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O:\ORI\ČOV a kanalizace Branná\Dodatečné informace č. 01\"/>
    </mc:Choice>
  </mc:AlternateContent>
  <bookViews>
    <workbookView xWindow="0" yWindow="0" windowWidth="23040" windowHeight="8460" activeTab="1"/>
  </bookViews>
  <sheets>
    <sheet name="Rekapitulace stavby" sheetId="1" r:id="rId1"/>
    <sheet name="2019_14.0 - SOUPIS VEDLEJ..." sheetId="2" r:id="rId2"/>
    <sheet name="2019_14_01 - IO 01 stoka ..." sheetId="3" r:id="rId3"/>
    <sheet name="2019_14_02 - IO 02 stoka B1" sheetId="4" r:id="rId4"/>
    <sheet name="2019_14_03 - IO 03 stoka AC" sheetId="5" r:id="rId5"/>
    <sheet name="2019_14_05 - IO 05 stoka A1" sheetId="6" r:id="rId6"/>
    <sheet name="2019_14_06 - IO 06 stoka A2" sheetId="7" r:id="rId7"/>
    <sheet name="2019_14_07 - IO 07 stoka A3" sheetId="8" r:id="rId8"/>
    <sheet name="2019_14_08 - IO 08  stoka..." sheetId="9" r:id="rId9"/>
    <sheet name="2019_14_09 - IO 09  stoka..." sheetId="10" r:id="rId10"/>
    <sheet name="2019_14_10 - IO 10 stoka C" sheetId="11" r:id="rId11"/>
    <sheet name="2019_14_11 - IO 11 stoka C1" sheetId="12" r:id="rId12"/>
    <sheet name="2019_14_12 - IO 12 stoka C2" sheetId="13" r:id="rId13"/>
    <sheet name="2019_14_13 - IO 13 stoka C3" sheetId="14" r:id="rId14"/>
    <sheet name="2019_14_14 - IO 11 stoka C4" sheetId="15" r:id="rId15"/>
    <sheet name="2019_14_15 - IO 15 výtlak  C" sheetId="16" r:id="rId16"/>
    <sheet name="2019_14_16 - IO 16 stoka BA2" sheetId="17" r:id="rId17"/>
    <sheet name="2019_14_17 - IO 17 stoka ..." sheetId="18" r:id="rId18"/>
    <sheet name="2019_14_18 - IO 18 stoka ..." sheetId="19" r:id="rId19"/>
    <sheet name="2019_14_19 - IO 19 stoka A" sheetId="20" r:id="rId20"/>
    <sheet name="2019_14_20 - IO 20 stoka AF" sheetId="21" r:id="rId21"/>
    <sheet name="2019_14_21 - IO 21 stoka ..." sheetId="22" r:id="rId22"/>
    <sheet name="2019_14_21b - IO 21 stoka..." sheetId="23" r:id="rId23"/>
    <sheet name="2019_14_22 - IO 22 stoka ..." sheetId="24" r:id="rId24"/>
    <sheet name="2019_14_23 - IO 23 stoka AA1" sheetId="25" r:id="rId25"/>
    <sheet name="2019_14_24 - IO 24  Kanal..." sheetId="26" r:id="rId26"/>
    <sheet name="2019_14_25 - SO 01  Čerpa..." sheetId="27" r:id="rId27"/>
    <sheet name="2019_14_26.1 - PS 01 Tech..." sheetId="28" r:id="rId28"/>
    <sheet name="2019_14_26.2 - PS 01 Tech..." sheetId="29" r:id="rId29"/>
    <sheet name="2019_14_27 - vodovod k ČS" sheetId="30" r:id="rId30"/>
  </sheets>
  <definedNames>
    <definedName name="_xlnm._FilterDatabase" localSheetId="1" hidden="1">'2019_14.0 - SOUPIS VEDLEJ...'!$C$120:$K$161</definedName>
    <definedName name="_xlnm._FilterDatabase" localSheetId="2" hidden="1">'2019_14_01 - IO 01 stoka ...'!$C$130:$K$418</definedName>
    <definedName name="_xlnm._FilterDatabase" localSheetId="3" hidden="1">'2019_14_02 - IO 02 stoka B1'!$C$130:$K$466</definedName>
    <definedName name="_xlnm._FilterDatabase" localSheetId="4" hidden="1">'2019_14_03 - IO 03 stoka AC'!$C$130:$K$407</definedName>
    <definedName name="_xlnm._FilterDatabase" localSheetId="5" hidden="1">'2019_14_05 - IO 05 stoka A1'!$C$128:$K$387</definedName>
    <definedName name="_xlnm._FilterDatabase" localSheetId="6" hidden="1">'2019_14_06 - IO 06 stoka A2'!$C$130:$K$425</definedName>
    <definedName name="_xlnm._FilterDatabase" localSheetId="7" hidden="1">'2019_14_07 - IO 07 stoka A3'!$C$130:$K$431</definedName>
    <definedName name="_xlnm._FilterDatabase" localSheetId="8" hidden="1">'2019_14_08 - IO 08  stoka...'!$C$130:$K$446</definedName>
    <definedName name="_xlnm._FilterDatabase" localSheetId="9" hidden="1">'2019_14_09 - IO 09  stoka...'!$C$130:$K$422</definedName>
    <definedName name="_xlnm._FilterDatabase" localSheetId="10" hidden="1">'2019_14_10 - IO 10 stoka C'!$C$130:$K$499</definedName>
    <definedName name="_xlnm._FilterDatabase" localSheetId="11" hidden="1">'2019_14_11 - IO 11 stoka C1'!$C$130:$K$460</definedName>
    <definedName name="_xlnm._FilterDatabase" localSheetId="12" hidden="1">'2019_14_12 - IO 12 stoka C2'!$C$128:$K$392</definedName>
    <definedName name="_xlnm._FilterDatabase" localSheetId="13" hidden="1">'2019_14_13 - IO 13 stoka C3'!$C$130:$K$464</definedName>
    <definedName name="_xlnm._FilterDatabase" localSheetId="14" hidden="1">'2019_14_14 - IO 11 stoka C4'!$C$128:$K$360</definedName>
    <definedName name="_xlnm._FilterDatabase" localSheetId="15" hidden="1">'2019_14_15 - IO 15 výtlak  C'!$C$124:$K$437</definedName>
    <definedName name="_xlnm._FilterDatabase" localSheetId="16" hidden="1">'2019_14_16 - IO 16 stoka BA2'!$C$130:$K$464</definedName>
    <definedName name="_xlnm._FilterDatabase" localSheetId="17" hidden="1">'2019_14_17 - IO 17 stoka ...'!$C$130:$K$440</definedName>
    <definedName name="_xlnm._FilterDatabase" localSheetId="18" hidden="1">'2019_14_18 - IO 18 stoka ...'!$C$130:$K$437</definedName>
    <definedName name="_xlnm._FilterDatabase" localSheetId="19" hidden="1">'2019_14_19 - IO 19 stoka A'!$C$130:$K$428</definedName>
    <definedName name="_xlnm._FilterDatabase" localSheetId="20" hidden="1">'2019_14_20 - IO 20 stoka AF'!$C$130:$K$422</definedName>
    <definedName name="_xlnm._FilterDatabase" localSheetId="21" hidden="1">'2019_14_21 - IO 21 stoka ...'!$C$130:$K$416</definedName>
    <definedName name="_xlnm._FilterDatabase" localSheetId="22" hidden="1">'2019_14_21b - IO 21 stoka...'!$C$130:$K$343</definedName>
    <definedName name="_xlnm._FilterDatabase" localSheetId="23" hidden="1">'2019_14_22 - IO 22 stoka ...'!$C$128:$K$393</definedName>
    <definedName name="_xlnm._FilterDatabase" localSheetId="24" hidden="1">'2019_14_23 - IO 23 stoka AA1'!$C$130:$K$425</definedName>
    <definedName name="_xlnm._FilterDatabase" localSheetId="25" hidden="1">'2019_14_24 - IO 24  Kanal...'!$C$127:$K$357</definedName>
    <definedName name="_xlnm._FilterDatabase" localSheetId="26" hidden="1">'2019_14_25 - SO 01  Čerpa...'!$C$126:$K$307</definedName>
    <definedName name="_xlnm._FilterDatabase" localSheetId="27" hidden="1">'2019_14_26.1 - PS 01 Tech...'!$C$123:$K$193</definedName>
    <definedName name="_xlnm._FilterDatabase" localSheetId="28" hidden="1">'2019_14_26.2 - PS 01 Tech...'!$C$121:$K$126</definedName>
    <definedName name="_xlnm._FilterDatabase" localSheetId="29" hidden="1">'2019_14_27 - vodovod k ČS'!$C$122:$K$364</definedName>
    <definedName name="_xlnm.Print_Titles" localSheetId="1">'2019_14.0 - SOUPIS VEDLEJ...'!$120:$120</definedName>
    <definedName name="_xlnm.Print_Titles" localSheetId="2">'2019_14_01 - IO 01 stoka ...'!$130:$130</definedName>
    <definedName name="_xlnm.Print_Titles" localSheetId="3">'2019_14_02 - IO 02 stoka B1'!$130:$130</definedName>
    <definedName name="_xlnm.Print_Titles" localSheetId="4">'2019_14_03 - IO 03 stoka AC'!$130:$130</definedName>
    <definedName name="_xlnm.Print_Titles" localSheetId="5">'2019_14_05 - IO 05 stoka A1'!$128:$128</definedName>
    <definedName name="_xlnm.Print_Titles" localSheetId="6">'2019_14_06 - IO 06 stoka A2'!$130:$130</definedName>
    <definedName name="_xlnm.Print_Titles" localSheetId="7">'2019_14_07 - IO 07 stoka A3'!$130:$130</definedName>
    <definedName name="_xlnm.Print_Titles" localSheetId="8">'2019_14_08 - IO 08  stoka...'!$130:$130</definedName>
    <definedName name="_xlnm.Print_Titles" localSheetId="9">'2019_14_09 - IO 09  stoka...'!$130:$130</definedName>
    <definedName name="_xlnm.Print_Titles" localSheetId="10">'2019_14_10 - IO 10 stoka C'!$130:$130</definedName>
    <definedName name="_xlnm.Print_Titles" localSheetId="11">'2019_14_11 - IO 11 stoka C1'!$130:$130</definedName>
    <definedName name="_xlnm.Print_Titles" localSheetId="12">'2019_14_12 - IO 12 stoka C2'!$128:$128</definedName>
    <definedName name="_xlnm.Print_Titles" localSheetId="13">'2019_14_13 - IO 13 stoka C3'!$130:$130</definedName>
    <definedName name="_xlnm.Print_Titles" localSheetId="14">'2019_14_14 - IO 11 stoka C4'!$128:$128</definedName>
    <definedName name="_xlnm.Print_Titles" localSheetId="15">'2019_14_15 - IO 15 výtlak  C'!$124:$124</definedName>
    <definedName name="_xlnm.Print_Titles" localSheetId="16">'2019_14_16 - IO 16 stoka BA2'!$130:$130</definedName>
    <definedName name="_xlnm.Print_Titles" localSheetId="17">'2019_14_17 - IO 17 stoka ...'!$130:$130</definedName>
    <definedName name="_xlnm.Print_Titles" localSheetId="18">'2019_14_18 - IO 18 stoka ...'!$130:$130</definedName>
    <definedName name="_xlnm.Print_Titles" localSheetId="19">'2019_14_19 - IO 19 stoka A'!$130:$130</definedName>
    <definedName name="_xlnm.Print_Titles" localSheetId="20">'2019_14_20 - IO 20 stoka AF'!$130:$130</definedName>
    <definedName name="_xlnm.Print_Titles" localSheetId="21">'2019_14_21 - IO 21 stoka ...'!$130:$130</definedName>
    <definedName name="_xlnm.Print_Titles" localSheetId="22">'2019_14_21b - IO 21 stoka...'!$130:$130</definedName>
    <definedName name="_xlnm.Print_Titles" localSheetId="23">'2019_14_22 - IO 22 stoka ...'!$128:$128</definedName>
    <definedName name="_xlnm.Print_Titles" localSheetId="24">'2019_14_23 - IO 23 stoka AA1'!$130:$130</definedName>
    <definedName name="_xlnm.Print_Titles" localSheetId="25">'2019_14_24 - IO 24  Kanal...'!$127:$127</definedName>
    <definedName name="_xlnm.Print_Titles" localSheetId="26">'2019_14_25 - SO 01  Čerpa...'!$126:$126</definedName>
    <definedName name="_xlnm.Print_Titles" localSheetId="27">'2019_14_26.1 - PS 01 Tech...'!$123:$123</definedName>
    <definedName name="_xlnm.Print_Titles" localSheetId="28">'2019_14_26.2 - PS 01 Tech...'!$121:$121</definedName>
    <definedName name="_xlnm.Print_Titles" localSheetId="29">'2019_14_27 - vodovod k ČS'!$122:$122</definedName>
    <definedName name="_xlnm.Print_Titles" localSheetId="0">'Rekapitulace stavby'!$92:$92</definedName>
    <definedName name="_xlnm.Print_Area" localSheetId="1">'2019_14.0 - SOUPIS VEDLEJ...'!$C$4:$J$75,'2019_14.0 - SOUPIS VEDLEJ...'!$C$81:$J$102,'2019_14.0 - SOUPIS VEDLEJ...'!$C$108:$J$161</definedName>
    <definedName name="_xlnm.Print_Area" localSheetId="2">'2019_14_01 - IO 01 stoka ...'!$C$4:$J$75,'2019_14_01 - IO 01 stoka ...'!$C$81:$J$112,'2019_14_01 - IO 01 stoka ...'!$C$118:$J$418</definedName>
    <definedName name="_xlnm.Print_Area" localSheetId="3">'2019_14_02 - IO 02 stoka B1'!$C$4:$J$75,'2019_14_02 - IO 02 stoka B1'!$C$81:$J$112,'2019_14_02 - IO 02 stoka B1'!$C$118:$J$466</definedName>
    <definedName name="_xlnm.Print_Area" localSheetId="4">'2019_14_03 - IO 03 stoka AC'!$C$4:$J$75,'2019_14_03 - IO 03 stoka AC'!$C$81:$J$112,'2019_14_03 - IO 03 stoka AC'!$C$118:$J$407</definedName>
    <definedName name="_xlnm.Print_Area" localSheetId="5">'2019_14_05 - IO 05 stoka A1'!$C$4:$J$75,'2019_14_05 - IO 05 stoka A1'!$C$81:$J$110,'2019_14_05 - IO 05 stoka A1'!$C$116:$J$387</definedName>
    <definedName name="_xlnm.Print_Area" localSheetId="6">'2019_14_06 - IO 06 stoka A2'!$C$4:$J$75,'2019_14_06 - IO 06 stoka A2'!$C$81:$J$112,'2019_14_06 - IO 06 stoka A2'!$C$118:$J$425</definedName>
    <definedName name="_xlnm.Print_Area" localSheetId="7">'2019_14_07 - IO 07 stoka A3'!$C$4:$J$75,'2019_14_07 - IO 07 stoka A3'!$C$81:$J$112,'2019_14_07 - IO 07 stoka A3'!$C$118:$J$431</definedName>
    <definedName name="_xlnm.Print_Area" localSheetId="8">'2019_14_08 - IO 08  stoka...'!$C$4:$J$75,'2019_14_08 - IO 08  stoka...'!$C$81:$J$112,'2019_14_08 - IO 08  stoka...'!$C$118:$J$446</definedName>
    <definedName name="_xlnm.Print_Area" localSheetId="9">'2019_14_09 - IO 09  stoka...'!$C$4:$J$75,'2019_14_09 - IO 09  stoka...'!$C$81:$J$112,'2019_14_09 - IO 09  stoka...'!$C$118:$J$422</definedName>
    <definedName name="_xlnm.Print_Area" localSheetId="10">'2019_14_10 - IO 10 stoka C'!$C$4:$J$75,'2019_14_10 - IO 10 stoka C'!$C$81:$J$112,'2019_14_10 - IO 10 stoka C'!$C$118:$J$499</definedName>
    <definedName name="_xlnm.Print_Area" localSheetId="11">'2019_14_11 - IO 11 stoka C1'!$C$4:$J$75,'2019_14_11 - IO 11 stoka C1'!$C$81:$J$112,'2019_14_11 - IO 11 stoka C1'!$C$118:$J$460</definedName>
    <definedName name="_xlnm.Print_Area" localSheetId="12">'2019_14_12 - IO 12 stoka C2'!$C$4:$J$75,'2019_14_12 - IO 12 stoka C2'!$C$81:$J$110,'2019_14_12 - IO 12 stoka C2'!$C$116:$J$392</definedName>
    <definedName name="_xlnm.Print_Area" localSheetId="13">'2019_14_13 - IO 13 stoka C3'!$C$4:$J$75,'2019_14_13 - IO 13 stoka C3'!$C$81:$J$112,'2019_14_13 - IO 13 stoka C3'!$C$118:$J$464</definedName>
    <definedName name="_xlnm.Print_Area" localSheetId="14">'2019_14_14 - IO 11 stoka C4'!$C$4:$J$75,'2019_14_14 - IO 11 stoka C4'!$C$81:$J$110,'2019_14_14 - IO 11 stoka C4'!$C$116:$J$360</definedName>
    <definedName name="_xlnm.Print_Area" localSheetId="15">'2019_14_15 - IO 15 výtlak  C'!$C$4:$J$75,'2019_14_15 - IO 15 výtlak  C'!$C$81:$J$106,'2019_14_15 - IO 15 výtlak  C'!$C$112:$J$437</definedName>
    <definedName name="_xlnm.Print_Area" localSheetId="16">'2019_14_16 - IO 16 stoka BA2'!$C$4:$J$75,'2019_14_16 - IO 16 stoka BA2'!$C$81:$J$112,'2019_14_16 - IO 16 stoka BA2'!$C$118:$J$464</definedName>
    <definedName name="_xlnm.Print_Area" localSheetId="17">'2019_14_17 - IO 17 stoka ...'!$C$4:$J$75,'2019_14_17 - IO 17 stoka ...'!$C$81:$J$112,'2019_14_17 - IO 17 stoka ...'!$C$118:$J$440</definedName>
    <definedName name="_xlnm.Print_Area" localSheetId="18">'2019_14_18 - IO 18 stoka ...'!$C$4:$J$75,'2019_14_18 - IO 18 stoka ...'!$C$81:$J$112,'2019_14_18 - IO 18 stoka ...'!$C$118:$J$437</definedName>
    <definedName name="_xlnm.Print_Area" localSheetId="19">'2019_14_19 - IO 19 stoka A'!$C$4:$J$75,'2019_14_19 - IO 19 stoka A'!$C$81:$J$112,'2019_14_19 - IO 19 stoka A'!$C$118:$J$428</definedName>
    <definedName name="_xlnm.Print_Area" localSheetId="20">'2019_14_20 - IO 20 stoka AF'!$C$4:$J$75,'2019_14_20 - IO 20 stoka AF'!$C$81:$J$112,'2019_14_20 - IO 20 stoka AF'!$C$118:$J$422</definedName>
    <definedName name="_xlnm.Print_Area" localSheetId="21">'2019_14_21 - IO 21 stoka ...'!$C$4:$J$75,'2019_14_21 - IO 21 stoka ...'!$C$81:$J$112,'2019_14_21 - IO 21 stoka ...'!$C$118:$J$416</definedName>
    <definedName name="_xlnm.Print_Area" localSheetId="22">'2019_14_21b - IO 21 stoka...'!$C$4:$J$75,'2019_14_21b - IO 21 stoka...'!$C$81:$J$112,'2019_14_21b - IO 21 stoka...'!$C$118:$J$343</definedName>
    <definedName name="_xlnm.Print_Area" localSheetId="23">'2019_14_22 - IO 22 stoka ...'!$C$4:$J$75,'2019_14_22 - IO 22 stoka ...'!$C$81:$J$110,'2019_14_22 - IO 22 stoka ...'!$C$116:$J$393</definedName>
    <definedName name="_xlnm.Print_Area" localSheetId="24">'2019_14_23 - IO 23 stoka AA1'!$C$4:$J$75,'2019_14_23 - IO 23 stoka AA1'!$C$81:$J$112,'2019_14_23 - IO 23 stoka AA1'!$C$118:$J$425</definedName>
    <definedName name="_xlnm.Print_Area" localSheetId="25">'2019_14_24 - IO 24  Kanal...'!$C$4:$J$75,'2019_14_24 - IO 24  Kanal...'!$C$81:$J$109,'2019_14_24 - IO 24  Kanal...'!$C$115:$J$357</definedName>
    <definedName name="_xlnm.Print_Area" localSheetId="26">'2019_14_25 - SO 01  Čerpa...'!$C$4:$J$75,'2019_14_25 - SO 01  Čerpa...'!$C$81:$J$108,'2019_14_25 - SO 01  Čerpa...'!$C$114:$J$307</definedName>
    <definedName name="_xlnm.Print_Area" localSheetId="27">'2019_14_26.1 - PS 01 Tech...'!$C$4:$J$76,'2019_14_26.1 - PS 01 Tech...'!$C$82:$J$103,'2019_14_26.1 - PS 01 Tech...'!$C$109:$J$193</definedName>
    <definedName name="_xlnm.Print_Area" localSheetId="28">'2019_14_26.2 - PS 01 Tech...'!$C$4:$J$76,'2019_14_26.2 - PS 01 Tech...'!$C$82:$J$101,'2019_14_26.2 - PS 01 Tech...'!$C$107:$J$126</definedName>
    <definedName name="_xlnm.Print_Area" localSheetId="29">'2019_14_27 - vodovod k ČS'!$C$4:$J$75,'2019_14_27 - vodovod k ČS'!$C$81:$J$104,'2019_14_27 - vodovod k ČS'!$C$110:$J$364</definedName>
    <definedName name="_xlnm.Print_Area" localSheetId="0">'Rekapitulace stavby'!$D$4:$AO$76,'Rekapitulace stavby'!$C$82:$AQ$125</definedName>
  </definedNames>
  <calcPr calcId="162913"/>
</workbook>
</file>

<file path=xl/calcChain.xml><?xml version="1.0" encoding="utf-8"?>
<calcChain xmlns="http://schemas.openxmlformats.org/spreadsheetml/2006/main">
  <c r="J37" i="30" l="1"/>
  <c r="J36" i="30"/>
  <c r="AY124" i="1"/>
  <c r="J35" i="30"/>
  <c r="AX124" i="1" s="1"/>
  <c r="BI361" i="30"/>
  <c r="BH361" i="30"/>
  <c r="BG361" i="30"/>
  <c r="BF361" i="30"/>
  <c r="T361" i="30"/>
  <c r="R361" i="30"/>
  <c r="P361" i="30"/>
  <c r="BI357" i="30"/>
  <c r="BH357" i="30"/>
  <c r="BG357" i="30"/>
  <c r="BF357" i="30"/>
  <c r="T357" i="30"/>
  <c r="R357" i="30"/>
  <c r="P357" i="30"/>
  <c r="BI352" i="30"/>
  <c r="BH352" i="30"/>
  <c r="BG352" i="30"/>
  <c r="BF352" i="30"/>
  <c r="T352" i="30"/>
  <c r="R352" i="30"/>
  <c r="P352" i="30"/>
  <c r="BI348" i="30"/>
  <c r="BH348" i="30"/>
  <c r="BG348" i="30"/>
  <c r="BF348" i="30"/>
  <c r="T348" i="30"/>
  <c r="R348" i="30"/>
  <c r="P348" i="30"/>
  <c r="BI345" i="30"/>
  <c r="BH345" i="30"/>
  <c r="BG345" i="30"/>
  <c r="BF345" i="30"/>
  <c r="T345" i="30"/>
  <c r="R345" i="30"/>
  <c r="P345" i="30"/>
  <c r="BI342" i="30"/>
  <c r="BH342" i="30"/>
  <c r="BG342" i="30"/>
  <c r="BF342" i="30"/>
  <c r="T342" i="30"/>
  <c r="R342" i="30"/>
  <c r="P342" i="30"/>
  <c r="BI338" i="30"/>
  <c r="BH338" i="30"/>
  <c r="BG338" i="30"/>
  <c r="BF338" i="30"/>
  <c r="T338" i="30"/>
  <c r="R338" i="30"/>
  <c r="P338" i="30"/>
  <c r="BI335" i="30"/>
  <c r="BH335" i="30"/>
  <c r="BG335" i="30"/>
  <c r="BF335" i="30"/>
  <c r="T335" i="30"/>
  <c r="R335" i="30"/>
  <c r="P335" i="30"/>
  <c r="BI331" i="30"/>
  <c r="BH331" i="30"/>
  <c r="BG331" i="30"/>
  <c r="BF331" i="30"/>
  <c r="T331" i="30"/>
  <c r="R331" i="30"/>
  <c r="P331" i="30"/>
  <c r="BI327" i="30"/>
  <c r="BH327" i="30"/>
  <c r="BG327" i="30"/>
  <c r="BF327" i="30"/>
  <c r="T327" i="30"/>
  <c r="R327" i="30"/>
  <c r="P327" i="30"/>
  <c r="BI324" i="30"/>
  <c r="BH324" i="30"/>
  <c r="BG324" i="30"/>
  <c r="BF324" i="30"/>
  <c r="T324" i="30"/>
  <c r="R324" i="30"/>
  <c r="P324" i="30"/>
  <c r="BI321" i="30"/>
  <c r="BH321" i="30"/>
  <c r="BG321" i="30"/>
  <c r="BF321" i="30"/>
  <c r="T321" i="30"/>
  <c r="R321" i="30"/>
  <c r="P321" i="30"/>
  <c r="BI318" i="30"/>
  <c r="BH318" i="30"/>
  <c r="BG318" i="30"/>
  <c r="BF318" i="30"/>
  <c r="T318" i="30"/>
  <c r="R318" i="30"/>
  <c r="P318" i="30"/>
  <c r="BI315" i="30"/>
  <c r="BH315" i="30"/>
  <c r="BG315" i="30"/>
  <c r="BF315" i="30"/>
  <c r="T315" i="30"/>
  <c r="R315" i="30"/>
  <c r="P315" i="30"/>
  <c r="BI313" i="30"/>
  <c r="BH313" i="30"/>
  <c r="BG313" i="30"/>
  <c r="BF313" i="30"/>
  <c r="T313" i="30"/>
  <c r="R313" i="30"/>
  <c r="P313" i="30"/>
  <c r="BI310" i="30"/>
  <c r="BH310" i="30"/>
  <c r="BG310" i="30"/>
  <c r="BF310" i="30"/>
  <c r="T310" i="30"/>
  <c r="R310" i="30"/>
  <c r="P310" i="30"/>
  <c r="BI308" i="30"/>
  <c r="BH308" i="30"/>
  <c r="BG308" i="30"/>
  <c r="BF308" i="30"/>
  <c r="T308" i="30"/>
  <c r="R308" i="30"/>
  <c r="P308" i="30"/>
  <c r="BI306" i="30"/>
  <c r="BH306" i="30"/>
  <c r="BG306" i="30"/>
  <c r="BF306" i="30"/>
  <c r="T306" i="30"/>
  <c r="R306" i="30"/>
  <c r="P306" i="30"/>
  <c r="BI303" i="30"/>
  <c r="BH303" i="30"/>
  <c r="BG303" i="30"/>
  <c r="BF303" i="30"/>
  <c r="T303" i="30"/>
  <c r="R303" i="30"/>
  <c r="P303" i="30"/>
  <c r="BI301" i="30"/>
  <c r="BH301" i="30"/>
  <c r="BG301" i="30"/>
  <c r="BF301" i="30"/>
  <c r="T301" i="30"/>
  <c r="R301" i="30"/>
  <c r="P301" i="30"/>
  <c r="BI299" i="30"/>
  <c r="BH299" i="30"/>
  <c r="BG299" i="30"/>
  <c r="BF299" i="30"/>
  <c r="T299" i="30"/>
  <c r="R299" i="30"/>
  <c r="P299" i="30"/>
  <c r="BI297" i="30"/>
  <c r="BH297" i="30"/>
  <c r="BG297" i="30"/>
  <c r="BF297" i="30"/>
  <c r="T297" i="30"/>
  <c r="R297" i="30"/>
  <c r="P297" i="30"/>
  <c r="BI295" i="30"/>
  <c r="BH295" i="30"/>
  <c r="BG295" i="30"/>
  <c r="BF295" i="30"/>
  <c r="T295" i="30"/>
  <c r="R295" i="30"/>
  <c r="P295" i="30"/>
  <c r="BI293" i="30"/>
  <c r="BH293" i="30"/>
  <c r="BG293" i="30"/>
  <c r="BF293" i="30"/>
  <c r="T293" i="30"/>
  <c r="R293" i="30"/>
  <c r="P293" i="30"/>
  <c r="BI292" i="30"/>
  <c r="BH292" i="30"/>
  <c r="BG292" i="30"/>
  <c r="BF292" i="30"/>
  <c r="T292" i="30"/>
  <c r="R292" i="30"/>
  <c r="P292" i="30"/>
  <c r="BI290" i="30"/>
  <c r="BH290" i="30"/>
  <c r="BG290" i="30"/>
  <c r="BF290" i="30"/>
  <c r="T290" i="30"/>
  <c r="R290" i="30"/>
  <c r="P290" i="30"/>
  <c r="BI288" i="30"/>
  <c r="BH288" i="30"/>
  <c r="BG288" i="30"/>
  <c r="BF288" i="30"/>
  <c r="T288" i="30"/>
  <c r="R288" i="30"/>
  <c r="P288" i="30"/>
  <c r="BI285" i="30"/>
  <c r="BH285" i="30"/>
  <c r="BG285" i="30"/>
  <c r="BF285" i="30"/>
  <c r="T285" i="30"/>
  <c r="R285" i="30"/>
  <c r="P285" i="30"/>
  <c r="BI282" i="30"/>
  <c r="BH282" i="30"/>
  <c r="BG282" i="30"/>
  <c r="BF282" i="30"/>
  <c r="T282" i="30"/>
  <c r="R282" i="30"/>
  <c r="P282" i="30"/>
  <c r="BI280" i="30"/>
  <c r="BH280" i="30"/>
  <c r="BG280" i="30"/>
  <c r="BF280" i="30"/>
  <c r="T280" i="30"/>
  <c r="R280" i="30"/>
  <c r="P280" i="30"/>
  <c r="BI278" i="30"/>
  <c r="BH278" i="30"/>
  <c r="BG278" i="30"/>
  <c r="BF278" i="30"/>
  <c r="T278" i="30"/>
  <c r="R278" i="30"/>
  <c r="P278" i="30"/>
  <c r="BI276" i="30"/>
  <c r="BH276" i="30"/>
  <c r="BG276" i="30"/>
  <c r="BF276" i="30"/>
  <c r="T276" i="30"/>
  <c r="R276" i="30"/>
  <c r="P276" i="30"/>
  <c r="BI273" i="30"/>
  <c r="BH273" i="30"/>
  <c r="BG273" i="30"/>
  <c r="BF273" i="30"/>
  <c r="T273" i="30"/>
  <c r="R273" i="30"/>
  <c r="P273" i="30"/>
  <c r="BI269" i="30"/>
  <c r="BH269" i="30"/>
  <c r="BG269" i="30"/>
  <c r="BF269" i="30"/>
  <c r="T269" i="30"/>
  <c r="R269" i="30"/>
  <c r="P269" i="30"/>
  <c r="BI266" i="30"/>
  <c r="BH266" i="30"/>
  <c r="BG266" i="30"/>
  <c r="BF266" i="30"/>
  <c r="T266" i="30"/>
  <c r="R266" i="30"/>
  <c r="P266" i="30"/>
  <c r="BI263" i="30"/>
  <c r="BH263" i="30"/>
  <c r="BG263" i="30"/>
  <c r="BF263" i="30"/>
  <c r="T263" i="30"/>
  <c r="R263" i="30"/>
  <c r="P263" i="30"/>
  <c r="BI260" i="30"/>
  <c r="BH260" i="30"/>
  <c r="BG260" i="30"/>
  <c r="BF260" i="30"/>
  <c r="T260" i="30"/>
  <c r="R260" i="30"/>
  <c r="P260" i="30"/>
  <c r="BI257" i="30"/>
  <c r="BH257" i="30"/>
  <c r="BG257" i="30"/>
  <c r="BF257" i="30"/>
  <c r="T257" i="30"/>
  <c r="R257" i="30"/>
  <c r="P257" i="30"/>
  <c r="BI254" i="30"/>
  <c r="BH254" i="30"/>
  <c r="BG254" i="30"/>
  <c r="BF254" i="30"/>
  <c r="T254" i="30"/>
  <c r="R254" i="30"/>
  <c r="P254" i="30"/>
  <c r="BI251" i="30"/>
  <c r="BH251" i="30"/>
  <c r="BG251" i="30"/>
  <c r="BF251" i="30"/>
  <c r="T251" i="30"/>
  <c r="R251" i="30"/>
  <c r="P251" i="30"/>
  <c r="BI248" i="30"/>
  <c r="BH248" i="30"/>
  <c r="BG248" i="30"/>
  <c r="BF248" i="30"/>
  <c r="T248" i="30"/>
  <c r="R248" i="30"/>
  <c r="P248" i="30"/>
  <c r="BI245" i="30"/>
  <c r="BH245" i="30"/>
  <c r="BG245" i="30"/>
  <c r="BF245" i="30"/>
  <c r="T245" i="30"/>
  <c r="R245" i="30"/>
  <c r="P245" i="30"/>
  <c r="BI241" i="30"/>
  <c r="BH241" i="30"/>
  <c r="BG241" i="30"/>
  <c r="BF241" i="30"/>
  <c r="T241" i="30"/>
  <c r="R241" i="30"/>
  <c r="P241" i="30"/>
  <c r="BI238" i="30"/>
  <c r="BH238" i="30"/>
  <c r="BG238" i="30"/>
  <c r="BF238" i="30"/>
  <c r="T238" i="30"/>
  <c r="R238" i="30"/>
  <c r="P238" i="30"/>
  <c r="BI235" i="30"/>
  <c r="BH235" i="30"/>
  <c r="BG235" i="30"/>
  <c r="BF235" i="30"/>
  <c r="T235" i="30"/>
  <c r="R235" i="30"/>
  <c r="P235" i="30"/>
  <c r="BI232" i="30"/>
  <c r="BH232" i="30"/>
  <c r="BG232" i="30"/>
  <c r="BF232" i="30"/>
  <c r="T232" i="30"/>
  <c r="R232" i="30"/>
  <c r="P232" i="30"/>
  <c r="BI229" i="30"/>
  <c r="BH229" i="30"/>
  <c r="BG229" i="30"/>
  <c r="BF229" i="30"/>
  <c r="T229" i="30"/>
  <c r="R229" i="30"/>
  <c r="P229" i="30"/>
  <c r="BI226" i="30"/>
  <c r="BH226" i="30"/>
  <c r="BG226" i="30"/>
  <c r="BF226" i="30"/>
  <c r="T226" i="30"/>
  <c r="R226" i="30"/>
  <c r="P226" i="30"/>
  <c r="BI222" i="30"/>
  <c r="BH222" i="30"/>
  <c r="BG222" i="30"/>
  <c r="BF222" i="30"/>
  <c r="T222" i="30"/>
  <c r="R222" i="30"/>
  <c r="P222" i="30"/>
  <c r="BI219" i="30"/>
  <c r="BH219" i="30"/>
  <c r="BG219" i="30"/>
  <c r="BF219" i="30"/>
  <c r="T219" i="30"/>
  <c r="R219" i="30"/>
  <c r="P219" i="30"/>
  <c r="BI216" i="30"/>
  <c r="BH216" i="30"/>
  <c r="BG216" i="30"/>
  <c r="BF216" i="30"/>
  <c r="T216" i="30"/>
  <c r="R216" i="30"/>
  <c r="P216" i="30"/>
  <c r="BI211" i="30"/>
  <c r="BH211" i="30"/>
  <c r="BG211" i="30"/>
  <c r="BF211" i="30"/>
  <c r="T211" i="30"/>
  <c r="R211" i="30"/>
  <c r="P211" i="30"/>
  <c r="BI206" i="30"/>
  <c r="BH206" i="30"/>
  <c r="BG206" i="30"/>
  <c r="BF206" i="30"/>
  <c r="T206" i="30"/>
  <c r="R206" i="30"/>
  <c r="P206" i="30"/>
  <c r="BI203" i="30"/>
  <c r="BH203" i="30"/>
  <c r="BG203" i="30"/>
  <c r="BF203" i="30"/>
  <c r="T203" i="30"/>
  <c r="R203" i="30"/>
  <c r="P203" i="30"/>
  <c r="BI200" i="30"/>
  <c r="BH200" i="30"/>
  <c r="BG200" i="30"/>
  <c r="BF200" i="30"/>
  <c r="T200" i="30"/>
  <c r="R200" i="30"/>
  <c r="P200" i="30"/>
  <c r="BI197" i="30"/>
  <c r="BH197" i="30"/>
  <c r="BG197" i="30"/>
  <c r="BF197" i="30"/>
  <c r="T197" i="30"/>
  <c r="R197" i="30"/>
  <c r="P197" i="30"/>
  <c r="BI193" i="30"/>
  <c r="BH193" i="30"/>
  <c r="BG193" i="30"/>
  <c r="BF193" i="30"/>
  <c r="T193" i="30"/>
  <c r="R193" i="30"/>
  <c r="P193" i="30"/>
  <c r="BI190" i="30"/>
  <c r="BH190" i="30"/>
  <c r="BG190" i="30"/>
  <c r="BF190" i="30"/>
  <c r="T190" i="30"/>
  <c r="R190" i="30"/>
  <c r="P190" i="30"/>
  <c r="BI186" i="30"/>
  <c r="BH186" i="30"/>
  <c r="BG186" i="30"/>
  <c r="BF186" i="30"/>
  <c r="T186" i="30"/>
  <c r="R186" i="30"/>
  <c r="P186" i="30"/>
  <c r="BI182" i="30"/>
  <c r="BH182" i="30"/>
  <c r="BG182" i="30"/>
  <c r="BF182" i="30"/>
  <c r="T182" i="30"/>
  <c r="R182" i="30"/>
  <c r="P182" i="30"/>
  <c r="BI178" i="30"/>
  <c r="BH178" i="30"/>
  <c r="BG178" i="30"/>
  <c r="BF178" i="30"/>
  <c r="T178" i="30"/>
  <c r="R178" i="30"/>
  <c r="P178" i="30"/>
  <c r="BI174" i="30"/>
  <c r="BH174" i="30"/>
  <c r="BG174" i="30"/>
  <c r="BF174" i="30"/>
  <c r="T174" i="30"/>
  <c r="R174" i="30"/>
  <c r="P174" i="30"/>
  <c r="BI171" i="30"/>
  <c r="BH171" i="30"/>
  <c r="BG171" i="30"/>
  <c r="BF171" i="30"/>
  <c r="T171" i="30"/>
  <c r="R171" i="30"/>
  <c r="P171" i="30"/>
  <c r="BI168" i="30"/>
  <c r="BH168" i="30"/>
  <c r="BG168" i="30"/>
  <c r="BF168" i="30"/>
  <c r="T168" i="30"/>
  <c r="R168" i="30"/>
  <c r="P168" i="30"/>
  <c r="BI164" i="30"/>
  <c r="BH164" i="30"/>
  <c r="BG164" i="30"/>
  <c r="BF164" i="30"/>
  <c r="T164" i="30"/>
  <c r="R164" i="30"/>
  <c r="P164" i="30"/>
  <c r="BI160" i="30"/>
  <c r="BH160" i="30"/>
  <c r="BG160" i="30"/>
  <c r="BF160" i="30"/>
  <c r="T160" i="30"/>
  <c r="R160" i="30"/>
  <c r="P160" i="30"/>
  <c r="BI156" i="30"/>
  <c r="BH156" i="30"/>
  <c r="BG156" i="30"/>
  <c r="BF156" i="30"/>
  <c r="T156" i="30"/>
  <c r="R156" i="30"/>
  <c r="P156" i="30"/>
  <c r="BI152" i="30"/>
  <c r="BH152" i="30"/>
  <c r="BG152" i="30"/>
  <c r="BF152" i="30"/>
  <c r="T152" i="30"/>
  <c r="R152" i="30"/>
  <c r="P152" i="30"/>
  <c r="BI148" i="30"/>
  <c r="BH148" i="30"/>
  <c r="BG148" i="30"/>
  <c r="BF148" i="30"/>
  <c r="T148" i="30"/>
  <c r="R148" i="30"/>
  <c r="P148" i="30"/>
  <c r="BI145" i="30"/>
  <c r="BH145" i="30"/>
  <c r="BG145" i="30"/>
  <c r="BF145" i="30"/>
  <c r="T145" i="30"/>
  <c r="R145" i="30"/>
  <c r="P145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29" i="30"/>
  <c r="BH129" i="30"/>
  <c r="BG129" i="30"/>
  <c r="BF129" i="30"/>
  <c r="T129" i="30"/>
  <c r="R129" i="30"/>
  <c r="P129" i="30"/>
  <c r="BI126" i="30"/>
  <c r="BH126" i="30"/>
  <c r="BG126" i="30"/>
  <c r="BF126" i="30"/>
  <c r="T126" i="30"/>
  <c r="R126" i="30"/>
  <c r="P126" i="30"/>
  <c r="J120" i="30"/>
  <c r="J119" i="30"/>
  <c r="F119" i="30"/>
  <c r="F117" i="30"/>
  <c r="E115" i="30"/>
  <c r="J91" i="30"/>
  <c r="J90" i="30"/>
  <c r="F90" i="30"/>
  <c r="F88" i="30"/>
  <c r="E86" i="30"/>
  <c r="J18" i="30"/>
  <c r="E18" i="30"/>
  <c r="F91" i="30"/>
  <c r="J17" i="30"/>
  <c r="J12" i="30"/>
  <c r="J88" i="30"/>
  <c r="E7" i="30"/>
  <c r="E113" i="30"/>
  <c r="J39" i="29"/>
  <c r="J38" i="29"/>
  <c r="AY123" i="1"/>
  <c r="J37" i="29"/>
  <c r="AX123" i="1"/>
  <c r="BI125" i="29"/>
  <c r="BH125" i="29"/>
  <c r="BG125" i="29"/>
  <c r="BF125" i="29"/>
  <c r="T125" i="29"/>
  <c r="T124" i="29"/>
  <c r="T123" i="29"/>
  <c r="T122" i="29" s="1"/>
  <c r="R125" i="29"/>
  <c r="R124" i="29"/>
  <c r="R123" i="29"/>
  <c r="R122" i="29"/>
  <c r="P125" i="29"/>
  <c r="P124" i="29"/>
  <c r="P123" i="29" s="1"/>
  <c r="P122" i="29" s="1"/>
  <c r="AU123" i="1" s="1"/>
  <c r="J119" i="29"/>
  <c r="J118" i="29"/>
  <c r="F118" i="29"/>
  <c r="F116" i="29"/>
  <c r="E114" i="29"/>
  <c r="J94" i="29"/>
  <c r="J93" i="29"/>
  <c r="F93" i="29"/>
  <c r="F91" i="29"/>
  <c r="E89" i="29"/>
  <c r="J20" i="29"/>
  <c r="E20" i="29"/>
  <c r="F119" i="29"/>
  <c r="J19" i="29"/>
  <c r="J14" i="29"/>
  <c r="J116" i="29" s="1"/>
  <c r="E7" i="29"/>
  <c r="E110" i="29"/>
  <c r="J39" i="28"/>
  <c r="J38" i="28"/>
  <c r="AY122" i="1"/>
  <c r="J37" i="28"/>
  <c r="AX122" i="1" s="1"/>
  <c r="BI191" i="28"/>
  <c r="BH191" i="28"/>
  <c r="BG191" i="28"/>
  <c r="BF191" i="28"/>
  <c r="T191" i="28"/>
  <c r="R191" i="28"/>
  <c r="P191" i="28"/>
  <c r="BI189" i="28"/>
  <c r="BH189" i="28"/>
  <c r="BG189" i="28"/>
  <c r="BF189" i="28"/>
  <c r="T189" i="28"/>
  <c r="R189" i="28"/>
  <c r="P189" i="28"/>
  <c r="BI186" i="28"/>
  <c r="BH186" i="28"/>
  <c r="BG186" i="28"/>
  <c r="BF186" i="28"/>
  <c r="T186" i="28"/>
  <c r="R186" i="28"/>
  <c r="P186" i="28"/>
  <c r="BI184" i="28"/>
  <c r="BH184" i="28"/>
  <c r="BG184" i="28"/>
  <c r="BF184" i="28"/>
  <c r="T184" i="28"/>
  <c r="R184" i="28"/>
  <c r="P184" i="28"/>
  <c r="BI180" i="28"/>
  <c r="BH180" i="28"/>
  <c r="BG180" i="28"/>
  <c r="BF180" i="28"/>
  <c r="T180" i="28"/>
  <c r="R180" i="28"/>
  <c r="P180" i="28"/>
  <c r="BI178" i="28"/>
  <c r="BH178" i="28"/>
  <c r="BG178" i="28"/>
  <c r="BF178" i="28"/>
  <c r="T178" i="28"/>
  <c r="R178" i="28"/>
  <c r="P178" i="28"/>
  <c r="BI176" i="28"/>
  <c r="BH176" i="28"/>
  <c r="BG176" i="28"/>
  <c r="BF176" i="28"/>
  <c r="T176" i="28"/>
  <c r="R176" i="28"/>
  <c r="P176" i="28"/>
  <c r="BI174" i="28"/>
  <c r="BH174" i="28"/>
  <c r="BG174" i="28"/>
  <c r="BF174" i="28"/>
  <c r="T174" i="28"/>
  <c r="R174" i="28"/>
  <c r="P174" i="28"/>
  <c r="BI172" i="28"/>
  <c r="BH172" i="28"/>
  <c r="BG172" i="28"/>
  <c r="BF172" i="28"/>
  <c r="T172" i="28"/>
  <c r="R172" i="28"/>
  <c r="P172" i="28"/>
  <c r="BI170" i="28"/>
  <c r="BH170" i="28"/>
  <c r="BG170" i="28"/>
  <c r="BF170" i="28"/>
  <c r="T170" i="28"/>
  <c r="R170" i="28"/>
  <c r="P170" i="28"/>
  <c r="BI168" i="28"/>
  <c r="BH168" i="28"/>
  <c r="BG168" i="28"/>
  <c r="BF168" i="28"/>
  <c r="T168" i="28"/>
  <c r="R168" i="28"/>
  <c r="P168" i="28"/>
  <c r="BI166" i="28"/>
  <c r="BH166" i="28"/>
  <c r="BG166" i="28"/>
  <c r="BF166" i="28"/>
  <c r="T166" i="28"/>
  <c r="R166" i="28"/>
  <c r="P166" i="28"/>
  <c r="BI163" i="28"/>
  <c r="BH163" i="28"/>
  <c r="BG163" i="28"/>
  <c r="BF163" i="28"/>
  <c r="T163" i="28"/>
  <c r="R163" i="28"/>
  <c r="P163" i="28"/>
  <c r="BI160" i="28"/>
  <c r="BH160" i="28"/>
  <c r="BG160" i="28"/>
  <c r="BF160" i="28"/>
  <c r="T160" i="28"/>
  <c r="R160" i="28"/>
  <c r="P160" i="28"/>
  <c r="BI158" i="28"/>
  <c r="BH158" i="28"/>
  <c r="BG158" i="28"/>
  <c r="BF158" i="28"/>
  <c r="T158" i="28"/>
  <c r="R158" i="28"/>
  <c r="P158" i="28"/>
  <c r="BI156" i="28"/>
  <c r="BH156" i="28"/>
  <c r="BG156" i="28"/>
  <c r="BF156" i="28"/>
  <c r="T156" i="28"/>
  <c r="R156" i="28"/>
  <c r="P156" i="28"/>
  <c r="BI154" i="28"/>
  <c r="BH154" i="28"/>
  <c r="BG154" i="28"/>
  <c r="BF154" i="28"/>
  <c r="T154" i="28"/>
  <c r="R154" i="28"/>
  <c r="P154" i="28"/>
  <c r="BI152" i="28"/>
  <c r="BH152" i="28"/>
  <c r="BG152" i="28"/>
  <c r="BF152" i="28"/>
  <c r="T152" i="28"/>
  <c r="R152" i="28"/>
  <c r="P152" i="28"/>
  <c r="BI150" i="28"/>
  <c r="BH150" i="28"/>
  <c r="BG150" i="28"/>
  <c r="BF150" i="28"/>
  <c r="T150" i="28"/>
  <c r="R150" i="28"/>
  <c r="P150" i="28"/>
  <c r="BI148" i="28"/>
  <c r="BH148" i="28"/>
  <c r="BG148" i="28"/>
  <c r="BF148" i="28"/>
  <c r="T148" i="28"/>
  <c r="R148" i="28"/>
  <c r="P148" i="28"/>
  <c r="BI146" i="28"/>
  <c r="BH146" i="28"/>
  <c r="BG146" i="28"/>
  <c r="BF146" i="28"/>
  <c r="T146" i="28"/>
  <c r="R146" i="28"/>
  <c r="P146" i="28"/>
  <c r="BI144" i="28"/>
  <c r="BH144" i="28"/>
  <c r="BG144" i="28"/>
  <c r="BF144" i="28"/>
  <c r="T144" i="28"/>
  <c r="R144" i="28"/>
  <c r="P144" i="28"/>
  <c r="BI142" i="28"/>
  <c r="BH142" i="28"/>
  <c r="BG142" i="28"/>
  <c r="BF142" i="28"/>
  <c r="T142" i="28"/>
  <c r="R142" i="28"/>
  <c r="P142" i="28"/>
  <c r="BI140" i="28"/>
  <c r="BH140" i="28"/>
  <c r="BG140" i="28"/>
  <c r="BF140" i="28"/>
  <c r="T140" i="28"/>
  <c r="R140" i="28"/>
  <c r="P140" i="28"/>
  <c r="BI138" i="28"/>
  <c r="BH138" i="28"/>
  <c r="BG138" i="28"/>
  <c r="BF138" i="28"/>
  <c r="T138" i="28"/>
  <c r="R138" i="28"/>
  <c r="P138" i="28"/>
  <c r="BI136" i="28"/>
  <c r="BH136" i="28"/>
  <c r="BG136" i="28"/>
  <c r="BF136" i="28"/>
  <c r="T136" i="28"/>
  <c r="R136" i="28"/>
  <c r="P136" i="28"/>
  <c r="BI134" i="28"/>
  <c r="BH134" i="28"/>
  <c r="BG134" i="28"/>
  <c r="BF134" i="28"/>
  <c r="T134" i="28"/>
  <c r="R134" i="28"/>
  <c r="P134" i="28"/>
  <c r="BI132" i="28"/>
  <c r="BH132" i="28"/>
  <c r="BG132" i="28"/>
  <c r="BF132" i="28"/>
  <c r="T132" i="28"/>
  <c r="R132" i="28"/>
  <c r="P132" i="28"/>
  <c r="BI130" i="28"/>
  <c r="BH130" i="28"/>
  <c r="BG130" i="28"/>
  <c r="BF130" i="28"/>
  <c r="T130" i="28"/>
  <c r="R130" i="28"/>
  <c r="P130" i="28"/>
  <c r="BI127" i="28"/>
  <c r="BH127" i="28"/>
  <c r="BG127" i="28"/>
  <c r="BF127" i="28"/>
  <c r="T127" i="28"/>
  <c r="R127" i="28"/>
  <c r="P127" i="28"/>
  <c r="J121" i="28"/>
  <c r="J120" i="28"/>
  <c r="F120" i="28"/>
  <c r="F118" i="28"/>
  <c r="E116" i="28"/>
  <c r="J94" i="28"/>
  <c r="J93" i="28"/>
  <c r="F93" i="28"/>
  <c r="F91" i="28"/>
  <c r="E89" i="28"/>
  <c r="J20" i="28"/>
  <c r="E20" i="28"/>
  <c r="F121" i="28"/>
  <c r="J19" i="28"/>
  <c r="J14" i="28"/>
  <c r="J91" i="28"/>
  <c r="E7" i="28"/>
  <c r="E112" i="28"/>
  <c r="J299" i="27"/>
  <c r="J105" i="27" s="1"/>
  <c r="J37" i="27"/>
  <c r="J36" i="27"/>
  <c r="AY120" i="1"/>
  <c r="J35" i="27"/>
  <c r="AX120" i="1"/>
  <c r="BI305" i="27"/>
  <c r="BH305" i="27"/>
  <c r="BG305" i="27"/>
  <c r="BF305" i="27"/>
  <c r="T305" i="27"/>
  <c r="R305" i="27"/>
  <c r="P305" i="27"/>
  <c r="BI302" i="27"/>
  <c r="BH302" i="27"/>
  <c r="BG302" i="27"/>
  <c r="BF302" i="27"/>
  <c r="T302" i="27"/>
  <c r="R302" i="27"/>
  <c r="P302" i="27"/>
  <c r="BI296" i="27"/>
  <c r="BH296" i="27"/>
  <c r="BG296" i="27"/>
  <c r="BF296" i="27"/>
  <c r="T296" i="27"/>
  <c r="R296" i="27"/>
  <c r="P296" i="27"/>
  <c r="BI293" i="27"/>
  <c r="BH293" i="27"/>
  <c r="BG293" i="27"/>
  <c r="BF293" i="27"/>
  <c r="T293" i="27"/>
  <c r="R293" i="27"/>
  <c r="P293" i="27"/>
  <c r="BI289" i="27"/>
  <c r="BH289" i="27"/>
  <c r="BG289" i="27"/>
  <c r="BF289" i="27"/>
  <c r="T289" i="27"/>
  <c r="R289" i="27"/>
  <c r="P289" i="27"/>
  <c r="BI286" i="27"/>
  <c r="BH286" i="27"/>
  <c r="BG286" i="27"/>
  <c r="BF286" i="27"/>
  <c r="T286" i="27"/>
  <c r="R286" i="27"/>
  <c r="P286" i="27"/>
  <c r="BI283" i="27"/>
  <c r="BH283" i="27"/>
  <c r="BG283" i="27"/>
  <c r="BF283" i="27"/>
  <c r="T283" i="27"/>
  <c r="R283" i="27"/>
  <c r="P283" i="27"/>
  <c r="BI280" i="27"/>
  <c r="BH280" i="27"/>
  <c r="BG280" i="27"/>
  <c r="BF280" i="27"/>
  <c r="T280" i="27"/>
  <c r="R280" i="27"/>
  <c r="P280" i="27"/>
  <c r="BI277" i="27"/>
  <c r="BH277" i="27"/>
  <c r="BG277" i="27"/>
  <c r="BF277" i="27"/>
  <c r="T277" i="27"/>
  <c r="R277" i="27"/>
  <c r="P277" i="27"/>
  <c r="BI274" i="27"/>
  <c r="BH274" i="27"/>
  <c r="BG274" i="27"/>
  <c r="BF274" i="27"/>
  <c r="T274" i="27"/>
  <c r="R274" i="27"/>
  <c r="P274" i="27"/>
  <c r="BI271" i="27"/>
  <c r="BH271" i="27"/>
  <c r="BG271" i="27"/>
  <c r="BF271" i="27"/>
  <c r="T271" i="27"/>
  <c r="R271" i="27"/>
  <c r="P271" i="27"/>
  <c r="BI267" i="27"/>
  <c r="BH267" i="27"/>
  <c r="BG267" i="27"/>
  <c r="BF267" i="27"/>
  <c r="T267" i="27"/>
  <c r="T266" i="27"/>
  <c r="R267" i="27"/>
  <c r="R266" i="27" s="1"/>
  <c r="P267" i="27"/>
  <c r="P266" i="27"/>
  <c r="BI264" i="27"/>
  <c r="BH264" i="27"/>
  <c r="BG264" i="27"/>
  <c r="BF264" i="27"/>
  <c r="T264" i="27"/>
  <c r="R264" i="27"/>
  <c r="P264" i="27"/>
  <c r="BI262" i="27"/>
  <c r="BH262" i="27"/>
  <c r="BG262" i="27"/>
  <c r="BF262" i="27"/>
  <c r="T262" i="27"/>
  <c r="R262" i="27"/>
  <c r="P262" i="27"/>
  <c r="BI258" i="27"/>
  <c r="BH258" i="27"/>
  <c r="BG258" i="27"/>
  <c r="BF258" i="27"/>
  <c r="T258" i="27"/>
  <c r="T257" i="27"/>
  <c r="R258" i="27"/>
  <c r="R257" i="27"/>
  <c r="P258" i="27"/>
  <c r="P257" i="27"/>
  <c r="BI254" i="27"/>
  <c r="BH254" i="27"/>
  <c r="BG254" i="27"/>
  <c r="BF254" i="27"/>
  <c r="T254" i="27"/>
  <c r="R254" i="27"/>
  <c r="P254" i="27"/>
  <c r="BI251" i="27"/>
  <c r="BH251" i="27"/>
  <c r="BG251" i="27"/>
  <c r="BF251" i="27"/>
  <c r="T251" i="27"/>
  <c r="R251" i="27"/>
  <c r="P251" i="27"/>
  <c r="BI248" i="27"/>
  <c r="BH248" i="27"/>
  <c r="BG248" i="27"/>
  <c r="BF248" i="27"/>
  <c r="T248" i="27"/>
  <c r="R248" i="27"/>
  <c r="P248" i="27"/>
  <c r="BI246" i="27"/>
  <c r="BH246" i="27"/>
  <c r="BG246" i="27"/>
  <c r="BF246" i="27"/>
  <c r="T246" i="27"/>
  <c r="R246" i="27"/>
  <c r="P246" i="27"/>
  <c r="BI244" i="27"/>
  <c r="BH244" i="27"/>
  <c r="BG244" i="27"/>
  <c r="BF244" i="27"/>
  <c r="T244" i="27"/>
  <c r="R244" i="27"/>
  <c r="P244" i="27"/>
  <c r="BI242" i="27"/>
  <c r="BH242" i="27"/>
  <c r="BG242" i="27"/>
  <c r="BF242" i="27"/>
  <c r="T242" i="27"/>
  <c r="R242" i="27"/>
  <c r="P242" i="27"/>
  <c r="BI239" i="27"/>
  <c r="BH239" i="27"/>
  <c r="BG239" i="27"/>
  <c r="BF239" i="27"/>
  <c r="T239" i="27"/>
  <c r="R239" i="27"/>
  <c r="P239" i="27"/>
  <c r="BI236" i="27"/>
  <c r="BH236" i="27"/>
  <c r="BG236" i="27"/>
  <c r="BF236" i="27"/>
  <c r="T236" i="27"/>
  <c r="R236" i="27"/>
  <c r="P236" i="27"/>
  <c r="BI232" i="27"/>
  <c r="BH232" i="27"/>
  <c r="BG232" i="27"/>
  <c r="BF232" i="27"/>
  <c r="T232" i="27"/>
  <c r="R232" i="27"/>
  <c r="P232" i="27"/>
  <c r="BI229" i="27"/>
  <c r="BH229" i="27"/>
  <c r="BG229" i="27"/>
  <c r="BF229" i="27"/>
  <c r="T229" i="27"/>
  <c r="R229" i="27"/>
  <c r="P229" i="27"/>
  <c r="BI226" i="27"/>
  <c r="BH226" i="27"/>
  <c r="BG226" i="27"/>
  <c r="BF226" i="27"/>
  <c r="T226" i="27"/>
  <c r="R226" i="27"/>
  <c r="P226" i="27"/>
  <c r="BI223" i="27"/>
  <c r="BH223" i="27"/>
  <c r="BG223" i="27"/>
  <c r="BF223" i="27"/>
  <c r="T223" i="27"/>
  <c r="R223" i="27"/>
  <c r="P223" i="27"/>
  <c r="BI220" i="27"/>
  <c r="BH220" i="27"/>
  <c r="BG220" i="27"/>
  <c r="BF220" i="27"/>
  <c r="T220" i="27"/>
  <c r="R220" i="27"/>
  <c r="P220" i="27"/>
  <c r="BI217" i="27"/>
  <c r="BH217" i="27"/>
  <c r="BG217" i="27"/>
  <c r="BF217" i="27"/>
  <c r="T217" i="27"/>
  <c r="R217" i="27"/>
  <c r="P217" i="27"/>
  <c r="BI214" i="27"/>
  <c r="BH214" i="27"/>
  <c r="BG214" i="27"/>
  <c r="BF214" i="27"/>
  <c r="T214" i="27"/>
  <c r="R214" i="27"/>
  <c r="P214" i="27"/>
  <c r="BI211" i="27"/>
  <c r="BH211" i="27"/>
  <c r="BG211" i="27"/>
  <c r="BF211" i="27"/>
  <c r="T211" i="27"/>
  <c r="R211" i="27"/>
  <c r="P211" i="27"/>
  <c r="BI208" i="27"/>
  <c r="BH208" i="27"/>
  <c r="BG208" i="27"/>
  <c r="BF208" i="27"/>
  <c r="T208" i="27"/>
  <c r="R208" i="27"/>
  <c r="P208" i="27"/>
  <c r="BI205" i="27"/>
  <c r="BH205" i="27"/>
  <c r="BG205" i="27"/>
  <c r="BF205" i="27"/>
  <c r="T205" i="27"/>
  <c r="R205" i="27"/>
  <c r="P205" i="27"/>
  <c r="BI202" i="27"/>
  <c r="BH202" i="27"/>
  <c r="BG202" i="27"/>
  <c r="BF202" i="27"/>
  <c r="T202" i="27"/>
  <c r="R202" i="27"/>
  <c r="P202" i="27"/>
  <c r="BI199" i="27"/>
  <c r="BH199" i="27"/>
  <c r="BG199" i="27"/>
  <c r="BF199" i="27"/>
  <c r="T199" i="27"/>
  <c r="R199" i="27"/>
  <c r="P199" i="27"/>
  <c r="BI196" i="27"/>
  <c r="BH196" i="27"/>
  <c r="BG196" i="27"/>
  <c r="BF196" i="27"/>
  <c r="T196" i="27"/>
  <c r="R196" i="27"/>
  <c r="P196" i="27"/>
  <c r="BI193" i="27"/>
  <c r="BH193" i="27"/>
  <c r="BG193" i="27"/>
  <c r="BF193" i="27"/>
  <c r="T193" i="27"/>
  <c r="R193" i="27"/>
  <c r="P193" i="27"/>
  <c r="BI190" i="27"/>
  <c r="BH190" i="27"/>
  <c r="BG190" i="27"/>
  <c r="BF190" i="27"/>
  <c r="T190" i="27"/>
  <c r="R190" i="27"/>
  <c r="P190" i="27"/>
  <c r="BI187" i="27"/>
  <c r="BH187" i="27"/>
  <c r="BG187" i="27"/>
  <c r="BF187" i="27"/>
  <c r="T187" i="27"/>
  <c r="R187" i="27"/>
  <c r="P187" i="27"/>
  <c r="BI184" i="27"/>
  <c r="BH184" i="27"/>
  <c r="BG184" i="27"/>
  <c r="BF184" i="27"/>
  <c r="T184" i="27"/>
  <c r="R184" i="27"/>
  <c r="P184" i="27"/>
  <c r="BI181" i="27"/>
  <c r="BH181" i="27"/>
  <c r="BG181" i="27"/>
  <c r="BF181" i="27"/>
  <c r="T181" i="27"/>
  <c r="R181" i="27"/>
  <c r="P181" i="27"/>
  <c r="BI178" i="27"/>
  <c r="BH178" i="27"/>
  <c r="BG178" i="27"/>
  <c r="BF178" i="27"/>
  <c r="T178" i="27"/>
  <c r="R178" i="27"/>
  <c r="P178" i="27"/>
  <c r="BI175" i="27"/>
  <c r="BH175" i="27"/>
  <c r="BG175" i="27"/>
  <c r="BF175" i="27"/>
  <c r="T175" i="27"/>
  <c r="R175" i="27"/>
  <c r="P175" i="27"/>
  <c r="BI172" i="27"/>
  <c r="BH172" i="27"/>
  <c r="BG172" i="27"/>
  <c r="BF172" i="27"/>
  <c r="T172" i="27"/>
  <c r="R172" i="27"/>
  <c r="P172" i="27"/>
  <c r="BI169" i="27"/>
  <c r="BH169" i="27"/>
  <c r="BG169" i="27"/>
  <c r="BF169" i="27"/>
  <c r="T169" i="27"/>
  <c r="R169" i="27"/>
  <c r="P169" i="27"/>
  <c r="BI166" i="27"/>
  <c r="BH166" i="27"/>
  <c r="BG166" i="27"/>
  <c r="BF166" i="27"/>
  <c r="T166" i="27"/>
  <c r="R166" i="27"/>
  <c r="P166" i="27"/>
  <c r="BI163" i="27"/>
  <c r="BH163" i="27"/>
  <c r="BG163" i="27"/>
  <c r="BF163" i="27"/>
  <c r="T163" i="27"/>
  <c r="R163" i="27"/>
  <c r="P163" i="27"/>
  <c r="BI160" i="27"/>
  <c r="BH160" i="27"/>
  <c r="BG160" i="27"/>
  <c r="BF160" i="27"/>
  <c r="T160" i="27"/>
  <c r="R160" i="27"/>
  <c r="P160" i="27"/>
  <c r="BI157" i="27"/>
  <c r="BH157" i="27"/>
  <c r="BG157" i="27"/>
  <c r="BF157" i="27"/>
  <c r="T157" i="27"/>
  <c r="R157" i="27"/>
  <c r="P157" i="27"/>
  <c r="BI154" i="27"/>
  <c r="BH154" i="27"/>
  <c r="BG154" i="27"/>
  <c r="BF154" i="27"/>
  <c r="T154" i="27"/>
  <c r="R154" i="27"/>
  <c r="P154" i="27"/>
  <c r="BI151" i="27"/>
  <c r="BH151" i="27"/>
  <c r="BG151" i="27"/>
  <c r="BF151" i="27"/>
  <c r="T151" i="27"/>
  <c r="R151" i="27"/>
  <c r="P151" i="27"/>
  <c r="BI148" i="27"/>
  <c r="BH148" i="27"/>
  <c r="BG148" i="27"/>
  <c r="BF148" i="27"/>
  <c r="T148" i="27"/>
  <c r="R148" i="27"/>
  <c r="P148" i="27"/>
  <c r="BI145" i="27"/>
  <c r="BH145" i="27"/>
  <c r="BG145" i="27"/>
  <c r="BF145" i="27"/>
  <c r="T145" i="27"/>
  <c r="R145" i="27"/>
  <c r="P145" i="27"/>
  <c r="BI142" i="27"/>
  <c r="BH142" i="27"/>
  <c r="BG142" i="27"/>
  <c r="BF142" i="27"/>
  <c r="T142" i="27"/>
  <c r="R142" i="27"/>
  <c r="P142" i="27"/>
  <c r="BI139" i="27"/>
  <c r="BH139" i="27"/>
  <c r="BG139" i="27"/>
  <c r="BF139" i="27"/>
  <c r="T139" i="27"/>
  <c r="R139" i="27"/>
  <c r="P139" i="27"/>
  <c r="BI136" i="27"/>
  <c r="BH136" i="27"/>
  <c r="BG136" i="27"/>
  <c r="BF136" i="27"/>
  <c r="T136" i="27"/>
  <c r="R136" i="27"/>
  <c r="P136" i="27"/>
  <c r="BI133" i="27"/>
  <c r="BH133" i="27"/>
  <c r="BG133" i="27"/>
  <c r="BF133" i="27"/>
  <c r="T133" i="27"/>
  <c r="R133" i="27"/>
  <c r="P133" i="27"/>
  <c r="BI130" i="27"/>
  <c r="BH130" i="27"/>
  <c r="BG130" i="27"/>
  <c r="BF130" i="27"/>
  <c r="T130" i="27"/>
  <c r="R130" i="27"/>
  <c r="P130" i="27"/>
  <c r="J124" i="27"/>
  <c r="J123" i="27"/>
  <c r="F123" i="27"/>
  <c r="F121" i="27"/>
  <c r="E119" i="27"/>
  <c r="J91" i="27"/>
  <c r="J90" i="27"/>
  <c r="F90" i="27"/>
  <c r="F88" i="27"/>
  <c r="E86" i="27"/>
  <c r="J18" i="27"/>
  <c r="E18" i="27"/>
  <c r="F124" i="27"/>
  <c r="J17" i="27"/>
  <c r="J12" i="27"/>
  <c r="J88" i="27" s="1"/>
  <c r="E7" i="27"/>
  <c r="E117" i="27" s="1"/>
  <c r="J37" i="26"/>
  <c r="J36" i="26"/>
  <c r="AY119" i="1"/>
  <c r="J35" i="26"/>
  <c r="AX119" i="1"/>
  <c r="BI354" i="26"/>
  <c r="BH354" i="26"/>
  <c r="BG354" i="26"/>
  <c r="BF354" i="26"/>
  <c r="T354" i="26"/>
  <c r="R354" i="26"/>
  <c r="P354" i="26"/>
  <c r="BI350" i="26"/>
  <c r="BH350" i="26"/>
  <c r="BG350" i="26"/>
  <c r="BF350" i="26"/>
  <c r="T350" i="26"/>
  <c r="R350" i="26"/>
  <c r="P350" i="26"/>
  <c r="BI346" i="26"/>
  <c r="BH346" i="26"/>
  <c r="BG346" i="26"/>
  <c r="BF346" i="26"/>
  <c r="T346" i="26"/>
  <c r="T345" i="26"/>
  <c r="R346" i="26"/>
  <c r="R345" i="26"/>
  <c r="P346" i="26"/>
  <c r="P345" i="26"/>
  <c r="BI342" i="26"/>
  <c r="BH342" i="26"/>
  <c r="BG342" i="26"/>
  <c r="BF342" i="26"/>
  <c r="T342" i="26"/>
  <c r="T341" i="26"/>
  <c r="R342" i="26"/>
  <c r="R341" i="26"/>
  <c r="P342" i="26"/>
  <c r="P341" i="26"/>
  <c r="BI338" i="26"/>
  <c r="BH338" i="26"/>
  <c r="BG338" i="26"/>
  <c r="BF338" i="26"/>
  <c r="T338" i="26"/>
  <c r="T337" i="26"/>
  <c r="T336" i="26" s="1"/>
  <c r="R338" i="26"/>
  <c r="R337" i="26" s="1"/>
  <c r="R336" i="26" s="1"/>
  <c r="P338" i="26"/>
  <c r="P337" i="26"/>
  <c r="P336" i="26" s="1"/>
  <c r="BI333" i="26"/>
  <c r="BH333" i="26"/>
  <c r="BG333" i="26"/>
  <c r="BF333" i="26"/>
  <c r="T333" i="26"/>
  <c r="R333" i="26"/>
  <c r="P333" i="26"/>
  <c r="BI329" i="26"/>
  <c r="BH329" i="26"/>
  <c r="BG329" i="26"/>
  <c r="BF329" i="26"/>
  <c r="T329" i="26"/>
  <c r="R329" i="26"/>
  <c r="P329" i="26"/>
  <c r="BI326" i="26"/>
  <c r="BH326" i="26"/>
  <c r="BG326" i="26"/>
  <c r="BF326" i="26"/>
  <c r="T326" i="26"/>
  <c r="R326" i="26"/>
  <c r="P326" i="26"/>
  <c r="BI323" i="26"/>
  <c r="BH323" i="26"/>
  <c r="BG323" i="26"/>
  <c r="BF323" i="26"/>
  <c r="T323" i="26"/>
  <c r="R323" i="26"/>
  <c r="P323" i="26"/>
  <c r="BI319" i="26"/>
  <c r="BH319" i="26"/>
  <c r="BG319" i="26"/>
  <c r="BF319" i="26"/>
  <c r="T319" i="26"/>
  <c r="R319" i="26"/>
  <c r="P319" i="26"/>
  <c r="BI316" i="26"/>
  <c r="BH316" i="26"/>
  <c r="BG316" i="26"/>
  <c r="BF316" i="26"/>
  <c r="T316" i="26"/>
  <c r="R316" i="26"/>
  <c r="P316" i="26"/>
  <c r="BI312" i="26"/>
  <c r="BH312" i="26"/>
  <c r="BG312" i="26"/>
  <c r="BF312" i="26"/>
  <c r="T312" i="26"/>
  <c r="R312" i="26"/>
  <c r="P312" i="26"/>
  <c r="BI309" i="26"/>
  <c r="BH309" i="26"/>
  <c r="BG309" i="26"/>
  <c r="BF309" i="26"/>
  <c r="T309" i="26"/>
  <c r="R309" i="26"/>
  <c r="P309" i="26"/>
  <c r="BI305" i="26"/>
  <c r="BH305" i="26"/>
  <c r="BG305" i="26"/>
  <c r="BF305" i="26"/>
  <c r="T305" i="26"/>
  <c r="R305" i="26"/>
  <c r="P305" i="26"/>
  <c r="BI302" i="26"/>
  <c r="BH302" i="26"/>
  <c r="BG302" i="26"/>
  <c r="BF302" i="26"/>
  <c r="T302" i="26"/>
  <c r="R302" i="26"/>
  <c r="P302" i="26"/>
  <c r="BI299" i="26"/>
  <c r="BH299" i="26"/>
  <c r="BG299" i="26"/>
  <c r="BF299" i="26"/>
  <c r="T299" i="26"/>
  <c r="R299" i="26"/>
  <c r="P299" i="26"/>
  <c r="BI296" i="26"/>
  <c r="BH296" i="26"/>
  <c r="BG296" i="26"/>
  <c r="BF296" i="26"/>
  <c r="T296" i="26"/>
  <c r="R296" i="26"/>
  <c r="P296" i="26"/>
  <c r="BI294" i="26"/>
  <c r="BH294" i="26"/>
  <c r="BG294" i="26"/>
  <c r="BF294" i="26"/>
  <c r="T294" i="26"/>
  <c r="R294" i="26"/>
  <c r="P294" i="26"/>
  <c r="BI292" i="26"/>
  <c r="BH292" i="26"/>
  <c r="BG292" i="26"/>
  <c r="BF292" i="26"/>
  <c r="T292" i="26"/>
  <c r="R292" i="26"/>
  <c r="P292" i="26"/>
  <c r="BI290" i="26"/>
  <c r="BH290" i="26"/>
  <c r="BG290" i="26"/>
  <c r="BF290" i="26"/>
  <c r="T290" i="26"/>
  <c r="R290" i="26"/>
  <c r="P290" i="26"/>
  <c r="BI287" i="26"/>
  <c r="BH287" i="26"/>
  <c r="BG287" i="26"/>
  <c r="BF287" i="26"/>
  <c r="T287" i="26"/>
  <c r="R287" i="26"/>
  <c r="P287" i="26"/>
  <c r="BI284" i="26"/>
  <c r="BH284" i="26"/>
  <c r="BG284" i="26"/>
  <c r="BF284" i="26"/>
  <c r="T284" i="26"/>
  <c r="R284" i="26"/>
  <c r="P284" i="26"/>
  <c r="BI281" i="26"/>
  <c r="BH281" i="26"/>
  <c r="BG281" i="26"/>
  <c r="BF281" i="26"/>
  <c r="T281" i="26"/>
  <c r="R281" i="26"/>
  <c r="P281" i="26"/>
  <c r="BI278" i="26"/>
  <c r="BH278" i="26"/>
  <c r="BG278" i="26"/>
  <c r="BF278" i="26"/>
  <c r="T278" i="26"/>
  <c r="R278" i="26"/>
  <c r="P278" i="26"/>
  <c r="BI274" i="26"/>
  <c r="BH274" i="26"/>
  <c r="BG274" i="26"/>
  <c r="BF274" i="26"/>
  <c r="T274" i="26"/>
  <c r="R274" i="26"/>
  <c r="P274" i="26"/>
  <c r="BI271" i="26"/>
  <c r="BH271" i="26"/>
  <c r="BG271" i="26"/>
  <c r="BF271" i="26"/>
  <c r="T271" i="26"/>
  <c r="R271" i="26"/>
  <c r="P271" i="26"/>
  <c r="BI268" i="26"/>
  <c r="BH268" i="26"/>
  <c r="BG268" i="26"/>
  <c r="BF268" i="26"/>
  <c r="T268" i="26"/>
  <c r="R268" i="26"/>
  <c r="P268" i="26"/>
  <c r="BI265" i="26"/>
  <c r="BH265" i="26"/>
  <c r="BG265" i="26"/>
  <c r="BF265" i="26"/>
  <c r="T265" i="26"/>
  <c r="R265" i="26"/>
  <c r="P265" i="26"/>
  <c r="BI262" i="26"/>
  <c r="BH262" i="26"/>
  <c r="BG262" i="26"/>
  <c r="BF262" i="26"/>
  <c r="T262" i="26"/>
  <c r="R262" i="26"/>
  <c r="P262" i="26"/>
  <c r="BI259" i="26"/>
  <c r="BH259" i="26"/>
  <c r="BG259" i="26"/>
  <c r="BF259" i="26"/>
  <c r="T259" i="26"/>
  <c r="R259" i="26"/>
  <c r="P259" i="26"/>
  <c r="BI256" i="26"/>
  <c r="BH256" i="26"/>
  <c r="BG256" i="26"/>
  <c r="BF256" i="26"/>
  <c r="T256" i="26"/>
  <c r="R256" i="26"/>
  <c r="P256" i="26"/>
  <c r="BI253" i="26"/>
  <c r="BH253" i="26"/>
  <c r="BG253" i="26"/>
  <c r="BF253" i="26"/>
  <c r="T253" i="26"/>
  <c r="R253" i="26"/>
  <c r="P253" i="26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3" i="26"/>
  <c r="BH243" i="26"/>
  <c r="BG243" i="26"/>
  <c r="BF243" i="26"/>
  <c r="T243" i="26"/>
  <c r="R243" i="26"/>
  <c r="P243" i="26"/>
  <c r="BI240" i="26"/>
  <c r="BH240" i="26"/>
  <c r="BG240" i="26"/>
  <c r="BF240" i="26"/>
  <c r="T240" i="26"/>
  <c r="R240" i="26"/>
  <c r="P240" i="26"/>
  <c r="BI236" i="26"/>
  <c r="BH236" i="26"/>
  <c r="BG236" i="26"/>
  <c r="BF236" i="26"/>
  <c r="T236" i="26"/>
  <c r="R236" i="26"/>
  <c r="P236" i="26"/>
  <c r="BI232" i="26"/>
  <c r="BH232" i="26"/>
  <c r="BG232" i="26"/>
  <c r="BF232" i="26"/>
  <c r="T232" i="26"/>
  <c r="R232" i="26"/>
  <c r="P232" i="26"/>
  <c r="BI226" i="26"/>
  <c r="BH226" i="26"/>
  <c r="BG226" i="26"/>
  <c r="BF226" i="26"/>
  <c r="T226" i="26"/>
  <c r="R226" i="26"/>
  <c r="P226" i="26"/>
  <c r="BI223" i="26"/>
  <c r="BH223" i="26"/>
  <c r="BG223" i="26"/>
  <c r="BF223" i="26"/>
  <c r="T223" i="26"/>
  <c r="R223" i="26"/>
  <c r="P223" i="26"/>
  <c r="BI220" i="26"/>
  <c r="BH220" i="26"/>
  <c r="BG220" i="26"/>
  <c r="BF220" i="26"/>
  <c r="T220" i="26"/>
  <c r="R220" i="26"/>
  <c r="P220" i="26"/>
  <c r="BI217" i="26"/>
  <c r="BH217" i="26"/>
  <c r="BG217" i="26"/>
  <c r="BF217" i="26"/>
  <c r="T217" i="26"/>
  <c r="R217" i="26"/>
  <c r="P217" i="26"/>
  <c r="BI213" i="26"/>
  <c r="BH213" i="26"/>
  <c r="BG213" i="26"/>
  <c r="BF213" i="26"/>
  <c r="T213" i="26"/>
  <c r="R213" i="26"/>
  <c r="P213" i="26"/>
  <c r="BI210" i="26"/>
  <c r="BH210" i="26"/>
  <c r="BG210" i="26"/>
  <c r="BF210" i="26"/>
  <c r="T210" i="26"/>
  <c r="R210" i="26"/>
  <c r="P210" i="26"/>
  <c r="BI205" i="26"/>
  <c r="BH205" i="26"/>
  <c r="BG205" i="26"/>
  <c r="BF205" i="26"/>
  <c r="T205" i="26"/>
  <c r="R205" i="26"/>
  <c r="P205" i="26"/>
  <c r="BI201" i="26"/>
  <c r="BH201" i="26"/>
  <c r="BG201" i="26"/>
  <c r="BF201" i="26"/>
  <c r="T201" i="26"/>
  <c r="R201" i="26"/>
  <c r="P201" i="26"/>
  <c r="BI197" i="26"/>
  <c r="BH197" i="26"/>
  <c r="BG197" i="26"/>
  <c r="BF197" i="26"/>
  <c r="T197" i="26"/>
  <c r="R197" i="26"/>
  <c r="P197" i="26"/>
  <c r="BI193" i="26"/>
  <c r="BH193" i="26"/>
  <c r="BG193" i="26"/>
  <c r="BF193" i="26"/>
  <c r="T193" i="26"/>
  <c r="R193" i="26"/>
  <c r="P193" i="26"/>
  <c r="BI189" i="26"/>
  <c r="BH189" i="26"/>
  <c r="BG189" i="26"/>
  <c r="BF189" i="26"/>
  <c r="T189" i="26"/>
  <c r="R189" i="26"/>
  <c r="P189" i="26"/>
  <c r="BI185" i="26"/>
  <c r="BH185" i="26"/>
  <c r="BG185" i="26"/>
  <c r="BF185" i="26"/>
  <c r="T185" i="26"/>
  <c r="R185" i="26"/>
  <c r="P185" i="26"/>
  <c r="BI182" i="26"/>
  <c r="BH182" i="26"/>
  <c r="BG182" i="26"/>
  <c r="BF182" i="26"/>
  <c r="T182" i="26"/>
  <c r="R182" i="26"/>
  <c r="P182" i="26"/>
  <c r="BI179" i="26"/>
  <c r="BH179" i="26"/>
  <c r="BG179" i="26"/>
  <c r="BF179" i="26"/>
  <c r="T179" i="26"/>
  <c r="R179" i="26"/>
  <c r="P179" i="26"/>
  <c r="BI175" i="26"/>
  <c r="BH175" i="26"/>
  <c r="BG175" i="26"/>
  <c r="BF175" i="26"/>
  <c r="T175" i="26"/>
  <c r="R175" i="26"/>
  <c r="P175" i="26"/>
  <c r="BI172" i="26"/>
  <c r="BH172" i="26"/>
  <c r="BG172" i="26"/>
  <c r="BF172" i="26"/>
  <c r="T172" i="26"/>
  <c r="R172" i="26"/>
  <c r="P172" i="26"/>
  <c r="BI168" i="26"/>
  <c r="BH168" i="26"/>
  <c r="BG168" i="26"/>
  <c r="BF168" i="26"/>
  <c r="T168" i="26"/>
  <c r="R168" i="26"/>
  <c r="P168" i="26"/>
  <c r="BI164" i="26"/>
  <c r="BH164" i="26"/>
  <c r="BG164" i="26"/>
  <c r="BF164" i="26"/>
  <c r="T164" i="26"/>
  <c r="R164" i="26"/>
  <c r="P164" i="26"/>
  <c r="BI160" i="26"/>
  <c r="BH160" i="26"/>
  <c r="BG160" i="26"/>
  <c r="BF160" i="26"/>
  <c r="T160" i="26"/>
  <c r="R160" i="26"/>
  <c r="P160" i="26"/>
  <c r="BI156" i="26"/>
  <c r="BH156" i="26"/>
  <c r="BG156" i="26"/>
  <c r="BF156" i="26"/>
  <c r="T156" i="26"/>
  <c r="R156" i="26"/>
  <c r="P156" i="26"/>
  <c r="BI153" i="26"/>
  <c r="BH153" i="26"/>
  <c r="BG153" i="26"/>
  <c r="BF153" i="26"/>
  <c r="T153" i="26"/>
  <c r="R153" i="26"/>
  <c r="P153" i="26"/>
  <c r="BI149" i="26"/>
  <c r="BH149" i="26"/>
  <c r="BG149" i="26"/>
  <c r="BF149" i="26"/>
  <c r="T149" i="26"/>
  <c r="R149" i="26"/>
  <c r="P149" i="26"/>
  <c r="BI146" i="26"/>
  <c r="BH146" i="26"/>
  <c r="BG146" i="26"/>
  <c r="BF146" i="26"/>
  <c r="T146" i="26"/>
  <c r="R146" i="26"/>
  <c r="P146" i="26"/>
  <c r="BI143" i="26"/>
  <c r="BH143" i="26"/>
  <c r="BG143" i="26"/>
  <c r="BF143" i="26"/>
  <c r="T143" i="26"/>
  <c r="R143" i="26"/>
  <c r="P143" i="26"/>
  <c r="BI140" i="26"/>
  <c r="BH140" i="26"/>
  <c r="BG140" i="26"/>
  <c r="BF140" i="26"/>
  <c r="T140" i="26"/>
  <c r="R140" i="26"/>
  <c r="P140" i="26"/>
  <c r="BI137" i="26"/>
  <c r="BH137" i="26"/>
  <c r="BG137" i="26"/>
  <c r="BF137" i="26"/>
  <c r="T137" i="26"/>
  <c r="R137" i="26"/>
  <c r="P137" i="26"/>
  <c r="BI134" i="26"/>
  <c r="BH134" i="26"/>
  <c r="BG134" i="26"/>
  <c r="BF134" i="26"/>
  <c r="T134" i="26"/>
  <c r="R134" i="26"/>
  <c r="P134" i="26"/>
  <c r="BI131" i="26"/>
  <c r="BH131" i="26"/>
  <c r="BG131" i="26"/>
  <c r="BF131" i="26"/>
  <c r="T131" i="26"/>
  <c r="R131" i="26"/>
  <c r="P131" i="26"/>
  <c r="J125" i="26"/>
  <c r="J124" i="26"/>
  <c r="F124" i="26"/>
  <c r="F122" i="26"/>
  <c r="E120" i="26"/>
  <c r="J91" i="26"/>
  <c r="J90" i="26"/>
  <c r="F90" i="26"/>
  <c r="F88" i="26"/>
  <c r="E86" i="26"/>
  <c r="J18" i="26"/>
  <c r="E18" i="26"/>
  <c r="F125" i="26"/>
  <c r="J17" i="26"/>
  <c r="J12" i="26"/>
  <c r="J88" i="26"/>
  <c r="E7" i="26"/>
  <c r="E118" i="26" s="1"/>
  <c r="J37" i="25"/>
  <c r="J36" i="25"/>
  <c r="AY118" i="1" s="1"/>
  <c r="J35" i="25"/>
  <c r="AX118" i="1" s="1"/>
  <c r="BI422" i="25"/>
  <c r="BH422" i="25"/>
  <c r="BG422" i="25"/>
  <c r="BF422" i="25"/>
  <c r="T422" i="25"/>
  <c r="R422" i="25"/>
  <c r="P422" i="25"/>
  <c r="BI418" i="25"/>
  <c r="BH418" i="25"/>
  <c r="BG418" i="25"/>
  <c r="BF418" i="25"/>
  <c r="T418" i="25"/>
  <c r="R418" i="25"/>
  <c r="P418" i="25"/>
  <c r="BI414" i="25"/>
  <c r="BH414" i="25"/>
  <c r="BG414" i="25"/>
  <c r="BF414" i="25"/>
  <c r="T414" i="25"/>
  <c r="T413" i="25" s="1"/>
  <c r="R414" i="25"/>
  <c r="R413" i="25"/>
  <c r="P414" i="25"/>
  <c r="P413" i="25" s="1"/>
  <c r="BI410" i="25"/>
  <c r="BH410" i="25"/>
  <c r="BG410" i="25"/>
  <c r="BF410" i="25"/>
  <c r="T410" i="25"/>
  <c r="T409" i="25" s="1"/>
  <c r="R410" i="25"/>
  <c r="R409" i="25" s="1"/>
  <c r="P410" i="25"/>
  <c r="P409" i="25"/>
  <c r="BI405" i="25"/>
  <c r="BH405" i="25"/>
  <c r="BG405" i="25"/>
  <c r="BF405" i="25"/>
  <c r="T405" i="25"/>
  <c r="T404" i="25" s="1"/>
  <c r="T403" i="25" s="1"/>
  <c r="R405" i="25"/>
  <c r="R404" i="25" s="1"/>
  <c r="R403" i="25" s="1"/>
  <c r="P405" i="25"/>
  <c r="P404" i="25" s="1"/>
  <c r="P403" i="25" s="1"/>
  <c r="BI400" i="25"/>
  <c r="BH400" i="25"/>
  <c r="BG400" i="25"/>
  <c r="BF400" i="25"/>
  <c r="T400" i="25"/>
  <c r="R400" i="25"/>
  <c r="P400" i="25"/>
  <c r="BI397" i="25"/>
  <c r="BH397" i="25"/>
  <c r="BG397" i="25"/>
  <c r="BF397" i="25"/>
  <c r="T397" i="25"/>
  <c r="R397" i="25"/>
  <c r="P397" i="25"/>
  <c r="BI393" i="25"/>
  <c r="BH393" i="25"/>
  <c r="BG393" i="25"/>
  <c r="BF393" i="25"/>
  <c r="T393" i="25"/>
  <c r="R393" i="25"/>
  <c r="P393" i="25"/>
  <c r="BI390" i="25"/>
  <c r="BH390" i="25"/>
  <c r="BG390" i="25"/>
  <c r="BF390" i="25"/>
  <c r="T390" i="25"/>
  <c r="R390" i="25"/>
  <c r="P390" i="25"/>
  <c r="BI387" i="25"/>
  <c r="BH387" i="25"/>
  <c r="BG387" i="25"/>
  <c r="BF387" i="25"/>
  <c r="T387" i="25"/>
  <c r="R387" i="25"/>
  <c r="P387" i="25"/>
  <c r="BI383" i="25"/>
  <c r="BH383" i="25"/>
  <c r="BG383" i="25"/>
  <c r="BF383" i="25"/>
  <c r="T383" i="25"/>
  <c r="R383" i="25"/>
  <c r="P383" i="25"/>
  <c r="BI380" i="25"/>
  <c r="BH380" i="25"/>
  <c r="BG380" i="25"/>
  <c r="BF380" i="25"/>
  <c r="T380" i="25"/>
  <c r="R380" i="25"/>
  <c r="P380" i="25"/>
  <c r="BI376" i="25"/>
  <c r="BH376" i="25"/>
  <c r="BG376" i="25"/>
  <c r="BF376" i="25"/>
  <c r="T376" i="25"/>
  <c r="R376" i="25"/>
  <c r="P376" i="25"/>
  <c r="BI373" i="25"/>
  <c r="BH373" i="25"/>
  <c r="BG373" i="25"/>
  <c r="BF373" i="25"/>
  <c r="T373" i="25"/>
  <c r="R373" i="25"/>
  <c r="P373" i="25"/>
  <c r="BI369" i="25"/>
  <c r="BH369" i="25"/>
  <c r="BG369" i="25"/>
  <c r="BF369" i="25"/>
  <c r="T369" i="25"/>
  <c r="R369" i="25"/>
  <c r="P369" i="25"/>
  <c r="BI366" i="25"/>
  <c r="BH366" i="25"/>
  <c r="BG366" i="25"/>
  <c r="BF366" i="25"/>
  <c r="T366" i="25"/>
  <c r="R366" i="25"/>
  <c r="P366" i="25"/>
  <c r="BI363" i="25"/>
  <c r="BH363" i="25"/>
  <c r="BG363" i="25"/>
  <c r="BF363" i="25"/>
  <c r="T363" i="25"/>
  <c r="R363" i="25"/>
  <c r="P363" i="25"/>
  <c r="BI360" i="25"/>
  <c r="BH360" i="25"/>
  <c r="BG360" i="25"/>
  <c r="BF360" i="25"/>
  <c r="T360" i="25"/>
  <c r="R360" i="25"/>
  <c r="P360" i="25"/>
  <c r="BI356" i="25"/>
  <c r="BH356" i="25"/>
  <c r="BG356" i="25"/>
  <c r="BF356" i="25"/>
  <c r="T356" i="25"/>
  <c r="R356" i="25"/>
  <c r="P356" i="25"/>
  <c r="BI353" i="25"/>
  <c r="BH353" i="25"/>
  <c r="BG353" i="25"/>
  <c r="BF353" i="25"/>
  <c r="T353" i="25"/>
  <c r="R353" i="25"/>
  <c r="P353" i="25"/>
  <c r="BI350" i="25"/>
  <c r="BH350" i="25"/>
  <c r="BG350" i="25"/>
  <c r="BF350" i="25"/>
  <c r="T350" i="25"/>
  <c r="R350" i="25"/>
  <c r="P350" i="25"/>
  <c r="BI347" i="25"/>
  <c r="BH347" i="25"/>
  <c r="BG347" i="25"/>
  <c r="BF347" i="25"/>
  <c r="T347" i="25"/>
  <c r="R347" i="25"/>
  <c r="P347" i="25"/>
  <c r="BI344" i="25"/>
  <c r="BH344" i="25"/>
  <c r="BG344" i="25"/>
  <c r="BF344" i="25"/>
  <c r="T344" i="25"/>
  <c r="R344" i="25"/>
  <c r="P344" i="25"/>
  <c r="BI341" i="25"/>
  <c r="BH341" i="25"/>
  <c r="BG341" i="25"/>
  <c r="BF341" i="25"/>
  <c r="T341" i="25"/>
  <c r="R341" i="25"/>
  <c r="P341" i="25"/>
  <c r="BI338" i="25"/>
  <c r="BH338" i="25"/>
  <c r="BG338" i="25"/>
  <c r="BF338" i="25"/>
  <c r="T338" i="25"/>
  <c r="R338" i="25"/>
  <c r="P338" i="25"/>
  <c r="BI335" i="25"/>
  <c r="BH335" i="25"/>
  <c r="BG335" i="25"/>
  <c r="BF335" i="25"/>
  <c r="T335" i="25"/>
  <c r="R335" i="25"/>
  <c r="P335" i="25"/>
  <c r="BI332" i="25"/>
  <c r="BH332" i="25"/>
  <c r="BG332" i="25"/>
  <c r="BF332" i="25"/>
  <c r="T332" i="25"/>
  <c r="R332" i="25"/>
  <c r="P332" i="25"/>
  <c r="BI329" i="25"/>
  <c r="BH329" i="25"/>
  <c r="BG329" i="25"/>
  <c r="BF329" i="25"/>
  <c r="T329" i="25"/>
  <c r="R329" i="25"/>
  <c r="P329" i="25"/>
  <c r="BI326" i="25"/>
  <c r="BH326" i="25"/>
  <c r="BG326" i="25"/>
  <c r="BF326" i="25"/>
  <c r="T326" i="25"/>
  <c r="R326" i="25"/>
  <c r="P326" i="25"/>
  <c r="BI324" i="25"/>
  <c r="BH324" i="25"/>
  <c r="BG324" i="25"/>
  <c r="BF324" i="25"/>
  <c r="T324" i="25"/>
  <c r="R324" i="25"/>
  <c r="P324" i="25"/>
  <c r="BI322" i="25"/>
  <c r="BH322" i="25"/>
  <c r="BG322" i="25"/>
  <c r="BF322" i="25"/>
  <c r="T322" i="25"/>
  <c r="R322" i="25"/>
  <c r="P322" i="25"/>
  <c r="BI320" i="25"/>
  <c r="BH320" i="25"/>
  <c r="BG320" i="25"/>
  <c r="BF320" i="25"/>
  <c r="T320" i="25"/>
  <c r="R320" i="25"/>
  <c r="P320" i="25"/>
  <c r="BI317" i="25"/>
  <c r="BH317" i="25"/>
  <c r="BG317" i="25"/>
  <c r="BF317" i="25"/>
  <c r="T317" i="25"/>
  <c r="R317" i="25"/>
  <c r="P317" i="25"/>
  <c r="BI314" i="25"/>
  <c r="BH314" i="25"/>
  <c r="BG314" i="25"/>
  <c r="BF314" i="25"/>
  <c r="T314" i="25"/>
  <c r="R314" i="25"/>
  <c r="P314" i="25"/>
  <c r="BI311" i="25"/>
  <c r="BH311" i="25"/>
  <c r="BG311" i="25"/>
  <c r="BF311" i="25"/>
  <c r="T311" i="25"/>
  <c r="R311" i="25"/>
  <c r="P311" i="25"/>
  <c r="BI308" i="25"/>
  <c r="BH308" i="25"/>
  <c r="BG308" i="25"/>
  <c r="BF308" i="25"/>
  <c r="T308" i="25"/>
  <c r="R308" i="25"/>
  <c r="P308" i="25"/>
  <c r="BI305" i="25"/>
  <c r="BH305" i="25"/>
  <c r="BG305" i="25"/>
  <c r="BF305" i="25"/>
  <c r="T305" i="25"/>
  <c r="R305" i="25"/>
  <c r="P305" i="25"/>
  <c r="BI302" i="25"/>
  <c r="BH302" i="25"/>
  <c r="BG302" i="25"/>
  <c r="BF302" i="25"/>
  <c r="T302" i="25"/>
  <c r="R302" i="25"/>
  <c r="P302" i="25"/>
  <c r="BI299" i="25"/>
  <c r="BH299" i="25"/>
  <c r="BG299" i="25"/>
  <c r="BF299" i="25"/>
  <c r="T299" i="25"/>
  <c r="R299" i="25"/>
  <c r="P299" i="25"/>
  <c r="BI296" i="25"/>
  <c r="BH296" i="25"/>
  <c r="BG296" i="25"/>
  <c r="BF296" i="25"/>
  <c r="T296" i="25"/>
  <c r="R296" i="25"/>
  <c r="P296" i="25"/>
  <c r="BI293" i="25"/>
  <c r="BH293" i="25"/>
  <c r="BG293" i="25"/>
  <c r="BF293" i="25"/>
  <c r="T293" i="25"/>
  <c r="R293" i="25"/>
  <c r="P293" i="25"/>
  <c r="BI289" i="25"/>
  <c r="BH289" i="25"/>
  <c r="BG289" i="25"/>
  <c r="BF289" i="25"/>
  <c r="T289" i="25"/>
  <c r="T288" i="25"/>
  <c r="R289" i="25"/>
  <c r="R288" i="25"/>
  <c r="P289" i="25"/>
  <c r="P288" i="25"/>
  <c r="BI285" i="25"/>
  <c r="BH285" i="25"/>
  <c r="BG285" i="25"/>
  <c r="BF285" i="25"/>
  <c r="T285" i="25"/>
  <c r="R285" i="25"/>
  <c r="P285" i="25"/>
  <c r="BI282" i="25"/>
  <c r="BH282" i="25"/>
  <c r="BG282" i="25"/>
  <c r="BF282" i="25"/>
  <c r="T282" i="25"/>
  <c r="R282" i="25"/>
  <c r="P282" i="25"/>
  <c r="BI279" i="25"/>
  <c r="BH279" i="25"/>
  <c r="BG279" i="25"/>
  <c r="BF279" i="25"/>
  <c r="T279" i="25"/>
  <c r="R279" i="25"/>
  <c r="P279" i="25"/>
  <c r="BI276" i="25"/>
  <c r="BH276" i="25"/>
  <c r="BG276" i="25"/>
  <c r="BF276" i="25"/>
  <c r="T276" i="25"/>
  <c r="R276" i="25"/>
  <c r="P276" i="25"/>
  <c r="BI273" i="25"/>
  <c r="BH273" i="25"/>
  <c r="BG273" i="25"/>
  <c r="BF273" i="25"/>
  <c r="T273" i="25"/>
  <c r="R273" i="25"/>
  <c r="P273" i="25"/>
  <c r="BI270" i="25"/>
  <c r="BH270" i="25"/>
  <c r="BG270" i="25"/>
  <c r="BF270" i="25"/>
  <c r="T270" i="25"/>
  <c r="R270" i="25"/>
  <c r="P270" i="25"/>
  <c r="BI267" i="25"/>
  <c r="BH267" i="25"/>
  <c r="BG267" i="25"/>
  <c r="BF267" i="25"/>
  <c r="T267" i="25"/>
  <c r="R267" i="25"/>
  <c r="P267" i="25"/>
  <c r="BI264" i="25"/>
  <c r="BH264" i="25"/>
  <c r="BG264" i="25"/>
  <c r="BF264" i="25"/>
  <c r="T264" i="25"/>
  <c r="R264" i="25"/>
  <c r="P264" i="25"/>
  <c r="BI260" i="25"/>
  <c r="BH260" i="25"/>
  <c r="BG260" i="25"/>
  <c r="BF260" i="25"/>
  <c r="T260" i="25"/>
  <c r="R260" i="25"/>
  <c r="P260" i="25"/>
  <c r="BI257" i="25"/>
  <c r="BH257" i="25"/>
  <c r="BG257" i="25"/>
  <c r="BF257" i="25"/>
  <c r="T257" i="25"/>
  <c r="R257" i="25"/>
  <c r="P257" i="25"/>
  <c r="BI254" i="25"/>
  <c r="BH254" i="25"/>
  <c r="BG254" i="25"/>
  <c r="BF254" i="25"/>
  <c r="T254" i="25"/>
  <c r="R254" i="25"/>
  <c r="P254" i="25"/>
  <c r="BI250" i="25"/>
  <c r="BH250" i="25"/>
  <c r="BG250" i="25"/>
  <c r="BF250" i="25"/>
  <c r="T250" i="25"/>
  <c r="T249" i="25" s="1"/>
  <c r="R250" i="25"/>
  <c r="R249" i="25" s="1"/>
  <c r="P250" i="25"/>
  <c r="P249" i="25" s="1"/>
  <c r="BI246" i="25"/>
  <c r="BH246" i="25"/>
  <c r="BG246" i="25"/>
  <c r="BF246" i="25"/>
  <c r="T246" i="25"/>
  <c r="T245" i="25"/>
  <c r="R246" i="25"/>
  <c r="R245" i="25" s="1"/>
  <c r="P246" i="25"/>
  <c r="P245" i="25"/>
  <c r="BI241" i="25"/>
  <c r="BH241" i="25"/>
  <c r="BG241" i="25"/>
  <c r="BF241" i="25"/>
  <c r="T241" i="25"/>
  <c r="R241" i="25"/>
  <c r="P241" i="25"/>
  <c r="BI235" i="25"/>
  <c r="BH235" i="25"/>
  <c r="BG235" i="25"/>
  <c r="BF235" i="25"/>
  <c r="T235" i="25"/>
  <c r="R235" i="25"/>
  <c r="P235" i="25"/>
  <c r="BI232" i="25"/>
  <c r="BH232" i="25"/>
  <c r="BG232" i="25"/>
  <c r="BF232" i="25"/>
  <c r="T232" i="25"/>
  <c r="R232" i="25"/>
  <c r="P232" i="25"/>
  <c r="BI229" i="25"/>
  <c r="BH229" i="25"/>
  <c r="BG229" i="25"/>
  <c r="BF229" i="25"/>
  <c r="T229" i="25"/>
  <c r="R229" i="25"/>
  <c r="P229" i="25"/>
  <c r="BI226" i="25"/>
  <c r="BH226" i="25"/>
  <c r="BG226" i="25"/>
  <c r="BF226" i="25"/>
  <c r="T226" i="25"/>
  <c r="R226" i="25"/>
  <c r="P226" i="25"/>
  <c r="BI222" i="25"/>
  <c r="BH222" i="25"/>
  <c r="BG222" i="25"/>
  <c r="BF222" i="25"/>
  <c r="T222" i="25"/>
  <c r="R222" i="25"/>
  <c r="P222" i="25"/>
  <c r="BI219" i="25"/>
  <c r="BH219" i="25"/>
  <c r="BG219" i="25"/>
  <c r="BF219" i="25"/>
  <c r="T219" i="25"/>
  <c r="R219" i="25"/>
  <c r="P219" i="25"/>
  <c r="BI214" i="25"/>
  <c r="BH214" i="25"/>
  <c r="BG214" i="25"/>
  <c r="BF214" i="25"/>
  <c r="T214" i="25"/>
  <c r="R214" i="25"/>
  <c r="P214" i="25"/>
  <c r="BI210" i="25"/>
  <c r="BH210" i="25"/>
  <c r="BG210" i="25"/>
  <c r="BF210" i="25"/>
  <c r="T210" i="25"/>
  <c r="R210" i="25"/>
  <c r="P210" i="25"/>
  <c r="BI206" i="25"/>
  <c r="BH206" i="25"/>
  <c r="BG206" i="25"/>
  <c r="BF206" i="25"/>
  <c r="T206" i="25"/>
  <c r="R206" i="25"/>
  <c r="P206" i="25"/>
  <c r="BI202" i="25"/>
  <c r="BH202" i="25"/>
  <c r="BG202" i="25"/>
  <c r="BF202" i="25"/>
  <c r="T202" i="25"/>
  <c r="R202" i="25"/>
  <c r="P202" i="25"/>
  <c r="BI198" i="25"/>
  <c r="BH198" i="25"/>
  <c r="BG198" i="25"/>
  <c r="BF198" i="25"/>
  <c r="T198" i="25"/>
  <c r="R198" i="25"/>
  <c r="P198" i="25"/>
  <c r="BI194" i="25"/>
  <c r="BH194" i="25"/>
  <c r="BG194" i="25"/>
  <c r="BF194" i="25"/>
  <c r="T194" i="25"/>
  <c r="R194" i="25"/>
  <c r="P194" i="25"/>
  <c r="BI191" i="25"/>
  <c r="BH191" i="25"/>
  <c r="BG191" i="25"/>
  <c r="BF191" i="25"/>
  <c r="T191" i="25"/>
  <c r="R191" i="25"/>
  <c r="P191" i="25"/>
  <c r="BI188" i="25"/>
  <c r="BH188" i="25"/>
  <c r="BG188" i="25"/>
  <c r="BF188" i="25"/>
  <c r="T188" i="25"/>
  <c r="R188" i="25"/>
  <c r="P188" i="25"/>
  <c r="BI184" i="25"/>
  <c r="BH184" i="25"/>
  <c r="BG184" i="25"/>
  <c r="BF184" i="25"/>
  <c r="T184" i="25"/>
  <c r="R184" i="25"/>
  <c r="P184" i="25"/>
  <c r="BI181" i="25"/>
  <c r="BH181" i="25"/>
  <c r="BG181" i="25"/>
  <c r="BF181" i="25"/>
  <c r="T181" i="25"/>
  <c r="R181" i="25"/>
  <c r="P181" i="25"/>
  <c r="BI177" i="25"/>
  <c r="BH177" i="25"/>
  <c r="BG177" i="25"/>
  <c r="BF177" i="25"/>
  <c r="T177" i="25"/>
  <c r="R177" i="25"/>
  <c r="P177" i="25"/>
  <c r="BI173" i="25"/>
  <c r="BH173" i="25"/>
  <c r="BG173" i="25"/>
  <c r="BF173" i="25"/>
  <c r="T173" i="25"/>
  <c r="R173" i="25"/>
  <c r="P173" i="25"/>
  <c r="BI169" i="25"/>
  <c r="BH169" i="25"/>
  <c r="BG169" i="25"/>
  <c r="BF169" i="25"/>
  <c r="T169" i="25"/>
  <c r="R169" i="25"/>
  <c r="P169" i="25"/>
  <c r="BI165" i="25"/>
  <c r="BH165" i="25"/>
  <c r="BG165" i="25"/>
  <c r="BF165" i="25"/>
  <c r="T165" i="25"/>
  <c r="R165" i="25"/>
  <c r="P165" i="25"/>
  <c r="BI162" i="25"/>
  <c r="BH162" i="25"/>
  <c r="BG162" i="25"/>
  <c r="BF162" i="25"/>
  <c r="T162" i="25"/>
  <c r="R162" i="25"/>
  <c r="P162" i="25"/>
  <c r="BI159" i="25"/>
  <c r="BH159" i="25"/>
  <c r="BG159" i="25"/>
  <c r="BF159" i="25"/>
  <c r="T159" i="25"/>
  <c r="R159" i="25"/>
  <c r="P159" i="25"/>
  <c r="BI156" i="25"/>
  <c r="BH156" i="25"/>
  <c r="BG156" i="25"/>
  <c r="BF156" i="25"/>
  <c r="T156" i="25"/>
  <c r="R156" i="25"/>
  <c r="P156" i="25"/>
  <c r="BI152" i="25"/>
  <c r="BH152" i="25"/>
  <c r="BG152" i="25"/>
  <c r="BF152" i="25"/>
  <c r="T152" i="25"/>
  <c r="R152" i="25"/>
  <c r="P152" i="25"/>
  <c r="BI149" i="25"/>
  <c r="BH149" i="25"/>
  <c r="BG149" i="25"/>
  <c r="BF149" i="25"/>
  <c r="T149" i="25"/>
  <c r="R149" i="25"/>
  <c r="P149" i="25"/>
  <c r="BI146" i="25"/>
  <c r="BH146" i="25"/>
  <c r="BG146" i="25"/>
  <c r="BF146" i="25"/>
  <c r="T146" i="25"/>
  <c r="R146" i="25"/>
  <c r="P146" i="25"/>
  <c r="BI143" i="25"/>
  <c r="BH143" i="25"/>
  <c r="BG143" i="25"/>
  <c r="BF143" i="25"/>
  <c r="T143" i="25"/>
  <c r="R143" i="25"/>
  <c r="P143" i="25"/>
  <c r="BI140" i="25"/>
  <c r="BH140" i="25"/>
  <c r="BG140" i="25"/>
  <c r="BF140" i="25"/>
  <c r="T140" i="25"/>
  <c r="R140" i="25"/>
  <c r="P140" i="25"/>
  <c r="BI137" i="25"/>
  <c r="BH137" i="25"/>
  <c r="BG137" i="25"/>
  <c r="BF137" i="25"/>
  <c r="T137" i="25"/>
  <c r="R137" i="25"/>
  <c r="P137" i="25"/>
  <c r="BI134" i="25"/>
  <c r="BH134" i="25"/>
  <c r="BG134" i="25"/>
  <c r="BF134" i="25"/>
  <c r="T134" i="25"/>
  <c r="R134" i="25"/>
  <c r="P134" i="25"/>
  <c r="J128" i="25"/>
  <c r="J127" i="25"/>
  <c r="F127" i="25"/>
  <c r="F125" i="25"/>
  <c r="E123" i="25"/>
  <c r="J91" i="25"/>
  <c r="J90" i="25"/>
  <c r="F90" i="25"/>
  <c r="F88" i="25"/>
  <c r="E86" i="25"/>
  <c r="J18" i="25"/>
  <c r="E18" i="25"/>
  <c r="F91" i="25" s="1"/>
  <c r="J17" i="25"/>
  <c r="J12" i="25"/>
  <c r="J88" i="25"/>
  <c r="E7" i="25"/>
  <c r="E84" i="25"/>
  <c r="J37" i="24"/>
  <c r="J36" i="24"/>
  <c r="AY117" i="1"/>
  <c r="J35" i="24"/>
  <c r="AX117" i="1"/>
  <c r="BI390" i="24"/>
  <c r="BH390" i="24"/>
  <c r="BG390" i="24"/>
  <c r="BF390" i="24"/>
  <c r="T390" i="24"/>
  <c r="R390" i="24"/>
  <c r="P390" i="24"/>
  <c r="BI386" i="24"/>
  <c r="BH386" i="24"/>
  <c r="BG386" i="24"/>
  <c r="BF386" i="24"/>
  <c r="T386" i="24"/>
  <c r="R386" i="24"/>
  <c r="P386" i="24"/>
  <c r="BI382" i="24"/>
  <c r="BH382" i="24"/>
  <c r="BG382" i="24"/>
  <c r="BF382" i="24"/>
  <c r="T382" i="24"/>
  <c r="T381" i="24" s="1"/>
  <c r="R382" i="24"/>
  <c r="R381" i="24"/>
  <c r="P382" i="24"/>
  <c r="P381" i="24"/>
  <c r="BI377" i="24"/>
  <c r="BH377" i="24"/>
  <c r="BG377" i="24"/>
  <c r="BF377" i="24"/>
  <c r="T377" i="24"/>
  <c r="T376" i="24"/>
  <c r="T375" i="24"/>
  <c r="R377" i="24"/>
  <c r="R376" i="24" s="1"/>
  <c r="R375" i="24" s="1"/>
  <c r="P377" i="24"/>
  <c r="P376" i="24" s="1"/>
  <c r="P375" i="24" s="1"/>
  <c r="BI372" i="24"/>
  <c r="BH372" i="24"/>
  <c r="BG372" i="24"/>
  <c r="BF372" i="24"/>
  <c r="T372" i="24"/>
  <c r="R372" i="24"/>
  <c r="P372" i="24"/>
  <c r="BI368" i="24"/>
  <c r="BH368" i="24"/>
  <c r="BG368" i="24"/>
  <c r="BF368" i="24"/>
  <c r="T368" i="24"/>
  <c r="R368" i="24"/>
  <c r="P368" i="24"/>
  <c r="BI365" i="24"/>
  <c r="BH365" i="24"/>
  <c r="BG365" i="24"/>
  <c r="BF365" i="24"/>
  <c r="T365" i="24"/>
  <c r="R365" i="24"/>
  <c r="P365" i="24"/>
  <c r="BI362" i="24"/>
  <c r="BH362" i="24"/>
  <c r="BG362" i="24"/>
  <c r="BF362" i="24"/>
  <c r="T362" i="24"/>
  <c r="R362" i="24"/>
  <c r="P362" i="24"/>
  <c r="BI358" i="24"/>
  <c r="BH358" i="24"/>
  <c r="BG358" i="24"/>
  <c r="BF358" i="24"/>
  <c r="T358" i="24"/>
  <c r="R358" i="24"/>
  <c r="P358" i="24"/>
  <c r="BI355" i="24"/>
  <c r="BH355" i="24"/>
  <c r="BG355" i="24"/>
  <c r="BF355" i="24"/>
  <c r="T355" i="24"/>
  <c r="R355" i="24"/>
  <c r="P355" i="24"/>
  <c r="BI351" i="24"/>
  <c r="BH351" i="24"/>
  <c r="BG351" i="24"/>
  <c r="BF351" i="24"/>
  <c r="T351" i="24"/>
  <c r="R351" i="24"/>
  <c r="P351" i="24"/>
  <c r="BI348" i="24"/>
  <c r="BH348" i="24"/>
  <c r="BG348" i="24"/>
  <c r="BF348" i="24"/>
  <c r="T348" i="24"/>
  <c r="R348" i="24"/>
  <c r="P348" i="24"/>
  <c r="BI344" i="24"/>
  <c r="BH344" i="24"/>
  <c r="BG344" i="24"/>
  <c r="BF344" i="24"/>
  <c r="T344" i="24"/>
  <c r="R344" i="24"/>
  <c r="P344" i="24"/>
  <c r="BI341" i="24"/>
  <c r="BH341" i="24"/>
  <c r="BG341" i="24"/>
  <c r="BF341" i="24"/>
  <c r="T341" i="24"/>
  <c r="R341" i="24"/>
  <c r="P341" i="24"/>
  <c r="BI338" i="24"/>
  <c r="BH338" i="24"/>
  <c r="BG338" i="24"/>
  <c r="BF338" i="24"/>
  <c r="T338" i="24"/>
  <c r="R338" i="24"/>
  <c r="P338" i="24"/>
  <c r="BI335" i="24"/>
  <c r="BH335" i="24"/>
  <c r="BG335" i="24"/>
  <c r="BF335" i="24"/>
  <c r="T335" i="24"/>
  <c r="R335" i="24"/>
  <c r="P335" i="24"/>
  <c r="BI331" i="24"/>
  <c r="BH331" i="24"/>
  <c r="BG331" i="24"/>
  <c r="BF331" i="24"/>
  <c r="T331" i="24"/>
  <c r="R331" i="24"/>
  <c r="P331" i="24"/>
  <c r="BI328" i="24"/>
  <c r="BH328" i="24"/>
  <c r="BG328" i="24"/>
  <c r="BF328" i="24"/>
  <c r="T328" i="24"/>
  <c r="R328" i="24"/>
  <c r="P328" i="24"/>
  <c r="BI325" i="24"/>
  <c r="BH325" i="24"/>
  <c r="BG325" i="24"/>
  <c r="BF325" i="24"/>
  <c r="T325" i="24"/>
  <c r="R325" i="24"/>
  <c r="P325" i="24"/>
  <c r="BI323" i="24"/>
  <c r="BH323" i="24"/>
  <c r="BG323" i="24"/>
  <c r="BF323" i="24"/>
  <c r="T323" i="24"/>
  <c r="R323" i="24"/>
  <c r="P323" i="24"/>
  <c r="BI321" i="24"/>
  <c r="BH321" i="24"/>
  <c r="BG321" i="24"/>
  <c r="BF321" i="24"/>
  <c r="T321" i="24"/>
  <c r="R321" i="24"/>
  <c r="P321" i="24"/>
  <c r="BI318" i="24"/>
  <c r="BH318" i="24"/>
  <c r="BG318" i="24"/>
  <c r="BF318" i="24"/>
  <c r="T318" i="24"/>
  <c r="R318" i="24"/>
  <c r="P318" i="24"/>
  <c r="BI316" i="24"/>
  <c r="BH316" i="24"/>
  <c r="BG316" i="24"/>
  <c r="BF316" i="24"/>
  <c r="T316" i="24"/>
  <c r="R316" i="24"/>
  <c r="P316" i="24"/>
  <c r="BI314" i="24"/>
  <c r="BH314" i="24"/>
  <c r="BG314" i="24"/>
  <c r="BF314" i="24"/>
  <c r="T314" i="24"/>
  <c r="R314" i="24"/>
  <c r="P314" i="24"/>
  <c r="BI312" i="24"/>
  <c r="BH312" i="24"/>
  <c r="BG312" i="24"/>
  <c r="BF312" i="24"/>
  <c r="T312" i="24"/>
  <c r="R312" i="24"/>
  <c r="P312" i="24"/>
  <c r="BI310" i="24"/>
  <c r="BH310" i="24"/>
  <c r="BG310" i="24"/>
  <c r="BF310" i="24"/>
  <c r="T310" i="24"/>
  <c r="R310" i="24"/>
  <c r="P310" i="24"/>
  <c r="BI308" i="24"/>
  <c r="BH308" i="24"/>
  <c r="BG308" i="24"/>
  <c r="BF308" i="24"/>
  <c r="T308" i="24"/>
  <c r="R308" i="24"/>
  <c r="P308" i="24"/>
  <c r="BI305" i="24"/>
  <c r="BH305" i="24"/>
  <c r="BG305" i="24"/>
  <c r="BF305" i="24"/>
  <c r="T305" i="24"/>
  <c r="R305" i="24"/>
  <c r="P305" i="24"/>
  <c r="BI302" i="24"/>
  <c r="BH302" i="24"/>
  <c r="BG302" i="24"/>
  <c r="BF302" i="24"/>
  <c r="T302" i="24"/>
  <c r="R302" i="24"/>
  <c r="P302" i="24"/>
  <c r="BI299" i="24"/>
  <c r="BH299" i="24"/>
  <c r="BG299" i="24"/>
  <c r="BF299" i="24"/>
  <c r="T299" i="24"/>
  <c r="R299" i="24"/>
  <c r="P299" i="24"/>
  <c r="BI296" i="24"/>
  <c r="BH296" i="24"/>
  <c r="BG296" i="24"/>
  <c r="BF296" i="24"/>
  <c r="T296" i="24"/>
  <c r="R296" i="24"/>
  <c r="P296" i="24"/>
  <c r="BI293" i="24"/>
  <c r="BH293" i="24"/>
  <c r="BG293" i="24"/>
  <c r="BF293" i="24"/>
  <c r="T293" i="24"/>
  <c r="R293" i="24"/>
  <c r="P293" i="24"/>
  <c r="BI290" i="24"/>
  <c r="BH290" i="24"/>
  <c r="BG290" i="24"/>
  <c r="BF290" i="24"/>
  <c r="T290" i="24"/>
  <c r="R290" i="24"/>
  <c r="P290" i="24"/>
  <c r="BI287" i="24"/>
  <c r="BH287" i="24"/>
  <c r="BG287" i="24"/>
  <c r="BF287" i="24"/>
  <c r="T287" i="24"/>
  <c r="R287" i="24"/>
  <c r="P287" i="24"/>
  <c r="BI284" i="24"/>
  <c r="BH284" i="24"/>
  <c r="BG284" i="24"/>
  <c r="BF284" i="24"/>
  <c r="T284" i="24"/>
  <c r="R284" i="24"/>
  <c r="P284" i="24"/>
  <c r="BI281" i="24"/>
  <c r="BH281" i="24"/>
  <c r="BG281" i="24"/>
  <c r="BF281" i="24"/>
  <c r="T281" i="24"/>
  <c r="R281" i="24"/>
  <c r="P281" i="24"/>
  <c r="BI277" i="24"/>
  <c r="BH277" i="24"/>
  <c r="BG277" i="24"/>
  <c r="BF277" i="24"/>
  <c r="T277" i="24"/>
  <c r="R277" i="24"/>
  <c r="P277" i="24"/>
  <c r="BI274" i="24"/>
  <c r="BH274" i="24"/>
  <c r="BG274" i="24"/>
  <c r="BF274" i="24"/>
  <c r="T274" i="24"/>
  <c r="R274" i="24"/>
  <c r="P274" i="24"/>
  <c r="BI271" i="24"/>
  <c r="BH271" i="24"/>
  <c r="BG271" i="24"/>
  <c r="BF271" i="24"/>
  <c r="T271" i="24"/>
  <c r="R271" i="24"/>
  <c r="P271" i="24"/>
  <c r="BI268" i="24"/>
  <c r="BH268" i="24"/>
  <c r="BG268" i="24"/>
  <c r="BF268" i="24"/>
  <c r="T268" i="24"/>
  <c r="R268" i="24"/>
  <c r="P268" i="24"/>
  <c r="BI265" i="24"/>
  <c r="BH265" i="24"/>
  <c r="BG265" i="24"/>
  <c r="BF265" i="24"/>
  <c r="T265" i="24"/>
  <c r="R265" i="24"/>
  <c r="P265" i="24"/>
  <c r="BI262" i="24"/>
  <c r="BH262" i="24"/>
  <c r="BG262" i="24"/>
  <c r="BF262" i="24"/>
  <c r="T262" i="24"/>
  <c r="R262" i="24"/>
  <c r="P262" i="24"/>
  <c r="BI259" i="24"/>
  <c r="BH259" i="24"/>
  <c r="BG259" i="24"/>
  <c r="BF259" i="24"/>
  <c r="T259" i="24"/>
  <c r="R259" i="24"/>
  <c r="P259" i="24"/>
  <c r="BI256" i="24"/>
  <c r="BH256" i="24"/>
  <c r="BG256" i="24"/>
  <c r="BF256" i="24"/>
  <c r="T256" i="24"/>
  <c r="R256" i="24"/>
  <c r="P256" i="24"/>
  <c r="BI252" i="24"/>
  <c r="BH252" i="24"/>
  <c r="BG252" i="24"/>
  <c r="BF252" i="24"/>
  <c r="T252" i="24"/>
  <c r="R252" i="24"/>
  <c r="P252" i="24"/>
  <c r="BI249" i="24"/>
  <c r="BH249" i="24"/>
  <c r="BG249" i="24"/>
  <c r="BF249" i="24"/>
  <c r="T249" i="24"/>
  <c r="R249" i="24"/>
  <c r="P249" i="24"/>
  <c r="BI245" i="24"/>
  <c r="BH245" i="24"/>
  <c r="BG245" i="24"/>
  <c r="BF245" i="24"/>
  <c r="T245" i="24"/>
  <c r="T244" i="24" s="1"/>
  <c r="R245" i="24"/>
  <c r="R244" i="24" s="1"/>
  <c r="P245" i="24"/>
  <c r="P244" i="24" s="1"/>
  <c r="BI241" i="24"/>
  <c r="BH241" i="24"/>
  <c r="BG241" i="24"/>
  <c r="BF241" i="24"/>
  <c r="T241" i="24"/>
  <c r="T240" i="24" s="1"/>
  <c r="R241" i="24"/>
  <c r="R240" i="24" s="1"/>
  <c r="P241" i="24"/>
  <c r="P240" i="24"/>
  <c r="BI236" i="24"/>
  <c r="BH236" i="24"/>
  <c r="BG236" i="24"/>
  <c r="BF236" i="24"/>
  <c r="T236" i="24"/>
  <c r="R236" i="24"/>
  <c r="P236" i="24"/>
  <c r="BI230" i="24"/>
  <c r="BH230" i="24"/>
  <c r="BG230" i="24"/>
  <c r="BF230" i="24"/>
  <c r="T230" i="24"/>
  <c r="R230" i="24"/>
  <c r="P230" i="24"/>
  <c r="BI227" i="24"/>
  <c r="BH227" i="24"/>
  <c r="BG227" i="24"/>
  <c r="BF227" i="24"/>
  <c r="T227" i="24"/>
  <c r="R227" i="24"/>
  <c r="P227" i="24"/>
  <c r="BI224" i="24"/>
  <c r="BH224" i="24"/>
  <c r="BG224" i="24"/>
  <c r="BF224" i="24"/>
  <c r="T224" i="24"/>
  <c r="R224" i="24"/>
  <c r="P224" i="24"/>
  <c r="BI221" i="24"/>
  <c r="BH221" i="24"/>
  <c r="BG221" i="24"/>
  <c r="BF221" i="24"/>
  <c r="T221" i="24"/>
  <c r="R221" i="24"/>
  <c r="P221" i="24"/>
  <c r="BI217" i="24"/>
  <c r="BH217" i="24"/>
  <c r="BG217" i="24"/>
  <c r="BF217" i="24"/>
  <c r="T217" i="24"/>
  <c r="R217" i="24"/>
  <c r="P217" i="24"/>
  <c r="BI214" i="24"/>
  <c r="BH214" i="24"/>
  <c r="BG214" i="24"/>
  <c r="BF214" i="24"/>
  <c r="T214" i="24"/>
  <c r="R214" i="24"/>
  <c r="P214" i="24"/>
  <c r="BI209" i="24"/>
  <c r="BH209" i="24"/>
  <c r="BG209" i="24"/>
  <c r="BF209" i="24"/>
  <c r="T209" i="24"/>
  <c r="R209" i="24"/>
  <c r="P209" i="24"/>
  <c r="BI205" i="24"/>
  <c r="BH205" i="24"/>
  <c r="BG205" i="24"/>
  <c r="BF205" i="24"/>
  <c r="T205" i="24"/>
  <c r="R205" i="24"/>
  <c r="P205" i="24"/>
  <c r="BI201" i="24"/>
  <c r="BH201" i="24"/>
  <c r="BG201" i="24"/>
  <c r="BF201" i="24"/>
  <c r="T201" i="24"/>
  <c r="R201" i="24"/>
  <c r="P201" i="24"/>
  <c r="BI197" i="24"/>
  <c r="BH197" i="24"/>
  <c r="BG197" i="24"/>
  <c r="BF197" i="24"/>
  <c r="T197" i="24"/>
  <c r="R197" i="24"/>
  <c r="P197" i="24"/>
  <c r="BI193" i="24"/>
  <c r="BH193" i="24"/>
  <c r="BG193" i="24"/>
  <c r="BF193" i="24"/>
  <c r="T193" i="24"/>
  <c r="R193" i="24"/>
  <c r="P193" i="24"/>
  <c r="BI189" i="24"/>
  <c r="BH189" i="24"/>
  <c r="BG189" i="24"/>
  <c r="BF189" i="24"/>
  <c r="T189" i="24"/>
  <c r="R189" i="24"/>
  <c r="P189" i="24"/>
  <c r="BI186" i="24"/>
  <c r="BH186" i="24"/>
  <c r="BG186" i="24"/>
  <c r="BF186" i="24"/>
  <c r="T186" i="24"/>
  <c r="R186" i="24"/>
  <c r="P186" i="24"/>
  <c r="BI183" i="24"/>
  <c r="BH183" i="24"/>
  <c r="BG183" i="24"/>
  <c r="BF183" i="24"/>
  <c r="T183" i="24"/>
  <c r="R183" i="24"/>
  <c r="P183" i="24"/>
  <c r="BI179" i="24"/>
  <c r="BH179" i="24"/>
  <c r="BG179" i="24"/>
  <c r="BF179" i="24"/>
  <c r="T179" i="24"/>
  <c r="R179" i="24"/>
  <c r="P179" i="24"/>
  <c r="BI175" i="24"/>
  <c r="BH175" i="24"/>
  <c r="BG175" i="24"/>
  <c r="BF175" i="24"/>
  <c r="T175" i="24"/>
  <c r="R175" i="24"/>
  <c r="P175" i="24"/>
  <c r="BI171" i="24"/>
  <c r="BH171" i="24"/>
  <c r="BG171" i="24"/>
  <c r="BF171" i="24"/>
  <c r="T171" i="24"/>
  <c r="R171" i="24"/>
  <c r="P171" i="24"/>
  <c r="BI167" i="24"/>
  <c r="BH167" i="24"/>
  <c r="BG167" i="24"/>
  <c r="BF167" i="24"/>
  <c r="T167" i="24"/>
  <c r="R167" i="24"/>
  <c r="P167" i="24"/>
  <c r="BI163" i="24"/>
  <c r="BH163" i="24"/>
  <c r="BG163" i="24"/>
  <c r="BF163" i="24"/>
  <c r="T163" i="24"/>
  <c r="R163" i="24"/>
  <c r="P163" i="24"/>
  <c r="BI160" i="24"/>
  <c r="BH160" i="24"/>
  <c r="BG160" i="24"/>
  <c r="BF160" i="24"/>
  <c r="T160" i="24"/>
  <c r="R160" i="24"/>
  <c r="P160" i="24"/>
  <c r="BI157" i="24"/>
  <c r="BH157" i="24"/>
  <c r="BG157" i="24"/>
  <c r="BF157" i="24"/>
  <c r="T157" i="24"/>
  <c r="R157" i="24"/>
  <c r="P157" i="24"/>
  <c r="BI154" i="24"/>
  <c r="BH154" i="24"/>
  <c r="BG154" i="24"/>
  <c r="BF154" i="24"/>
  <c r="T154" i="24"/>
  <c r="R154" i="24"/>
  <c r="P154" i="24"/>
  <c r="BI150" i="24"/>
  <c r="BH150" i="24"/>
  <c r="BG150" i="24"/>
  <c r="BF150" i="24"/>
  <c r="T150" i="24"/>
  <c r="R150" i="24"/>
  <c r="P150" i="24"/>
  <c r="BI147" i="24"/>
  <c r="BH147" i="24"/>
  <c r="BG147" i="24"/>
  <c r="BF147" i="24"/>
  <c r="T147" i="24"/>
  <c r="R147" i="24"/>
  <c r="P147" i="24"/>
  <c r="BI144" i="24"/>
  <c r="BH144" i="24"/>
  <c r="BG144" i="24"/>
  <c r="BF144" i="24"/>
  <c r="T144" i="24"/>
  <c r="R144" i="24"/>
  <c r="P144" i="24"/>
  <c r="BI141" i="24"/>
  <c r="BH141" i="24"/>
  <c r="BG141" i="24"/>
  <c r="BF141" i="24"/>
  <c r="T141" i="24"/>
  <c r="R141" i="24"/>
  <c r="P141" i="24"/>
  <c r="BI138" i="24"/>
  <c r="BH138" i="24"/>
  <c r="BG138" i="24"/>
  <c r="BF138" i="24"/>
  <c r="T138" i="24"/>
  <c r="R138" i="24"/>
  <c r="P138" i="24"/>
  <c r="BI135" i="24"/>
  <c r="BH135" i="24"/>
  <c r="BG135" i="24"/>
  <c r="BF135" i="24"/>
  <c r="T135" i="24"/>
  <c r="R135" i="24"/>
  <c r="P135" i="24"/>
  <c r="BI132" i="24"/>
  <c r="BH132" i="24"/>
  <c r="BG132" i="24"/>
  <c r="BF132" i="24"/>
  <c r="T132" i="24"/>
  <c r="T131" i="24" s="1"/>
  <c r="R132" i="24"/>
  <c r="P132" i="24"/>
  <c r="J126" i="24"/>
  <c r="J125" i="24"/>
  <c r="F125" i="24"/>
  <c r="F123" i="24"/>
  <c r="E121" i="24"/>
  <c r="J91" i="24"/>
  <c r="J90" i="24"/>
  <c r="F90" i="24"/>
  <c r="F88" i="24"/>
  <c r="E86" i="24"/>
  <c r="J18" i="24"/>
  <c r="E18" i="24"/>
  <c r="F91" i="24"/>
  <c r="J17" i="24"/>
  <c r="J12" i="24"/>
  <c r="J123" i="24" s="1"/>
  <c r="E7" i="24"/>
  <c r="E119" i="24" s="1"/>
  <c r="J334" i="23"/>
  <c r="J37" i="23"/>
  <c r="J36" i="23"/>
  <c r="AY116" i="1" s="1"/>
  <c r="J35" i="23"/>
  <c r="AX116" i="1" s="1"/>
  <c r="BI340" i="23"/>
  <c r="BH340" i="23"/>
  <c r="BG340" i="23"/>
  <c r="BF340" i="23"/>
  <c r="T340" i="23"/>
  <c r="R340" i="23"/>
  <c r="P340" i="23"/>
  <c r="BI336" i="23"/>
  <c r="BH336" i="23"/>
  <c r="BG336" i="23"/>
  <c r="BF336" i="23"/>
  <c r="T336" i="23"/>
  <c r="R336" i="23"/>
  <c r="P336" i="23"/>
  <c r="J110" i="23"/>
  <c r="BI331" i="23"/>
  <c r="BH331" i="23"/>
  <c r="BG331" i="23"/>
  <c r="BF331" i="23"/>
  <c r="T331" i="23"/>
  <c r="T330" i="23"/>
  <c r="R331" i="23"/>
  <c r="R330" i="23"/>
  <c r="P331" i="23"/>
  <c r="P330" i="23"/>
  <c r="BI326" i="23"/>
  <c r="BH326" i="23"/>
  <c r="BG326" i="23"/>
  <c r="BF326" i="23"/>
  <c r="T326" i="23"/>
  <c r="T325" i="23"/>
  <c r="T324" i="23" s="1"/>
  <c r="R326" i="23"/>
  <c r="R325" i="23" s="1"/>
  <c r="R324" i="23" s="1"/>
  <c r="P326" i="23"/>
  <c r="P325" i="23"/>
  <c r="P324" i="23"/>
  <c r="BI321" i="23"/>
  <c r="BH321" i="23"/>
  <c r="BG321" i="23"/>
  <c r="BF321" i="23"/>
  <c r="T321" i="23"/>
  <c r="R321" i="23"/>
  <c r="P321" i="23"/>
  <c r="BI318" i="23"/>
  <c r="BH318" i="23"/>
  <c r="BG318" i="23"/>
  <c r="BF318" i="23"/>
  <c r="T318" i="23"/>
  <c r="R318" i="23"/>
  <c r="P318" i="23"/>
  <c r="BI315" i="23"/>
  <c r="BH315" i="23"/>
  <c r="BG315" i="23"/>
  <c r="BF315" i="23"/>
  <c r="T315" i="23"/>
  <c r="R315" i="23"/>
  <c r="P315" i="23"/>
  <c r="BI312" i="23"/>
  <c r="BH312" i="23"/>
  <c r="BG312" i="23"/>
  <c r="BF312" i="23"/>
  <c r="T312" i="23"/>
  <c r="R312" i="23"/>
  <c r="P312" i="23"/>
  <c r="BI309" i="23"/>
  <c r="BH309" i="23"/>
  <c r="BG309" i="23"/>
  <c r="BF309" i="23"/>
  <c r="T309" i="23"/>
  <c r="R309" i="23"/>
  <c r="P309" i="23"/>
  <c r="BI306" i="23"/>
  <c r="BH306" i="23"/>
  <c r="BG306" i="23"/>
  <c r="BF306" i="23"/>
  <c r="T306" i="23"/>
  <c r="R306" i="23"/>
  <c r="P306" i="23"/>
  <c r="BI303" i="23"/>
  <c r="BH303" i="23"/>
  <c r="BG303" i="23"/>
  <c r="BF303" i="23"/>
  <c r="T303" i="23"/>
  <c r="R303" i="23"/>
  <c r="P303" i="23"/>
  <c r="BI299" i="23"/>
  <c r="BH299" i="23"/>
  <c r="BG299" i="23"/>
  <c r="BF299" i="23"/>
  <c r="T299" i="23"/>
  <c r="R299" i="23"/>
  <c r="P299" i="23"/>
  <c r="BI296" i="23"/>
  <c r="BH296" i="23"/>
  <c r="BG296" i="23"/>
  <c r="BF296" i="23"/>
  <c r="T296" i="23"/>
  <c r="R296" i="23"/>
  <c r="P296" i="23"/>
  <c r="BI292" i="23"/>
  <c r="BH292" i="23"/>
  <c r="BG292" i="23"/>
  <c r="BF292" i="23"/>
  <c r="T292" i="23"/>
  <c r="R292" i="23"/>
  <c r="P292" i="23"/>
  <c r="BI289" i="23"/>
  <c r="BH289" i="23"/>
  <c r="BG289" i="23"/>
  <c r="BF289" i="23"/>
  <c r="T289" i="23"/>
  <c r="R289" i="23"/>
  <c r="P289" i="23"/>
  <c r="BI286" i="23"/>
  <c r="BH286" i="23"/>
  <c r="BG286" i="23"/>
  <c r="BF286" i="23"/>
  <c r="T286" i="23"/>
  <c r="R286" i="23"/>
  <c r="P286" i="23"/>
  <c r="BI283" i="23"/>
  <c r="BH283" i="23"/>
  <c r="BG283" i="23"/>
  <c r="BF283" i="23"/>
  <c r="T283" i="23"/>
  <c r="R283" i="23"/>
  <c r="P283" i="23"/>
  <c r="BI280" i="23"/>
  <c r="BH280" i="23"/>
  <c r="BG280" i="23"/>
  <c r="BF280" i="23"/>
  <c r="T280" i="23"/>
  <c r="R280" i="23"/>
  <c r="P280" i="23"/>
  <c r="BI277" i="23"/>
  <c r="BH277" i="23"/>
  <c r="BG277" i="23"/>
  <c r="BF277" i="23"/>
  <c r="T277" i="23"/>
  <c r="R277" i="23"/>
  <c r="P277" i="23"/>
  <c r="BI274" i="23"/>
  <c r="BH274" i="23"/>
  <c r="BG274" i="23"/>
  <c r="BF274" i="23"/>
  <c r="T274" i="23"/>
  <c r="R274" i="23"/>
  <c r="P274" i="23"/>
  <c r="BI271" i="23"/>
  <c r="BH271" i="23"/>
  <c r="BG271" i="23"/>
  <c r="BF271" i="23"/>
  <c r="T271" i="23"/>
  <c r="R271" i="23"/>
  <c r="P271" i="23"/>
  <c r="BI269" i="23"/>
  <c r="BH269" i="23"/>
  <c r="BG269" i="23"/>
  <c r="BF269" i="23"/>
  <c r="T269" i="23"/>
  <c r="R269" i="23"/>
  <c r="P269" i="23"/>
  <c r="BI267" i="23"/>
  <c r="BH267" i="23"/>
  <c r="BG267" i="23"/>
  <c r="BF267" i="23"/>
  <c r="T267" i="23"/>
  <c r="R267" i="23"/>
  <c r="P267" i="23"/>
  <c r="BI265" i="23"/>
  <c r="BH265" i="23"/>
  <c r="BG265" i="23"/>
  <c r="BF265" i="23"/>
  <c r="T265" i="23"/>
  <c r="R265" i="23"/>
  <c r="P265" i="23"/>
  <c r="BI262" i="23"/>
  <c r="BH262" i="23"/>
  <c r="BG262" i="23"/>
  <c r="BF262" i="23"/>
  <c r="T262" i="23"/>
  <c r="R262" i="23"/>
  <c r="P262" i="23"/>
  <c r="BI259" i="23"/>
  <c r="BH259" i="23"/>
  <c r="BG259" i="23"/>
  <c r="BF259" i="23"/>
  <c r="T259" i="23"/>
  <c r="R259" i="23"/>
  <c r="P259" i="23"/>
  <c r="BI256" i="23"/>
  <c r="BH256" i="23"/>
  <c r="BG256" i="23"/>
  <c r="BF256" i="23"/>
  <c r="T256" i="23"/>
  <c r="R256" i="23"/>
  <c r="P256" i="23"/>
  <c r="BI253" i="23"/>
  <c r="BH253" i="23"/>
  <c r="BG253" i="23"/>
  <c r="BF253" i="23"/>
  <c r="T253" i="23"/>
  <c r="R253" i="23"/>
  <c r="P253" i="23"/>
  <c r="BI250" i="23"/>
  <c r="BH250" i="23"/>
  <c r="BG250" i="23"/>
  <c r="BF250" i="23"/>
  <c r="T250" i="23"/>
  <c r="R250" i="23"/>
  <c r="P250" i="23"/>
  <c r="BI247" i="23"/>
  <c r="BH247" i="23"/>
  <c r="BG247" i="23"/>
  <c r="BF247" i="23"/>
  <c r="T247" i="23"/>
  <c r="R247" i="23"/>
  <c r="P247" i="23"/>
  <c r="BI243" i="23"/>
  <c r="BH243" i="23"/>
  <c r="BG243" i="23"/>
  <c r="BF243" i="23"/>
  <c r="T243" i="23"/>
  <c r="T242" i="23" s="1"/>
  <c r="R243" i="23"/>
  <c r="R242" i="23"/>
  <c r="P243" i="23"/>
  <c r="P242" i="23"/>
  <c r="BI239" i="23"/>
  <c r="BH239" i="23"/>
  <c r="BG239" i="23"/>
  <c r="BF239" i="23"/>
  <c r="T239" i="23"/>
  <c r="T238" i="23" s="1"/>
  <c r="R239" i="23"/>
  <c r="R238" i="23" s="1"/>
  <c r="P239" i="23"/>
  <c r="P238" i="23" s="1"/>
  <c r="BI235" i="23"/>
  <c r="BH235" i="23"/>
  <c r="BG235" i="23"/>
  <c r="BF235" i="23"/>
  <c r="T235" i="23"/>
  <c r="R235" i="23"/>
  <c r="P235" i="23"/>
  <c r="BI232" i="23"/>
  <c r="BH232" i="23"/>
  <c r="BG232" i="23"/>
  <c r="BF232" i="23"/>
  <c r="T232" i="23"/>
  <c r="R232" i="23"/>
  <c r="P232" i="23"/>
  <c r="BI229" i="23"/>
  <c r="BH229" i="23"/>
  <c r="BG229" i="23"/>
  <c r="BF229" i="23"/>
  <c r="T229" i="23"/>
  <c r="R229" i="23"/>
  <c r="P229" i="23"/>
  <c r="BI225" i="23"/>
  <c r="BH225" i="23"/>
  <c r="BG225" i="23"/>
  <c r="BF225" i="23"/>
  <c r="T225" i="23"/>
  <c r="T224" i="23" s="1"/>
  <c r="R225" i="23"/>
  <c r="R224" i="23"/>
  <c r="P225" i="23"/>
  <c r="P224" i="23"/>
  <c r="BI221" i="23"/>
  <c r="BH221" i="23"/>
  <c r="BG221" i="23"/>
  <c r="BF221" i="23"/>
  <c r="T221" i="23"/>
  <c r="T220" i="23"/>
  <c r="R221" i="23"/>
  <c r="R220" i="23"/>
  <c r="P221" i="23"/>
  <c r="P220" i="23"/>
  <c r="BI216" i="23"/>
  <c r="BH216" i="23"/>
  <c r="BG216" i="23"/>
  <c r="BF216" i="23"/>
  <c r="T216" i="23"/>
  <c r="R216" i="23"/>
  <c r="P216" i="23"/>
  <c r="BI210" i="23"/>
  <c r="BH210" i="23"/>
  <c r="BG210" i="23"/>
  <c r="BF210" i="23"/>
  <c r="T210" i="23"/>
  <c r="R210" i="23"/>
  <c r="P210" i="23"/>
  <c r="BI207" i="23"/>
  <c r="BH207" i="23"/>
  <c r="BG207" i="23"/>
  <c r="BF207" i="23"/>
  <c r="T207" i="23"/>
  <c r="R207" i="23"/>
  <c r="P207" i="23"/>
  <c r="BI204" i="23"/>
  <c r="BH204" i="23"/>
  <c r="BG204" i="23"/>
  <c r="BF204" i="23"/>
  <c r="T204" i="23"/>
  <c r="R204" i="23"/>
  <c r="P204" i="23"/>
  <c r="BI201" i="23"/>
  <c r="BH201" i="23"/>
  <c r="BG201" i="23"/>
  <c r="BF201" i="23"/>
  <c r="T201" i="23"/>
  <c r="R201" i="23"/>
  <c r="P201" i="23"/>
  <c r="BI197" i="23"/>
  <c r="BH197" i="23"/>
  <c r="BG197" i="23"/>
  <c r="BF197" i="23"/>
  <c r="T197" i="23"/>
  <c r="R197" i="23"/>
  <c r="P197" i="23"/>
  <c r="BI194" i="23"/>
  <c r="BH194" i="23"/>
  <c r="BG194" i="23"/>
  <c r="BF194" i="23"/>
  <c r="T194" i="23"/>
  <c r="R194" i="23"/>
  <c r="P194" i="23"/>
  <c r="BI189" i="23"/>
  <c r="BH189" i="23"/>
  <c r="BG189" i="23"/>
  <c r="BF189" i="23"/>
  <c r="T189" i="23"/>
  <c r="R189" i="23"/>
  <c r="P189" i="23"/>
  <c r="BI185" i="23"/>
  <c r="BH185" i="23"/>
  <c r="BG185" i="23"/>
  <c r="BF185" i="23"/>
  <c r="T185" i="23"/>
  <c r="R185" i="23"/>
  <c r="P185" i="23"/>
  <c r="BI181" i="23"/>
  <c r="BH181" i="23"/>
  <c r="BG181" i="23"/>
  <c r="BF181" i="23"/>
  <c r="T181" i="23"/>
  <c r="R181" i="23"/>
  <c r="P181" i="23"/>
  <c r="BI177" i="23"/>
  <c r="BH177" i="23"/>
  <c r="BG177" i="23"/>
  <c r="BF177" i="23"/>
  <c r="T177" i="23"/>
  <c r="R177" i="23"/>
  <c r="P177" i="23"/>
  <c r="BI173" i="23"/>
  <c r="BH173" i="23"/>
  <c r="BG173" i="23"/>
  <c r="BF173" i="23"/>
  <c r="T173" i="23"/>
  <c r="R173" i="23"/>
  <c r="P173" i="23"/>
  <c r="BI170" i="23"/>
  <c r="BH170" i="23"/>
  <c r="BG170" i="23"/>
  <c r="BF170" i="23"/>
  <c r="T170" i="23"/>
  <c r="R170" i="23"/>
  <c r="P170" i="23"/>
  <c r="BI167" i="23"/>
  <c r="BH167" i="23"/>
  <c r="BG167" i="23"/>
  <c r="BF167" i="23"/>
  <c r="T167" i="23"/>
  <c r="R167" i="23"/>
  <c r="P167" i="23"/>
  <c r="BI163" i="23"/>
  <c r="BH163" i="23"/>
  <c r="BG163" i="23"/>
  <c r="BF163" i="23"/>
  <c r="T163" i="23"/>
  <c r="R163" i="23"/>
  <c r="P163" i="23"/>
  <c r="BI159" i="23"/>
  <c r="BH159" i="23"/>
  <c r="BG159" i="23"/>
  <c r="BF159" i="23"/>
  <c r="T159" i="23"/>
  <c r="R159" i="23"/>
  <c r="P159" i="23"/>
  <c r="BI155" i="23"/>
  <c r="BH155" i="23"/>
  <c r="BG155" i="23"/>
  <c r="BF155" i="23"/>
  <c r="T155" i="23"/>
  <c r="R155" i="23"/>
  <c r="P155" i="23"/>
  <c r="BI151" i="23"/>
  <c r="BH151" i="23"/>
  <c r="BG151" i="23"/>
  <c r="BF151" i="23"/>
  <c r="T151" i="23"/>
  <c r="R151" i="23"/>
  <c r="P151" i="23"/>
  <c r="BI147" i="23"/>
  <c r="BH147" i="23"/>
  <c r="BG147" i="23"/>
  <c r="BF147" i="23"/>
  <c r="T147" i="23"/>
  <c r="R147" i="23"/>
  <c r="P147" i="23"/>
  <c r="BI143" i="23"/>
  <c r="BH143" i="23"/>
  <c r="BG143" i="23"/>
  <c r="BF143" i="23"/>
  <c r="T143" i="23"/>
  <c r="R143" i="23"/>
  <c r="P143" i="23"/>
  <c r="BI140" i="23"/>
  <c r="BH140" i="23"/>
  <c r="BG140" i="23"/>
  <c r="BF140" i="23"/>
  <c r="T140" i="23"/>
  <c r="R140" i="23"/>
  <c r="P140" i="23"/>
  <c r="BI137" i="23"/>
  <c r="BH137" i="23"/>
  <c r="BG137" i="23"/>
  <c r="BF137" i="23"/>
  <c r="T137" i="23"/>
  <c r="R137" i="23"/>
  <c r="P137" i="23"/>
  <c r="BI134" i="23"/>
  <c r="BH134" i="23"/>
  <c r="BG134" i="23"/>
  <c r="BF134" i="23"/>
  <c r="T134" i="23"/>
  <c r="R134" i="23"/>
  <c r="P134" i="23"/>
  <c r="J128" i="23"/>
  <c r="J127" i="23"/>
  <c r="F127" i="23"/>
  <c r="F125" i="23"/>
  <c r="E123" i="23"/>
  <c r="J91" i="23"/>
  <c r="J90" i="23"/>
  <c r="F90" i="23"/>
  <c r="F88" i="23"/>
  <c r="E86" i="23"/>
  <c r="J18" i="23"/>
  <c r="E18" i="23"/>
  <c r="F128" i="23"/>
  <c r="J17" i="23"/>
  <c r="J12" i="23"/>
  <c r="J88" i="23" s="1"/>
  <c r="E7" i="23"/>
  <c r="E121" i="23" s="1"/>
  <c r="J37" i="22"/>
  <c r="J36" i="22"/>
  <c r="AY115" i="1"/>
  <c r="J35" i="22"/>
  <c r="AX115" i="1"/>
  <c r="BI413" i="22"/>
  <c r="BH413" i="22"/>
  <c r="BG413" i="22"/>
  <c r="BF413" i="22"/>
  <c r="T413" i="22"/>
  <c r="R413" i="22"/>
  <c r="P413" i="22"/>
  <c r="BI409" i="22"/>
  <c r="BH409" i="22"/>
  <c r="BG409" i="22"/>
  <c r="BF409" i="22"/>
  <c r="T409" i="22"/>
  <c r="R409" i="22"/>
  <c r="P409" i="22"/>
  <c r="BI405" i="22"/>
  <c r="BH405" i="22"/>
  <c r="BG405" i="22"/>
  <c r="BF405" i="22"/>
  <c r="T405" i="22"/>
  <c r="T404" i="22"/>
  <c r="R405" i="22"/>
  <c r="R404" i="22"/>
  <c r="P405" i="22"/>
  <c r="P404" i="22"/>
  <c r="BI401" i="22"/>
  <c r="BH401" i="22"/>
  <c r="BG401" i="22"/>
  <c r="BF401" i="22"/>
  <c r="T401" i="22"/>
  <c r="T400" i="22"/>
  <c r="R401" i="22"/>
  <c r="R400" i="22"/>
  <c r="P401" i="22"/>
  <c r="P400" i="22"/>
  <c r="BI396" i="22"/>
  <c r="BH396" i="22"/>
  <c r="BG396" i="22"/>
  <c r="BF396" i="22"/>
  <c r="T396" i="22"/>
  <c r="T395" i="22"/>
  <c r="T394" i="22" s="1"/>
  <c r="R396" i="22"/>
  <c r="R395" i="22" s="1"/>
  <c r="R394" i="22" s="1"/>
  <c r="P396" i="22"/>
  <c r="P395" i="22"/>
  <c r="P394" i="22" s="1"/>
  <c r="BI391" i="22"/>
  <c r="BH391" i="22"/>
  <c r="BG391" i="22"/>
  <c r="BF391" i="22"/>
  <c r="T391" i="22"/>
  <c r="R391" i="22"/>
  <c r="P391" i="22"/>
  <c r="BI388" i="22"/>
  <c r="BH388" i="22"/>
  <c r="BG388" i="22"/>
  <c r="BF388" i="22"/>
  <c r="T388" i="22"/>
  <c r="R388" i="22"/>
  <c r="P388" i="22"/>
  <c r="BI384" i="22"/>
  <c r="BH384" i="22"/>
  <c r="BG384" i="22"/>
  <c r="BF384" i="22"/>
  <c r="T384" i="22"/>
  <c r="R384" i="22"/>
  <c r="P384" i="22"/>
  <c r="BI381" i="22"/>
  <c r="BH381" i="22"/>
  <c r="BG381" i="22"/>
  <c r="BF381" i="22"/>
  <c r="T381" i="22"/>
  <c r="R381" i="22"/>
  <c r="P381" i="22"/>
  <c r="BI378" i="22"/>
  <c r="BH378" i="22"/>
  <c r="BG378" i="22"/>
  <c r="BF378" i="22"/>
  <c r="T378" i="22"/>
  <c r="R378" i="22"/>
  <c r="P378" i="22"/>
  <c r="BI374" i="22"/>
  <c r="BH374" i="22"/>
  <c r="BG374" i="22"/>
  <c r="BF374" i="22"/>
  <c r="T374" i="22"/>
  <c r="R374" i="22"/>
  <c r="P374" i="22"/>
  <c r="BI371" i="22"/>
  <c r="BH371" i="22"/>
  <c r="BG371" i="22"/>
  <c r="BF371" i="22"/>
  <c r="T371" i="22"/>
  <c r="R371" i="22"/>
  <c r="P371" i="22"/>
  <c r="BI367" i="22"/>
  <c r="BH367" i="22"/>
  <c r="BG367" i="22"/>
  <c r="BF367" i="22"/>
  <c r="T367" i="22"/>
  <c r="R367" i="22"/>
  <c r="P367" i="22"/>
  <c r="BI364" i="22"/>
  <c r="BH364" i="22"/>
  <c r="BG364" i="22"/>
  <c r="BF364" i="22"/>
  <c r="T364" i="22"/>
  <c r="R364" i="22"/>
  <c r="P364" i="22"/>
  <c r="BI360" i="22"/>
  <c r="BH360" i="22"/>
  <c r="BG360" i="22"/>
  <c r="BF360" i="22"/>
  <c r="T360" i="22"/>
  <c r="R360" i="22"/>
  <c r="P360" i="22"/>
  <c r="BI357" i="22"/>
  <c r="BH357" i="22"/>
  <c r="BG357" i="22"/>
  <c r="BF357" i="22"/>
  <c r="T357" i="22"/>
  <c r="R357" i="22"/>
  <c r="P357" i="22"/>
  <c r="BI354" i="22"/>
  <c r="BH354" i="22"/>
  <c r="BG354" i="22"/>
  <c r="BF354" i="22"/>
  <c r="T354" i="22"/>
  <c r="R354" i="22"/>
  <c r="P354" i="22"/>
  <c r="BI351" i="22"/>
  <c r="BH351" i="22"/>
  <c r="BG351" i="22"/>
  <c r="BF351" i="22"/>
  <c r="T351" i="22"/>
  <c r="R351" i="22"/>
  <c r="P351" i="22"/>
  <c r="BI347" i="22"/>
  <c r="BH347" i="22"/>
  <c r="BG347" i="22"/>
  <c r="BF347" i="22"/>
  <c r="T347" i="22"/>
  <c r="R347" i="22"/>
  <c r="P347" i="22"/>
  <c r="BI344" i="22"/>
  <c r="BH344" i="22"/>
  <c r="BG344" i="22"/>
  <c r="BF344" i="22"/>
  <c r="T344" i="22"/>
  <c r="R344" i="22"/>
  <c r="P344" i="22"/>
  <c r="BI341" i="22"/>
  <c r="BH341" i="22"/>
  <c r="BG341" i="22"/>
  <c r="BF341" i="22"/>
  <c r="T341" i="22"/>
  <c r="R341" i="22"/>
  <c r="P341" i="22"/>
  <c r="BI338" i="22"/>
  <c r="BH338" i="22"/>
  <c r="BG338" i="22"/>
  <c r="BF338" i="22"/>
  <c r="T338" i="22"/>
  <c r="R338" i="22"/>
  <c r="P338" i="22"/>
  <c r="BI335" i="22"/>
  <c r="BH335" i="22"/>
  <c r="BG335" i="22"/>
  <c r="BF335" i="22"/>
  <c r="T335" i="22"/>
  <c r="R335" i="22"/>
  <c r="P335" i="22"/>
  <c r="BI332" i="22"/>
  <c r="BH332" i="22"/>
  <c r="BG332" i="22"/>
  <c r="BF332" i="22"/>
  <c r="T332" i="22"/>
  <c r="R332" i="22"/>
  <c r="P332" i="22"/>
  <c r="BI329" i="22"/>
  <c r="BH329" i="22"/>
  <c r="BG329" i="22"/>
  <c r="BF329" i="22"/>
  <c r="T329" i="22"/>
  <c r="R329" i="22"/>
  <c r="P329" i="22"/>
  <c r="BI327" i="22"/>
  <c r="BH327" i="22"/>
  <c r="BG327" i="22"/>
  <c r="BF327" i="22"/>
  <c r="T327" i="22"/>
  <c r="R327" i="22"/>
  <c r="P327" i="22"/>
  <c r="BI325" i="22"/>
  <c r="BH325" i="22"/>
  <c r="BG325" i="22"/>
  <c r="BF325" i="22"/>
  <c r="T325" i="22"/>
  <c r="R325" i="22"/>
  <c r="P325" i="22"/>
  <c r="BI322" i="22"/>
  <c r="BH322" i="22"/>
  <c r="BG322" i="22"/>
  <c r="BF322" i="22"/>
  <c r="T322" i="22"/>
  <c r="R322" i="22"/>
  <c r="P322" i="22"/>
  <c r="BI319" i="22"/>
  <c r="BH319" i="22"/>
  <c r="BG319" i="22"/>
  <c r="BF319" i="22"/>
  <c r="T319" i="22"/>
  <c r="R319" i="22"/>
  <c r="P319" i="22"/>
  <c r="BI316" i="22"/>
  <c r="BH316" i="22"/>
  <c r="BG316" i="22"/>
  <c r="BF316" i="22"/>
  <c r="T316" i="22"/>
  <c r="R316" i="22"/>
  <c r="P316" i="22"/>
  <c r="BI313" i="22"/>
  <c r="BH313" i="22"/>
  <c r="BG313" i="22"/>
  <c r="BF313" i="22"/>
  <c r="T313" i="22"/>
  <c r="R313" i="22"/>
  <c r="P313" i="22"/>
  <c r="BI310" i="22"/>
  <c r="BH310" i="22"/>
  <c r="BG310" i="22"/>
  <c r="BF310" i="22"/>
  <c r="T310" i="22"/>
  <c r="R310" i="22"/>
  <c r="P310" i="22"/>
  <c r="BI307" i="22"/>
  <c r="BH307" i="22"/>
  <c r="BG307" i="22"/>
  <c r="BF307" i="22"/>
  <c r="T307" i="22"/>
  <c r="R307" i="22"/>
  <c r="P307" i="22"/>
  <c r="BI304" i="22"/>
  <c r="BH304" i="22"/>
  <c r="BG304" i="22"/>
  <c r="BF304" i="22"/>
  <c r="T304" i="22"/>
  <c r="R304" i="22"/>
  <c r="P304" i="22"/>
  <c r="BI301" i="22"/>
  <c r="BH301" i="22"/>
  <c r="BG301" i="22"/>
  <c r="BF301" i="22"/>
  <c r="T301" i="22"/>
  <c r="R301" i="22"/>
  <c r="P301" i="22"/>
  <c r="BI298" i="22"/>
  <c r="BH298" i="22"/>
  <c r="BG298" i="22"/>
  <c r="BF298" i="22"/>
  <c r="T298" i="22"/>
  <c r="R298" i="22"/>
  <c r="P298" i="22"/>
  <c r="BI295" i="22"/>
  <c r="BH295" i="22"/>
  <c r="BG295" i="22"/>
  <c r="BF295" i="22"/>
  <c r="T295" i="22"/>
  <c r="R295" i="22"/>
  <c r="P295" i="22"/>
  <c r="BI292" i="22"/>
  <c r="BH292" i="22"/>
  <c r="BG292" i="22"/>
  <c r="BF292" i="22"/>
  <c r="T292" i="22"/>
  <c r="R292" i="22"/>
  <c r="P292" i="22"/>
  <c r="BI289" i="22"/>
  <c r="BH289" i="22"/>
  <c r="BG289" i="22"/>
  <c r="BF289" i="22"/>
  <c r="T289" i="22"/>
  <c r="R289" i="22"/>
  <c r="P289" i="22"/>
  <c r="BI286" i="22"/>
  <c r="BH286" i="22"/>
  <c r="BG286" i="22"/>
  <c r="BF286" i="22"/>
  <c r="T286" i="22"/>
  <c r="R286" i="22"/>
  <c r="P286" i="22"/>
  <c r="BI283" i="22"/>
  <c r="BH283" i="22"/>
  <c r="BG283" i="22"/>
  <c r="BF283" i="22"/>
  <c r="T283" i="22"/>
  <c r="R283" i="22"/>
  <c r="P283" i="22"/>
  <c r="BI279" i="22"/>
  <c r="BH279" i="22"/>
  <c r="BG279" i="22"/>
  <c r="BF279" i="22"/>
  <c r="T279" i="22"/>
  <c r="T278" i="22" s="1"/>
  <c r="R279" i="22"/>
  <c r="R278" i="22" s="1"/>
  <c r="P279" i="22"/>
  <c r="P278" i="22"/>
  <c r="BI275" i="22"/>
  <c r="BH275" i="22"/>
  <c r="BG275" i="22"/>
  <c r="BF275" i="22"/>
  <c r="T275" i="22"/>
  <c r="R275" i="22"/>
  <c r="P275" i="22"/>
  <c r="BI272" i="22"/>
  <c r="BH272" i="22"/>
  <c r="BG272" i="22"/>
  <c r="BF272" i="22"/>
  <c r="T272" i="22"/>
  <c r="R272" i="22"/>
  <c r="P272" i="22"/>
  <c r="BI269" i="22"/>
  <c r="BH269" i="22"/>
  <c r="BG269" i="22"/>
  <c r="BF269" i="22"/>
  <c r="T269" i="22"/>
  <c r="R269" i="22"/>
  <c r="P269" i="22"/>
  <c r="BI266" i="22"/>
  <c r="BH266" i="22"/>
  <c r="BG266" i="22"/>
  <c r="BF266" i="22"/>
  <c r="T266" i="22"/>
  <c r="R266" i="22"/>
  <c r="P266" i="22"/>
  <c r="BI263" i="22"/>
  <c r="BH263" i="22"/>
  <c r="BG263" i="22"/>
  <c r="BF263" i="22"/>
  <c r="T263" i="22"/>
  <c r="R263" i="22"/>
  <c r="P263" i="22"/>
  <c r="BI260" i="22"/>
  <c r="BH260" i="22"/>
  <c r="BG260" i="22"/>
  <c r="BF260" i="22"/>
  <c r="T260" i="22"/>
  <c r="R260" i="22"/>
  <c r="P260" i="22"/>
  <c r="BI257" i="22"/>
  <c r="BH257" i="22"/>
  <c r="BG257" i="22"/>
  <c r="BF257" i="22"/>
  <c r="T257" i="22"/>
  <c r="R257" i="22"/>
  <c r="P257" i="22"/>
  <c r="BI254" i="22"/>
  <c r="BH254" i="22"/>
  <c r="BG254" i="22"/>
  <c r="BF254" i="22"/>
  <c r="T254" i="22"/>
  <c r="R254" i="22"/>
  <c r="P254" i="22"/>
  <c r="BI251" i="22"/>
  <c r="BH251" i="22"/>
  <c r="BG251" i="22"/>
  <c r="BF251" i="22"/>
  <c r="T251" i="22"/>
  <c r="R251" i="22"/>
  <c r="P251" i="22"/>
  <c r="BI247" i="22"/>
  <c r="BH247" i="22"/>
  <c r="BG247" i="22"/>
  <c r="BF247" i="22"/>
  <c r="T247" i="22"/>
  <c r="R247" i="22"/>
  <c r="P247" i="22"/>
  <c r="BI244" i="22"/>
  <c r="BH244" i="22"/>
  <c r="BG244" i="22"/>
  <c r="BF244" i="22"/>
  <c r="T244" i="22"/>
  <c r="R244" i="22"/>
  <c r="P244" i="22"/>
  <c r="BI241" i="22"/>
  <c r="BH241" i="22"/>
  <c r="BG241" i="22"/>
  <c r="BF241" i="22"/>
  <c r="T241" i="22"/>
  <c r="R241" i="22"/>
  <c r="P241" i="22"/>
  <c r="BI237" i="22"/>
  <c r="BH237" i="22"/>
  <c r="BG237" i="22"/>
  <c r="BF237" i="22"/>
  <c r="T237" i="22"/>
  <c r="T236" i="22" s="1"/>
  <c r="R237" i="22"/>
  <c r="R236" i="22" s="1"/>
  <c r="P237" i="22"/>
  <c r="P236" i="22"/>
  <c r="BI233" i="22"/>
  <c r="BH233" i="22"/>
  <c r="BG233" i="22"/>
  <c r="BF233" i="22"/>
  <c r="T233" i="22"/>
  <c r="T232" i="22" s="1"/>
  <c r="R233" i="22"/>
  <c r="R232" i="22" s="1"/>
  <c r="P233" i="22"/>
  <c r="P232" i="22" s="1"/>
  <c r="BI228" i="22"/>
  <c r="BH228" i="22"/>
  <c r="BG228" i="22"/>
  <c r="BF228" i="22"/>
  <c r="T228" i="22"/>
  <c r="R228" i="22"/>
  <c r="P228" i="22"/>
  <c r="BI222" i="22"/>
  <c r="BH222" i="22"/>
  <c r="BG222" i="22"/>
  <c r="BF222" i="22"/>
  <c r="T222" i="22"/>
  <c r="R222" i="22"/>
  <c r="P222" i="22"/>
  <c r="BI219" i="22"/>
  <c r="BH219" i="22"/>
  <c r="BG219" i="22"/>
  <c r="BF219" i="22"/>
  <c r="T219" i="22"/>
  <c r="R219" i="22"/>
  <c r="P219" i="22"/>
  <c r="BI216" i="22"/>
  <c r="BH216" i="22"/>
  <c r="BG216" i="22"/>
  <c r="BF216" i="22"/>
  <c r="T216" i="22"/>
  <c r="R216" i="22"/>
  <c r="P216" i="22"/>
  <c r="BI213" i="22"/>
  <c r="BH213" i="22"/>
  <c r="BG213" i="22"/>
  <c r="BF213" i="22"/>
  <c r="T213" i="22"/>
  <c r="R213" i="22"/>
  <c r="P213" i="22"/>
  <c r="BI209" i="22"/>
  <c r="BH209" i="22"/>
  <c r="BG209" i="22"/>
  <c r="BF209" i="22"/>
  <c r="T209" i="22"/>
  <c r="R209" i="22"/>
  <c r="P209" i="22"/>
  <c r="BI206" i="22"/>
  <c r="BH206" i="22"/>
  <c r="BG206" i="22"/>
  <c r="BF206" i="22"/>
  <c r="T206" i="22"/>
  <c r="R206" i="22"/>
  <c r="P206" i="22"/>
  <c r="BI201" i="22"/>
  <c r="BH201" i="22"/>
  <c r="BG201" i="22"/>
  <c r="BF201" i="22"/>
  <c r="T201" i="22"/>
  <c r="R201" i="22"/>
  <c r="P201" i="22"/>
  <c r="BI197" i="22"/>
  <c r="BH197" i="22"/>
  <c r="BG197" i="22"/>
  <c r="BF197" i="22"/>
  <c r="T197" i="22"/>
  <c r="R197" i="22"/>
  <c r="P197" i="22"/>
  <c r="BI193" i="22"/>
  <c r="BH193" i="22"/>
  <c r="BG193" i="22"/>
  <c r="BF193" i="22"/>
  <c r="T193" i="22"/>
  <c r="R193" i="22"/>
  <c r="P193" i="22"/>
  <c r="BI189" i="22"/>
  <c r="BH189" i="22"/>
  <c r="BG189" i="22"/>
  <c r="BF189" i="22"/>
  <c r="T189" i="22"/>
  <c r="R189" i="22"/>
  <c r="P189" i="22"/>
  <c r="BI185" i="22"/>
  <c r="BH185" i="22"/>
  <c r="BG185" i="22"/>
  <c r="BF185" i="22"/>
  <c r="T185" i="22"/>
  <c r="R185" i="22"/>
  <c r="P185" i="22"/>
  <c r="BI182" i="22"/>
  <c r="BH182" i="22"/>
  <c r="BG182" i="22"/>
  <c r="BF182" i="22"/>
  <c r="T182" i="22"/>
  <c r="R182" i="22"/>
  <c r="P182" i="22"/>
  <c r="BI179" i="22"/>
  <c r="BH179" i="22"/>
  <c r="BG179" i="22"/>
  <c r="BF179" i="22"/>
  <c r="T179" i="22"/>
  <c r="R179" i="22"/>
  <c r="P179" i="22"/>
  <c r="BI175" i="22"/>
  <c r="BH175" i="22"/>
  <c r="BG175" i="22"/>
  <c r="BF175" i="22"/>
  <c r="T175" i="22"/>
  <c r="R175" i="22"/>
  <c r="P175" i="22"/>
  <c r="BI172" i="22"/>
  <c r="BH172" i="22"/>
  <c r="BG172" i="22"/>
  <c r="BF172" i="22"/>
  <c r="T172" i="22"/>
  <c r="R172" i="22"/>
  <c r="P172" i="22"/>
  <c r="BI168" i="22"/>
  <c r="BH168" i="22"/>
  <c r="BG168" i="22"/>
  <c r="BF168" i="22"/>
  <c r="T168" i="22"/>
  <c r="R168" i="22"/>
  <c r="P168" i="22"/>
  <c r="BI164" i="22"/>
  <c r="BH164" i="22"/>
  <c r="BG164" i="22"/>
  <c r="BF164" i="22"/>
  <c r="T164" i="22"/>
  <c r="R164" i="22"/>
  <c r="P164" i="22"/>
  <c r="BI160" i="22"/>
  <c r="BH160" i="22"/>
  <c r="BG160" i="22"/>
  <c r="BF160" i="22"/>
  <c r="T160" i="22"/>
  <c r="R160" i="22"/>
  <c r="P160" i="22"/>
  <c r="BI156" i="22"/>
  <c r="BH156" i="22"/>
  <c r="BG156" i="22"/>
  <c r="BF156" i="22"/>
  <c r="T156" i="22"/>
  <c r="R156" i="22"/>
  <c r="P156" i="22"/>
  <c r="BI152" i="22"/>
  <c r="BH152" i="22"/>
  <c r="BG152" i="22"/>
  <c r="BF152" i="22"/>
  <c r="T152" i="22"/>
  <c r="R152" i="22"/>
  <c r="P152" i="22"/>
  <c r="BI149" i="22"/>
  <c r="BH149" i="22"/>
  <c r="BG149" i="22"/>
  <c r="BF149" i="22"/>
  <c r="T149" i="22"/>
  <c r="R149" i="22"/>
  <c r="P149" i="22"/>
  <c r="BI146" i="22"/>
  <c r="BH146" i="22"/>
  <c r="BG146" i="22"/>
  <c r="BF146" i="22"/>
  <c r="T146" i="22"/>
  <c r="R146" i="22"/>
  <c r="P146" i="22"/>
  <c r="BI143" i="22"/>
  <c r="BH143" i="22"/>
  <c r="BG143" i="22"/>
  <c r="BF143" i="22"/>
  <c r="T143" i="22"/>
  <c r="R143" i="22"/>
  <c r="P143" i="22"/>
  <c r="BI140" i="22"/>
  <c r="BH140" i="22"/>
  <c r="BG140" i="22"/>
  <c r="BF140" i="22"/>
  <c r="T140" i="22"/>
  <c r="R140" i="22"/>
  <c r="P140" i="22"/>
  <c r="BI137" i="22"/>
  <c r="BH137" i="22"/>
  <c r="BG137" i="22"/>
  <c r="BF137" i="22"/>
  <c r="T137" i="22"/>
  <c r="R137" i="22"/>
  <c r="P137" i="22"/>
  <c r="BI134" i="22"/>
  <c r="BH134" i="22"/>
  <c r="BG134" i="22"/>
  <c r="BF134" i="22"/>
  <c r="T134" i="22"/>
  <c r="R134" i="22"/>
  <c r="P134" i="22"/>
  <c r="J128" i="22"/>
  <c r="J127" i="22"/>
  <c r="F127" i="22"/>
  <c r="F125" i="22"/>
  <c r="E123" i="22"/>
  <c r="J91" i="22"/>
  <c r="J90" i="22"/>
  <c r="F90" i="22"/>
  <c r="F88" i="22"/>
  <c r="E86" i="22"/>
  <c r="J18" i="22"/>
  <c r="E18" i="22"/>
  <c r="F128" i="22" s="1"/>
  <c r="J17" i="22"/>
  <c r="J12" i="22"/>
  <c r="J125" i="22" s="1"/>
  <c r="E7" i="22"/>
  <c r="E121" i="22"/>
  <c r="J37" i="21"/>
  <c r="J36" i="21"/>
  <c r="AY114" i="1" s="1"/>
  <c r="J35" i="21"/>
  <c r="AX114" i="1" s="1"/>
  <c r="BI419" i="21"/>
  <c r="BH419" i="21"/>
  <c r="BG419" i="21"/>
  <c r="BF419" i="21"/>
  <c r="T419" i="21"/>
  <c r="R419" i="21"/>
  <c r="P419" i="21"/>
  <c r="BI415" i="21"/>
  <c r="BH415" i="21"/>
  <c r="BG415" i="21"/>
  <c r="BF415" i="21"/>
  <c r="T415" i="21"/>
  <c r="R415" i="21"/>
  <c r="P415" i="21"/>
  <c r="BI411" i="21"/>
  <c r="BH411" i="21"/>
  <c r="BG411" i="21"/>
  <c r="BF411" i="21"/>
  <c r="T411" i="21"/>
  <c r="T410" i="21"/>
  <c r="R411" i="21"/>
  <c r="R410" i="21" s="1"/>
  <c r="P411" i="21"/>
  <c r="P410" i="21" s="1"/>
  <c r="BI407" i="21"/>
  <c r="BH407" i="21"/>
  <c r="BG407" i="21"/>
  <c r="BF407" i="21"/>
  <c r="T407" i="21"/>
  <c r="T406" i="21" s="1"/>
  <c r="R407" i="21"/>
  <c r="R406" i="21" s="1"/>
  <c r="P407" i="21"/>
  <c r="P406" i="21" s="1"/>
  <c r="BI402" i="21"/>
  <c r="BH402" i="21"/>
  <c r="BG402" i="21"/>
  <c r="BF402" i="21"/>
  <c r="T402" i="21"/>
  <c r="T401" i="21" s="1"/>
  <c r="T400" i="21" s="1"/>
  <c r="R402" i="21"/>
  <c r="R401" i="21"/>
  <c r="R400" i="21" s="1"/>
  <c r="P402" i="21"/>
  <c r="P401" i="21" s="1"/>
  <c r="P400" i="21" s="1"/>
  <c r="BI397" i="21"/>
  <c r="BH397" i="21"/>
  <c r="BG397" i="21"/>
  <c r="BF397" i="21"/>
  <c r="T397" i="21"/>
  <c r="R397" i="21"/>
  <c r="P397" i="21"/>
  <c r="BI394" i="21"/>
  <c r="BH394" i="21"/>
  <c r="BG394" i="21"/>
  <c r="BF394" i="21"/>
  <c r="T394" i="21"/>
  <c r="R394" i="21"/>
  <c r="P394" i="21"/>
  <c r="BI390" i="21"/>
  <c r="BH390" i="21"/>
  <c r="BG390" i="21"/>
  <c r="BF390" i="21"/>
  <c r="T390" i="21"/>
  <c r="R390" i="21"/>
  <c r="P390" i="21"/>
  <c r="BI387" i="21"/>
  <c r="BH387" i="21"/>
  <c r="BG387" i="21"/>
  <c r="BF387" i="21"/>
  <c r="T387" i="21"/>
  <c r="R387" i="21"/>
  <c r="P387" i="21"/>
  <c r="BI384" i="21"/>
  <c r="BH384" i="21"/>
  <c r="BG384" i="21"/>
  <c r="BF384" i="21"/>
  <c r="T384" i="21"/>
  <c r="R384" i="21"/>
  <c r="P384" i="21"/>
  <c r="BI380" i="21"/>
  <c r="BH380" i="21"/>
  <c r="BG380" i="21"/>
  <c r="BF380" i="21"/>
  <c r="T380" i="21"/>
  <c r="R380" i="21"/>
  <c r="P380" i="21"/>
  <c r="BI377" i="21"/>
  <c r="BH377" i="21"/>
  <c r="BG377" i="21"/>
  <c r="BF377" i="21"/>
  <c r="T377" i="21"/>
  <c r="R377" i="21"/>
  <c r="P377" i="21"/>
  <c r="BI373" i="21"/>
  <c r="BH373" i="21"/>
  <c r="BG373" i="21"/>
  <c r="BF373" i="21"/>
  <c r="T373" i="21"/>
  <c r="R373" i="21"/>
  <c r="P373" i="21"/>
  <c r="BI370" i="21"/>
  <c r="BH370" i="21"/>
  <c r="BG370" i="21"/>
  <c r="BF370" i="21"/>
  <c r="T370" i="21"/>
  <c r="R370" i="21"/>
  <c r="P370" i="21"/>
  <c r="BI366" i="21"/>
  <c r="BH366" i="21"/>
  <c r="BG366" i="21"/>
  <c r="BF366" i="21"/>
  <c r="T366" i="21"/>
  <c r="R366" i="21"/>
  <c r="P366" i="21"/>
  <c r="BI363" i="21"/>
  <c r="BH363" i="21"/>
  <c r="BG363" i="21"/>
  <c r="BF363" i="21"/>
  <c r="T363" i="21"/>
  <c r="R363" i="21"/>
  <c r="P363" i="21"/>
  <c r="BI360" i="21"/>
  <c r="BH360" i="21"/>
  <c r="BG360" i="21"/>
  <c r="BF360" i="21"/>
  <c r="T360" i="21"/>
  <c r="R360" i="21"/>
  <c r="P360" i="21"/>
  <c r="BI357" i="21"/>
  <c r="BH357" i="21"/>
  <c r="BG357" i="21"/>
  <c r="BF357" i="21"/>
  <c r="T357" i="21"/>
  <c r="R357" i="21"/>
  <c r="P357" i="21"/>
  <c r="BI353" i="21"/>
  <c r="BH353" i="21"/>
  <c r="BG353" i="21"/>
  <c r="BF353" i="21"/>
  <c r="T353" i="21"/>
  <c r="R353" i="21"/>
  <c r="P353" i="21"/>
  <c r="BI350" i="21"/>
  <c r="BH350" i="21"/>
  <c r="BG350" i="21"/>
  <c r="BF350" i="21"/>
  <c r="T350" i="21"/>
  <c r="R350" i="21"/>
  <c r="P350" i="21"/>
  <c r="BI347" i="21"/>
  <c r="BH347" i="21"/>
  <c r="BG347" i="21"/>
  <c r="BF347" i="21"/>
  <c r="T347" i="21"/>
  <c r="R347" i="21"/>
  <c r="P347" i="21"/>
  <c r="BI344" i="21"/>
  <c r="BH344" i="21"/>
  <c r="BG344" i="21"/>
  <c r="BF344" i="21"/>
  <c r="T344" i="21"/>
  <c r="R344" i="21"/>
  <c r="P344" i="21"/>
  <c r="BI341" i="21"/>
  <c r="BH341" i="21"/>
  <c r="BG341" i="21"/>
  <c r="BF341" i="21"/>
  <c r="T341" i="21"/>
  <c r="R341" i="21"/>
  <c r="P341" i="21"/>
  <c r="BI338" i="21"/>
  <c r="BH338" i="21"/>
  <c r="BG338" i="21"/>
  <c r="BF338" i="21"/>
  <c r="T338" i="21"/>
  <c r="R338" i="21"/>
  <c r="P338" i="21"/>
  <c r="BI335" i="21"/>
  <c r="BH335" i="21"/>
  <c r="BG335" i="21"/>
  <c r="BF335" i="21"/>
  <c r="T335" i="21"/>
  <c r="R335" i="21"/>
  <c r="P335" i="21"/>
  <c r="BI333" i="21"/>
  <c r="BH333" i="21"/>
  <c r="BG333" i="21"/>
  <c r="BF333" i="21"/>
  <c r="T333" i="21"/>
  <c r="R333" i="21"/>
  <c r="P333" i="21"/>
  <c r="BI330" i="21"/>
  <c r="BH330" i="21"/>
  <c r="BG330" i="21"/>
  <c r="BF330" i="21"/>
  <c r="T330" i="21"/>
  <c r="R330" i="21"/>
  <c r="P330" i="21"/>
  <c r="BI327" i="21"/>
  <c r="BH327" i="21"/>
  <c r="BG327" i="21"/>
  <c r="BF327" i="21"/>
  <c r="T327" i="21"/>
  <c r="R327" i="21"/>
  <c r="P327" i="21"/>
  <c r="BI324" i="21"/>
  <c r="BH324" i="21"/>
  <c r="BG324" i="21"/>
  <c r="BF324" i="21"/>
  <c r="T324" i="21"/>
  <c r="R324" i="21"/>
  <c r="P324" i="21"/>
  <c r="BI322" i="21"/>
  <c r="BH322" i="21"/>
  <c r="BG322" i="21"/>
  <c r="BF322" i="21"/>
  <c r="T322" i="21"/>
  <c r="R322" i="21"/>
  <c r="P322" i="21"/>
  <c r="BI319" i="21"/>
  <c r="BH319" i="21"/>
  <c r="BG319" i="21"/>
  <c r="BF319" i="21"/>
  <c r="T319" i="21"/>
  <c r="R319" i="21"/>
  <c r="P319" i="21"/>
  <c r="BI316" i="21"/>
  <c r="BH316" i="21"/>
  <c r="BG316" i="21"/>
  <c r="BF316" i="21"/>
  <c r="T316" i="21"/>
  <c r="R316" i="21"/>
  <c r="P316" i="21"/>
  <c r="BI313" i="21"/>
  <c r="BH313" i="21"/>
  <c r="BG313" i="21"/>
  <c r="BF313" i="21"/>
  <c r="T313" i="21"/>
  <c r="R313" i="21"/>
  <c r="P313" i="21"/>
  <c r="BI310" i="21"/>
  <c r="BH310" i="21"/>
  <c r="BG310" i="21"/>
  <c r="BF310" i="21"/>
  <c r="T310" i="21"/>
  <c r="R310" i="21"/>
  <c r="P310" i="21"/>
  <c r="BI307" i="21"/>
  <c r="BH307" i="21"/>
  <c r="BG307" i="21"/>
  <c r="BF307" i="21"/>
  <c r="T307" i="21"/>
  <c r="R307" i="21"/>
  <c r="P307" i="21"/>
  <c r="BI304" i="21"/>
  <c r="BH304" i="21"/>
  <c r="BG304" i="21"/>
  <c r="BF304" i="21"/>
  <c r="T304" i="21"/>
  <c r="R304" i="21"/>
  <c r="P304" i="21"/>
  <c r="BI301" i="21"/>
  <c r="BH301" i="21"/>
  <c r="BG301" i="21"/>
  <c r="BF301" i="21"/>
  <c r="T301" i="21"/>
  <c r="R301" i="21"/>
  <c r="P301" i="21"/>
  <c r="BI298" i="21"/>
  <c r="BH298" i="21"/>
  <c r="BG298" i="21"/>
  <c r="BF298" i="21"/>
  <c r="T298" i="21"/>
  <c r="R298" i="21"/>
  <c r="P298" i="21"/>
  <c r="BI295" i="21"/>
  <c r="BH295" i="21"/>
  <c r="BG295" i="21"/>
  <c r="BF295" i="21"/>
  <c r="T295" i="21"/>
  <c r="R295" i="21"/>
  <c r="P295" i="21"/>
  <c r="BI292" i="21"/>
  <c r="BH292" i="21"/>
  <c r="BG292" i="21"/>
  <c r="BF292" i="21"/>
  <c r="T292" i="21"/>
  <c r="R292" i="21"/>
  <c r="P292" i="21"/>
  <c r="BI289" i="21"/>
  <c r="BH289" i="21"/>
  <c r="BG289" i="21"/>
  <c r="BF289" i="21"/>
  <c r="T289" i="21"/>
  <c r="R289" i="21"/>
  <c r="P289" i="21"/>
  <c r="BI285" i="21"/>
  <c r="BH285" i="21"/>
  <c r="BG285" i="21"/>
  <c r="BF285" i="21"/>
  <c r="T285" i="21"/>
  <c r="T284" i="21"/>
  <c r="R285" i="21"/>
  <c r="R284" i="21"/>
  <c r="P285" i="21"/>
  <c r="P284" i="21"/>
  <c r="BI281" i="21"/>
  <c r="BH281" i="21"/>
  <c r="BG281" i="21"/>
  <c r="BF281" i="21"/>
  <c r="T281" i="21"/>
  <c r="R281" i="21"/>
  <c r="P281" i="21"/>
  <c r="BI278" i="21"/>
  <c r="BH278" i="21"/>
  <c r="BG278" i="21"/>
  <c r="BF278" i="21"/>
  <c r="T278" i="21"/>
  <c r="R278" i="21"/>
  <c r="P278" i="21"/>
  <c r="BI275" i="21"/>
  <c r="BH275" i="21"/>
  <c r="BG275" i="21"/>
  <c r="BF275" i="21"/>
  <c r="T275" i="21"/>
  <c r="R275" i="21"/>
  <c r="P275" i="21"/>
  <c r="BI272" i="21"/>
  <c r="BH272" i="21"/>
  <c r="BG272" i="21"/>
  <c r="BF272" i="21"/>
  <c r="T272" i="21"/>
  <c r="R272" i="21"/>
  <c r="P272" i="21"/>
  <c r="BI269" i="21"/>
  <c r="BH269" i="21"/>
  <c r="BG269" i="21"/>
  <c r="BF269" i="21"/>
  <c r="T269" i="21"/>
  <c r="R269" i="21"/>
  <c r="P269" i="21"/>
  <c r="BI266" i="21"/>
  <c r="BH266" i="21"/>
  <c r="BG266" i="21"/>
  <c r="BF266" i="21"/>
  <c r="T266" i="21"/>
  <c r="R266" i="21"/>
  <c r="P266" i="21"/>
  <c r="BI263" i="21"/>
  <c r="BH263" i="21"/>
  <c r="BG263" i="21"/>
  <c r="BF263" i="21"/>
  <c r="T263" i="21"/>
  <c r="R263" i="21"/>
  <c r="P263" i="21"/>
  <c r="BI260" i="21"/>
  <c r="BH260" i="21"/>
  <c r="BG260" i="21"/>
  <c r="BF260" i="21"/>
  <c r="T260" i="21"/>
  <c r="R260" i="21"/>
  <c r="P260" i="21"/>
  <c r="BI257" i="21"/>
  <c r="BH257" i="21"/>
  <c r="BG257" i="21"/>
  <c r="BF257" i="21"/>
  <c r="T257" i="21"/>
  <c r="R257" i="21"/>
  <c r="P257" i="21"/>
  <c r="BI253" i="21"/>
  <c r="BH253" i="21"/>
  <c r="BG253" i="21"/>
  <c r="BF253" i="21"/>
  <c r="T253" i="21"/>
  <c r="R253" i="21"/>
  <c r="P253" i="21"/>
  <c r="BI250" i="21"/>
  <c r="BH250" i="21"/>
  <c r="BG250" i="21"/>
  <c r="BF250" i="21"/>
  <c r="T250" i="21"/>
  <c r="R250" i="21"/>
  <c r="P250" i="21"/>
  <c r="BI247" i="21"/>
  <c r="BH247" i="21"/>
  <c r="BG247" i="21"/>
  <c r="BF247" i="21"/>
  <c r="T247" i="21"/>
  <c r="R247" i="21"/>
  <c r="P247" i="21"/>
  <c r="BI243" i="21"/>
  <c r="BH243" i="21"/>
  <c r="BG243" i="21"/>
  <c r="BF243" i="21"/>
  <c r="T243" i="21"/>
  <c r="T242" i="21"/>
  <c r="R243" i="21"/>
  <c r="R242" i="21"/>
  <c r="P243" i="21"/>
  <c r="P242" i="21"/>
  <c r="BI239" i="21"/>
  <c r="BH239" i="21"/>
  <c r="BG239" i="21"/>
  <c r="BF239" i="21"/>
  <c r="T239" i="21"/>
  <c r="T238" i="21" s="1"/>
  <c r="R239" i="21"/>
  <c r="R238" i="21"/>
  <c r="P239" i="21"/>
  <c r="P238" i="21"/>
  <c r="BI234" i="21"/>
  <c r="BH234" i="21"/>
  <c r="BG234" i="21"/>
  <c r="BF234" i="21"/>
  <c r="T234" i="21"/>
  <c r="R234" i="21"/>
  <c r="P234" i="21"/>
  <c r="BI228" i="21"/>
  <c r="BH228" i="21"/>
  <c r="BG228" i="21"/>
  <c r="BF228" i="21"/>
  <c r="T228" i="21"/>
  <c r="R228" i="21"/>
  <c r="P228" i="21"/>
  <c r="BI225" i="21"/>
  <c r="BH225" i="21"/>
  <c r="BG225" i="21"/>
  <c r="BF225" i="21"/>
  <c r="T225" i="21"/>
  <c r="R225" i="21"/>
  <c r="P225" i="21"/>
  <c r="BI221" i="21"/>
  <c r="BH221" i="21"/>
  <c r="BG221" i="21"/>
  <c r="BF221" i="21"/>
  <c r="T221" i="21"/>
  <c r="R221" i="21"/>
  <c r="P221" i="21"/>
  <c r="BI218" i="21"/>
  <c r="BH218" i="21"/>
  <c r="BG218" i="21"/>
  <c r="BF218" i="21"/>
  <c r="T218" i="21"/>
  <c r="R218" i="21"/>
  <c r="P218" i="21"/>
  <c r="BI214" i="21"/>
  <c r="BH214" i="21"/>
  <c r="BG214" i="21"/>
  <c r="BF214" i="21"/>
  <c r="T214" i="21"/>
  <c r="R214" i="21"/>
  <c r="P214" i="21"/>
  <c r="BI211" i="21"/>
  <c r="BH211" i="21"/>
  <c r="BG211" i="21"/>
  <c r="BF211" i="21"/>
  <c r="T211" i="21"/>
  <c r="R211" i="21"/>
  <c r="P211" i="21"/>
  <c r="BI207" i="21"/>
  <c r="BH207" i="21"/>
  <c r="BG207" i="21"/>
  <c r="BF207" i="21"/>
  <c r="T207" i="21"/>
  <c r="R207" i="21"/>
  <c r="P207" i="21"/>
  <c r="BI203" i="21"/>
  <c r="BH203" i="21"/>
  <c r="BG203" i="21"/>
  <c r="BF203" i="21"/>
  <c r="T203" i="21"/>
  <c r="R203" i="21"/>
  <c r="P203" i="21"/>
  <c r="BI199" i="21"/>
  <c r="BH199" i="21"/>
  <c r="BG199" i="21"/>
  <c r="BF199" i="21"/>
  <c r="T199" i="21"/>
  <c r="R199" i="21"/>
  <c r="P199" i="21"/>
  <c r="BI195" i="21"/>
  <c r="BH195" i="21"/>
  <c r="BG195" i="21"/>
  <c r="BF195" i="21"/>
  <c r="T195" i="21"/>
  <c r="R195" i="21"/>
  <c r="P195" i="21"/>
  <c r="BI191" i="21"/>
  <c r="BH191" i="21"/>
  <c r="BG191" i="21"/>
  <c r="BF191" i="21"/>
  <c r="T191" i="21"/>
  <c r="R191" i="21"/>
  <c r="P191" i="21"/>
  <c r="BI188" i="21"/>
  <c r="BH188" i="21"/>
  <c r="BG188" i="21"/>
  <c r="BF188" i="21"/>
  <c r="T188" i="21"/>
  <c r="R188" i="21"/>
  <c r="P188" i="21"/>
  <c r="BI185" i="21"/>
  <c r="BH185" i="21"/>
  <c r="BG185" i="21"/>
  <c r="BF185" i="21"/>
  <c r="T185" i="21"/>
  <c r="R185" i="21"/>
  <c r="P185" i="21"/>
  <c r="BI182" i="21"/>
  <c r="BH182" i="21"/>
  <c r="BG182" i="21"/>
  <c r="BF182" i="21"/>
  <c r="T182" i="21"/>
  <c r="R182" i="21"/>
  <c r="P182" i="21"/>
  <c r="BI179" i="21"/>
  <c r="BH179" i="21"/>
  <c r="BG179" i="21"/>
  <c r="BF179" i="21"/>
  <c r="T179" i="21"/>
  <c r="R179" i="21"/>
  <c r="P179" i="21"/>
  <c r="BI175" i="21"/>
  <c r="BH175" i="21"/>
  <c r="BG175" i="21"/>
  <c r="BF175" i="21"/>
  <c r="T175" i="21"/>
  <c r="R175" i="21"/>
  <c r="P175" i="21"/>
  <c r="BI172" i="21"/>
  <c r="BH172" i="21"/>
  <c r="BG172" i="21"/>
  <c r="BF172" i="21"/>
  <c r="T172" i="21"/>
  <c r="R172" i="21"/>
  <c r="P172" i="21"/>
  <c r="BI168" i="21"/>
  <c r="BH168" i="21"/>
  <c r="BG168" i="21"/>
  <c r="BF168" i="21"/>
  <c r="T168" i="21"/>
  <c r="R168" i="21"/>
  <c r="P168" i="21"/>
  <c r="BI164" i="21"/>
  <c r="BH164" i="21"/>
  <c r="BG164" i="21"/>
  <c r="BF164" i="21"/>
  <c r="T164" i="21"/>
  <c r="R164" i="21"/>
  <c r="P164" i="21"/>
  <c r="BI160" i="21"/>
  <c r="BH160" i="21"/>
  <c r="BG160" i="21"/>
  <c r="BF160" i="21"/>
  <c r="T160" i="21"/>
  <c r="R160" i="21"/>
  <c r="P160" i="21"/>
  <c r="BI156" i="21"/>
  <c r="BH156" i="21"/>
  <c r="BG156" i="21"/>
  <c r="BF156" i="21"/>
  <c r="T156" i="21"/>
  <c r="R156" i="21"/>
  <c r="P156" i="21"/>
  <c r="BI152" i="21"/>
  <c r="BH152" i="21"/>
  <c r="BG152" i="21"/>
  <c r="BF152" i="21"/>
  <c r="T152" i="21"/>
  <c r="R152" i="21"/>
  <c r="P152" i="21"/>
  <c r="BI149" i="21"/>
  <c r="BH149" i="21"/>
  <c r="BG149" i="21"/>
  <c r="BF149" i="21"/>
  <c r="T149" i="21"/>
  <c r="R149" i="21"/>
  <c r="P149" i="21"/>
  <c r="BI146" i="21"/>
  <c r="BH146" i="21"/>
  <c r="BG146" i="21"/>
  <c r="BF146" i="21"/>
  <c r="T146" i="21"/>
  <c r="R146" i="21"/>
  <c r="P146" i="21"/>
  <c r="BI143" i="21"/>
  <c r="BH143" i="21"/>
  <c r="BG143" i="21"/>
  <c r="BF143" i="21"/>
  <c r="T143" i="21"/>
  <c r="R143" i="21"/>
  <c r="P143" i="21"/>
  <c r="BI140" i="21"/>
  <c r="BH140" i="21"/>
  <c r="BG140" i="21"/>
  <c r="BF140" i="21"/>
  <c r="T140" i="21"/>
  <c r="R140" i="21"/>
  <c r="P140" i="21"/>
  <c r="BI137" i="21"/>
  <c r="BH137" i="21"/>
  <c r="BG137" i="21"/>
  <c r="BF137" i="21"/>
  <c r="T137" i="21"/>
  <c r="R137" i="21"/>
  <c r="P137" i="21"/>
  <c r="BI134" i="21"/>
  <c r="BH134" i="21"/>
  <c r="BG134" i="21"/>
  <c r="BF134" i="21"/>
  <c r="T134" i="21"/>
  <c r="R134" i="21"/>
  <c r="P134" i="21"/>
  <c r="J128" i="21"/>
  <c r="J127" i="21"/>
  <c r="F127" i="21"/>
  <c r="F125" i="21"/>
  <c r="E123" i="21"/>
  <c r="J91" i="21"/>
  <c r="J90" i="21"/>
  <c r="F90" i="21"/>
  <c r="F88" i="21"/>
  <c r="E86" i="21"/>
  <c r="J18" i="21"/>
  <c r="E18" i="21"/>
  <c r="F128" i="21"/>
  <c r="J17" i="21"/>
  <c r="J12" i="21"/>
  <c r="J88" i="21" s="1"/>
  <c r="E7" i="21"/>
  <c r="E84" i="21"/>
  <c r="J37" i="20"/>
  <c r="J36" i="20"/>
  <c r="AY113" i="1"/>
  <c r="J35" i="20"/>
  <c r="AX113" i="1"/>
  <c r="BI425" i="20"/>
  <c r="BH425" i="20"/>
  <c r="BG425" i="20"/>
  <c r="BF425" i="20"/>
  <c r="T425" i="20"/>
  <c r="R425" i="20"/>
  <c r="P425" i="20"/>
  <c r="BI421" i="20"/>
  <c r="BH421" i="20"/>
  <c r="BG421" i="20"/>
  <c r="BF421" i="20"/>
  <c r="T421" i="20"/>
  <c r="R421" i="20"/>
  <c r="P421" i="20"/>
  <c r="BI417" i="20"/>
  <c r="BH417" i="20"/>
  <c r="BG417" i="20"/>
  <c r="BF417" i="20"/>
  <c r="T417" i="20"/>
  <c r="T416" i="20"/>
  <c r="R417" i="20"/>
  <c r="R416" i="20"/>
  <c r="P417" i="20"/>
  <c r="P416" i="20"/>
  <c r="BI413" i="20"/>
  <c r="BH413" i="20"/>
  <c r="BG413" i="20"/>
  <c r="BF413" i="20"/>
  <c r="T413" i="20"/>
  <c r="T412" i="20"/>
  <c r="R413" i="20"/>
  <c r="R412" i="20"/>
  <c r="P413" i="20"/>
  <c r="P412" i="20"/>
  <c r="BI408" i="20"/>
  <c r="BH408" i="20"/>
  <c r="BG408" i="20"/>
  <c r="BF408" i="20"/>
  <c r="T408" i="20"/>
  <c r="T407" i="20"/>
  <c r="T406" i="20" s="1"/>
  <c r="R408" i="20"/>
  <c r="R407" i="20"/>
  <c r="R406" i="20"/>
  <c r="P408" i="20"/>
  <c r="P407" i="20"/>
  <c r="P406" i="20" s="1"/>
  <c r="BI403" i="20"/>
  <c r="BH403" i="20"/>
  <c r="BG403" i="20"/>
  <c r="BF403" i="20"/>
  <c r="T403" i="20"/>
  <c r="R403" i="20"/>
  <c r="P403" i="20"/>
  <c r="BI400" i="20"/>
  <c r="BH400" i="20"/>
  <c r="BG400" i="20"/>
  <c r="BF400" i="20"/>
  <c r="T400" i="20"/>
  <c r="R400" i="20"/>
  <c r="P400" i="20"/>
  <c r="BI396" i="20"/>
  <c r="BH396" i="20"/>
  <c r="BG396" i="20"/>
  <c r="BF396" i="20"/>
  <c r="T396" i="20"/>
  <c r="R396" i="20"/>
  <c r="P396" i="20"/>
  <c r="BI393" i="20"/>
  <c r="BH393" i="20"/>
  <c r="BG393" i="20"/>
  <c r="BF393" i="20"/>
  <c r="T393" i="20"/>
  <c r="R393" i="20"/>
  <c r="P393" i="20"/>
  <c r="BI390" i="20"/>
  <c r="BH390" i="20"/>
  <c r="BG390" i="20"/>
  <c r="BF390" i="20"/>
  <c r="T390" i="20"/>
  <c r="R390" i="20"/>
  <c r="P390" i="20"/>
  <c r="BI386" i="20"/>
  <c r="BH386" i="20"/>
  <c r="BG386" i="20"/>
  <c r="BF386" i="20"/>
  <c r="T386" i="20"/>
  <c r="R386" i="20"/>
  <c r="P386" i="20"/>
  <c r="BI383" i="20"/>
  <c r="BH383" i="20"/>
  <c r="BG383" i="20"/>
  <c r="BF383" i="20"/>
  <c r="T383" i="20"/>
  <c r="R383" i="20"/>
  <c r="P383" i="20"/>
  <c r="BI379" i="20"/>
  <c r="BH379" i="20"/>
  <c r="BG379" i="20"/>
  <c r="BF379" i="20"/>
  <c r="T379" i="20"/>
  <c r="R379" i="20"/>
  <c r="P379" i="20"/>
  <c r="BI376" i="20"/>
  <c r="BH376" i="20"/>
  <c r="BG376" i="20"/>
  <c r="BF376" i="20"/>
  <c r="T376" i="20"/>
  <c r="R376" i="20"/>
  <c r="P376" i="20"/>
  <c r="BI372" i="20"/>
  <c r="BH372" i="20"/>
  <c r="BG372" i="20"/>
  <c r="BF372" i="20"/>
  <c r="T372" i="20"/>
  <c r="R372" i="20"/>
  <c r="P372" i="20"/>
  <c r="BI369" i="20"/>
  <c r="BH369" i="20"/>
  <c r="BG369" i="20"/>
  <c r="BF369" i="20"/>
  <c r="T369" i="20"/>
  <c r="R369" i="20"/>
  <c r="P369" i="20"/>
  <c r="BI366" i="20"/>
  <c r="BH366" i="20"/>
  <c r="BG366" i="20"/>
  <c r="BF366" i="20"/>
  <c r="T366" i="20"/>
  <c r="R366" i="20"/>
  <c r="P366" i="20"/>
  <c r="BI363" i="20"/>
  <c r="BH363" i="20"/>
  <c r="BG363" i="20"/>
  <c r="BF363" i="20"/>
  <c r="T363" i="20"/>
  <c r="R363" i="20"/>
  <c r="P363" i="20"/>
  <c r="BI359" i="20"/>
  <c r="BH359" i="20"/>
  <c r="BG359" i="20"/>
  <c r="BF359" i="20"/>
  <c r="T359" i="20"/>
  <c r="R359" i="20"/>
  <c r="P359" i="20"/>
  <c r="BI356" i="20"/>
  <c r="BH356" i="20"/>
  <c r="BG356" i="20"/>
  <c r="BF356" i="20"/>
  <c r="T356" i="20"/>
  <c r="R356" i="20"/>
  <c r="P356" i="20"/>
  <c r="BI353" i="20"/>
  <c r="BH353" i="20"/>
  <c r="BG353" i="20"/>
  <c r="BF353" i="20"/>
  <c r="T353" i="20"/>
  <c r="R353" i="20"/>
  <c r="P353" i="20"/>
  <c r="BI350" i="20"/>
  <c r="BH350" i="20"/>
  <c r="BG350" i="20"/>
  <c r="BF350" i="20"/>
  <c r="T350" i="20"/>
  <c r="R350" i="20"/>
  <c r="P350" i="20"/>
  <c r="BI347" i="20"/>
  <c r="BH347" i="20"/>
  <c r="BG347" i="20"/>
  <c r="BF347" i="20"/>
  <c r="T347" i="20"/>
  <c r="R347" i="20"/>
  <c r="P347" i="20"/>
  <c r="BI344" i="20"/>
  <c r="BH344" i="20"/>
  <c r="BG344" i="20"/>
  <c r="BF344" i="20"/>
  <c r="T344" i="20"/>
  <c r="R344" i="20"/>
  <c r="P344" i="20"/>
  <c r="BI341" i="20"/>
  <c r="BH341" i="20"/>
  <c r="BG341" i="20"/>
  <c r="BF341" i="20"/>
  <c r="T341" i="20"/>
  <c r="R341" i="20"/>
  <c r="P341" i="20"/>
  <c r="BI338" i="20"/>
  <c r="BH338" i="20"/>
  <c r="BG338" i="20"/>
  <c r="BF338" i="20"/>
  <c r="T338" i="20"/>
  <c r="R338" i="20"/>
  <c r="P338" i="20"/>
  <c r="BI335" i="20"/>
  <c r="BH335" i="20"/>
  <c r="BG335" i="20"/>
  <c r="BF335" i="20"/>
  <c r="T335" i="20"/>
  <c r="R335" i="20"/>
  <c r="P335" i="20"/>
  <c r="BI332" i="20"/>
  <c r="BH332" i="20"/>
  <c r="BG332" i="20"/>
  <c r="BF332" i="20"/>
  <c r="T332" i="20"/>
  <c r="R332" i="20"/>
  <c r="P332" i="20"/>
  <c r="BI329" i="20"/>
  <c r="BH329" i="20"/>
  <c r="BG329" i="20"/>
  <c r="BF329" i="20"/>
  <c r="T329" i="20"/>
  <c r="R329" i="20"/>
  <c r="P329" i="20"/>
  <c r="BI326" i="20"/>
  <c r="BH326" i="20"/>
  <c r="BG326" i="20"/>
  <c r="BF326" i="20"/>
  <c r="T326" i="20"/>
  <c r="R326" i="20"/>
  <c r="P326" i="20"/>
  <c r="BI323" i="20"/>
  <c r="BH323" i="20"/>
  <c r="BG323" i="20"/>
  <c r="BF323" i="20"/>
  <c r="T323" i="20"/>
  <c r="R323" i="20"/>
  <c r="P323" i="20"/>
  <c r="BI320" i="20"/>
  <c r="BH320" i="20"/>
  <c r="BG320" i="20"/>
  <c r="BF320" i="20"/>
  <c r="T320" i="20"/>
  <c r="R320" i="20"/>
  <c r="P320" i="20"/>
  <c r="BI317" i="20"/>
  <c r="BH317" i="20"/>
  <c r="BG317" i="20"/>
  <c r="BF317" i="20"/>
  <c r="T317" i="20"/>
  <c r="R317" i="20"/>
  <c r="P317" i="20"/>
  <c r="BI314" i="20"/>
  <c r="BH314" i="20"/>
  <c r="BG314" i="20"/>
  <c r="BF314" i="20"/>
  <c r="T314" i="20"/>
  <c r="R314" i="20"/>
  <c r="P314" i="20"/>
  <c r="BI311" i="20"/>
  <c r="BH311" i="20"/>
  <c r="BG311" i="20"/>
  <c r="BF311" i="20"/>
  <c r="T311" i="20"/>
  <c r="R311" i="20"/>
  <c r="P311" i="20"/>
  <c r="BI309" i="20"/>
  <c r="BH309" i="20"/>
  <c r="BG309" i="20"/>
  <c r="BF309" i="20"/>
  <c r="T309" i="20"/>
  <c r="R309" i="20"/>
  <c r="P309" i="20"/>
  <c r="BI307" i="20"/>
  <c r="BH307" i="20"/>
  <c r="BG307" i="20"/>
  <c r="BF307" i="20"/>
  <c r="T307" i="20"/>
  <c r="R307" i="20"/>
  <c r="P307" i="20"/>
  <c r="BI304" i="20"/>
  <c r="BH304" i="20"/>
  <c r="BG304" i="20"/>
  <c r="BF304" i="20"/>
  <c r="T304" i="20"/>
  <c r="R304" i="20"/>
  <c r="P304" i="20"/>
  <c r="BI301" i="20"/>
  <c r="BH301" i="20"/>
  <c r="BG301" i="20"/>
  <c r="BF301" i="20"/>
  <c r="T301" i="20"/>
  <c r="R301" i="20"/>
  <c r="P301" i="20"/>
  <c r="BI298" i="20"/>
  <c r="BH298" i="20"/>
  <c r="BG298" i="20"/>
  <c r="BF298" i="20"/>
  <c r="T298" i="20"/>
  <c r="R298" i="20"/>
  <c r="P298" i="20"/>
  <c r="BI295" i="20"/>
  <c r="BH295" i="20"/>
  <c r="BG295" i="20"/>
  <c r="BF295" i="20"/>
  <c r="T295" i="20"/>
  <c r="R295" i="20"/>
  <c r="P295" i="20"/>
  <c r="BI292" i="20"/>
  <c r="BH292" i="20"/>
  <c r="BG292" i="20"/>
  <c r="BF292" i="20"/>
  <c r="T292" i="20"/>
  <c r="R292" i="20"/>
  <c r="P292" i="20"/>
  <c r="BI289" i="20"/>
  <c r="BH289" i="20"/>
  <c r="BG289" i="20"/>
  <c r="BF289" i="20"/>
  <c r="T289" i="20"/>
  <c r="R289" i="20"/>
  <c r="P289" i="20"/>
  <c r="BI285" i="20"/>
  <c r="BH285" i="20"/>
  <c r="BG285" i="20"/>
  <c r="BF285" i="20"/>
  <c r="T285" i="20"/>
  <c r="T284" i="20" s="1"/>
  <c r="R285" i="20"/>
  <c r="R284" i="20" s="1"/>
  <c r="P285" i="20"/>
  <c r="P284" i="20"/>
  <c r="BI281" i="20"/>
  <c r="BH281" i="20"/>
  <c r="BG281" i="20"/>
  <c r="BF281" i="20"/>
  <c r="T281" i="20"/>
  <c r="R281" i="20"/>
  <c r="P281" i="20"/>
  <c r="BI278" i="20"/>
  <c r="BH278" i="20"/>
  <c r="BG278" i="20"/>
  <c r="BF278" i="20"/>
  <c r="T278" i="20"/>
  <c r="R278" i="20"/>
  <c r="P278" i="20"/>
  <c r="BI275" i="20"/>
  <c r="BH275" i="20"/>
  <c r="BG275" i="20"/>
  <c r="BF275" i="20"/>
  <c r="T275" i="20"/>
  <c r="R275" i="20"/>
  <c r="P275" i="20"/>
  <c r="BI272" i="20"/>
  <c r="BH272" i="20"/>
  <c r="BG272" i="20"/>
  <c r="BF272" i="20"/>
  <c r="T272" i="20"/>
  <c r="R272" i="20"/>
  <c r="P272" i="20"/>
  <c r="BI269" i="20"/>
  <c r="BH269" i="20"/>
  <c r="BG269" i="20"/>
  <c r="BF269" i="20"/>
  <c r="T269" i="20"/>
  <c r="R269" i="20"/>
  <c r="P269" i="20"/>
  <c r="BI266" i="20"/>
  <c r="BH266" i="20"/>
  <c r="BG266" i="20"/>
  <c r="BF266" i="20"/>
  <c r="T266" i="20"/>
  <c r="R266" i="20"/>
  <c r="P266" i="20"/>
  <c r="BI263" i="20"/>
  <c r="BH263" i="20"/>
  <c r="BG263" i="20"/>
  <c r="BF263" i="20"/>
  <c r="T263" i="20"/>
  <c r="R263" i="20"/>
  <c r="P263" i="20"/>
  <c r="BI260" i="20"/>
  <c r="BH260" i="20"/>
  <c r="BG260" i="20"/>
  <c r="BF260" i="20"/>
  <c r="T260" i="20"/>
  <c r="R260" i="20"/>
  <c r="P260" i="20"/>
  <c r="BI257" i="20"/>
  <c r="BH257" i="20"/>
  <c r="BG257" i="20"/>
  <c r="BF257" i="20"/>
  <c r="T257" i="20"/>
  <c r="R257" i="20"/>
  <c r="P257" i="20"/>
  <c r="BI253" i="20"/>
  <c r="BH253" i="20"/>
  <c r="BG253" i="20"/>
  <c r="BF253" i="20"/>
  <c r="T253" i="20"/>
  <c r="R253" i="20"/>
  <c r="P253" i="20"/>
  <c r="BI250" i="20"/>
  <c r="BH250" i="20"/>
  <c r="BG250" i="20"/>
  <c r="BF250" i="20"/>
  <c r="T250" i="20"/>
  <c r="R250" i="20"/>
  <c r="P250" i="20"/>
  <c r="BI247" i="20"/>
  <c r="BH247" i="20"/>
  <c r="BG247" i="20"/>
  <c r="BF247" i="20"/>
  <c r="T247" i="20"/>
  <c r="R247" i="20"/>
  <c r="P247" i="20"/>
  <c r="BI243" i="20"/>
  <c r="BH243" i="20"/>
  <c r="BG243" i="20"/>
  <c r="BF243" i="20"/>
  <c r="T243" i="20"/>
  <c r="T242" i="20" s="1"/>
  <c r="R243" i="20"/>
  <c r="R242" i="20" s="1"/>
  <c r="P243" i="20"/>
  <c r="P242" i="20" s="1"/>
  <c r="BI239" i="20"/>
  <c r="BH239" i="20"/>
  <c r="BG239" i="20"/>
  <c r="BF239" i="20"/>
  <c r="T239" i="20"/>
  <c r="T238" i="20" s="1"/>
  <c r="R239" i="20"/>
  <c r="R238" i="20" s="1"/>
  <c r="P239" i="20"/>
  <c r="P238" i="20" s="1"/>
  <c r="BI234" i="20"/>
  <c r="BH234" i="20"/>
  <c r="BG234" i="20"/>
  <c r="BF234" i="20"/>
  <c r="T234" i="20"/>
  <c r="R234" i="20"/>
  <c r="P234" i="20"/>
  <c r="BI228" i="20"/>
  <c r="BH228" i="20"/>
  <c r="BG228" i="20"/>
  <c r="BF228" i="20"/>
  <c r="T228" i="20"/>
  <c r="R228" i="20"/>
  <c r="P228" i="20"/>
  <c r="BI225" i="20"/>
  <c r="BH225" i="20"/>
  <c r="BG225" i="20"/>
  <c r="BF225" i="20"/>
  <c r="T225" i="20"/>
  <c r="R225" i="20"/>
  <c r="P225" i="20"/>
  <c r="BI221" i="20"/>
  <c r="BH221" i="20"/>
  <c r="BG221" i="20"/>
  <c r="BF221" i="20"/>
  <c r="T221" i="20"/>
  <c r="R221" i="20"/>
  <c r="P221" i="20"/>
  <c r="BI218" i="20"/>
  <c r="BH218" i="20"/>
  <c r="BG218" i="20"/>
  <c r="BF218" i="20"/>
  <c r="T218" i="20"/>
  <c r="R218" i="20"/>
  <c r="P218" i="20"/>
  <c r="BI214" i="20"/>
  <c r="BH214" i="20"/>
  <c r="BG214" i="20"/>
  <c r="BF214" i="20"/>
  <c r="T214" i="20"/>
  <c r="R214" i="20"/>
  <c r="P214" i="20"/>
  <c r="BI211" i="20"/>
  <c r="BH211" i="20"/>
  <c r="BG211" i="20"/>
  <c r="BF211" i="20"/>
  <c r="T211" i="20"/>
  <c r="R211" i="20"/>
  <c r="P211" i="20"/>
  <c r="BI207" i="20"/>
  <c r="BH207" i="20"/>
  <c r="BG207" i="20"/>
  <c r="BF207" i="20"/>
  <c r="T207" i="20"/>
  <c r="R207" i="20"/>
  <c r="P207" i="20"/>
  <c r="BI203" i="20"/>
  <c r="BH203" i="20"/>
  <c r="BG203" i="20"/>
  <c r="BF203" i="20"/>
  <c r="T203" i="20"/>
  <c r="R203" i="20"/>
  <c r="P203" i="20"/>
  <c r="BI199" i="20"/>
  <c r="BH199" i="20"/>
  <c r="BG199" i="20"/>
  <c r="BF199" i="20"/>
  <c r="T199" i="20"/>
  <c r="R199" i="20"/>
  <c r="P199" i="20"/>
  <c r="BI195" i="20"/>
  <c r="BH195" i="20"/>
  <c r="BG195" i="20"/>
  <c r="BF195" i="20"/>
  <c r="T195" i="20"/>
  <c r="R195" i="20"/>
  <c r="P195" i="20"/>
  <c r="BI191" i="20"/>
  <c r="BH191" i="20"/>
  <c r="BG191" i="20"/>
  <c r="BF191" i="20"/>
  <c r="T191" i="20"/>
  <c r="R191" i="20"/>
  <c r="P191" i="20"/>
  <c r="BI188" i="20"/>
  <c r="BH188" i="20"/>
  <c r="BG188" i="20"/>
  <c r="BF188" i="20"/>
  <c r="T188" i="20"/>
  <c r="R188" i="20"/>
  <c r="P188" i="20"/>
  <c r="BI185" i="20"/>
  <c r="BH185" i="20"/>
  <c r="BG185" i="20"/>
  <c r="BF185" i="20"/>
  <c r="T185" i="20"/>
  <c r="R185" i="20"/>
  <c r="P185" i="20"/>
  <c r="BI182" i="20"/>
  <c r="BH182" i="20"/>
  <c r="BG182" i="20"/>
  <c r="BF182" i="20"/>
  <c r="T182" i="20"/>
  <c r="R182" i="20"/>
  <c r="P182" i="20"/>
  <c r="BI179" i="20"/>
  <c r="BH179" i="20"/>
  <c r="BG179" i="20"/>
  <c r="BF179" i="20"/>
  <c r="T179" i="20"/>
  <c r="R179" i="20"/>
  <c r="P179" i="20"/>
  <c r="BI175" i="20"/>
  <c r="BH175" i="20"/>
  <c r="BG175" i="20"/>
  <c r="BF175" i="20"/>
  <c r="T175" i="20"/>
  <c r="R175" i="20"/>
  <c r="P175" i="20"/>
  <c r="BI172" i="20"/>
  <c r="BH172" i="20"/>
  <c r="BG172" i="20"/>
  <c r="BF172" i="20"/>
  <c r="T172" i="20"/>
  <c r="R172" i="20"/>
  <c r="P172" i="20"/>
  <c r="BI168" i="20"/>
  <c r="BH168" i="20"/>
  <c r="BG168" i="20"/>
  <c r="BF168" i="20"/>
  <c r="T168" i="20"/>
  <c r="R168" i="20"/>
  <c r="P168" i="20"/>
  <c r="BI164" i="20"/>
  <c r="BH164" i="20"/>
  <c r="BG164" i="20"/>
  <c r="BF164" i="20"/>
  <c r="T164" i="20"/>
  <c r="R164" i="20"/>
  <c r="P164" i="20"/>
  <c r="BI160" i="20"/>
  <c r="BH160" i="20"/>
  <c r="BG160" i="20"/>
  <c r="BF160" i="20"/>
  <c r="T160" i="20"/>
  <c r="R160" i="20"/>
  <c r="P160" i="20"/>
  <c r="BI156" i="20"/>
  <c r="BH156" i="20"/>
  <c r="BG156" i="20"/>
  <c r="BF156" i="20"/>
  <c r="T156" i="20"/>
  <c r="R156" i="20"/>
  <c r="P156" i="20"/>
  <c r="BI152" i="20"/>
  <c r="BH152" i="20"/>
  <c r="BG152" i="20"/>
  <c r="BF152" i="20"/>
  <c r="T152" i="20"/>
  <c r="R152" i="20"/>
  <c r="P152" i="20"/>
  <c r="BI149" i="20"/>
  <c r="BH149" i="20"/>
  <c r="BG149" i="20"/>
  <c r="BF149" i="20"/>
  <c r="T149" i="20"/>
  <c r="R149" i="20"/>
  <c r="P149" i="20"/>
  <c r="BI146" i="20"/>
  <c r="BH146" i="20"/>
  <c r="BG146" i="20"/>
  <c r="BF146" i="20"/>
  <c r="T146" i="20"/>
  <c r="R146" i="20"/>
  <c r="P146" i="20"/>
  <c r="BI143" i="20"/>
  <c r="BH143" i="20"/>
  <c r="BG143" i="20"/>
  <c r="BF143" i="20"/>
  <c r="T143" i="20"/>
  <c r="R143" i="20"/>
  <c r="P143" i="20"/>
  <c r="BI140" i="20"/>
  <c r="BH140" i="20"/>
  <c r="BG140" i="20"/>
  <c r="BF140" i="20"/>
  <c r="T140" i="20"/>
  <c r="R140" i="20"/>
  <c r="P140" i="20"/>
  <c r="BI137" i="20"/>
  <c r="BH137" i="20"/>
  <c r="BG137" i="20"/>
  <c r="BF137" i="20"/>
  <c r="T137" i="20"/>
  <c r="R137" i="20"/>
  <c r="P137" i="20"/>
  <c r="BI134" i="20"/>
  <c r="BH134" i="20"/>
  <c r="BG134" i="20"/>
  <c r="BF134" i="20"/>
  <c r="T134" i="20"/>
  <c r="R134" i="20"/>
  <c r="P134" i="20"/>
  <c r="J128" i="20"/>
  <c r="J127" i="20"/>
  <c r="F127" i="20"/>
  <c r="F125" i="20"/>
  <c r="E123" i="20"/>
  <c r="J91" i="20"/>
  <c r="J90" i="20"/>
  <c r="F90" i="20"/>
  <c r="F88" i="20"/>
  <c r="E86" i="20"/>
  <c r="J18" i="20"/>
  <c r="E18" i="20"/>
  <c r="F128" i="20" s="1"/>
  <c r="J17" i="20"/>
  <c r="J12" i="20"/>
  <c r="J88" i="20"/>
  <c r="E7" i="20"/>
  <c r="E121" i="20"/>
  <c r="J37" i="19"/>
  <c r="J36" i="19"/>
  <c r="AY112" i="1"/>
  <c r="J35" i="19"/>
  <c r="AX112" i="1" s="1"/>
  <c r="BI434" i="19"/>
  <c r="BH434" i="19"/>
  <c r="BG434" i="19"/>
  <c r="BF434" i="19"/>
  <c r="T434" i="19"/>
  <c r="R434" i="19"/>
  <c r="P434" i="19"/>
  <c r="BI430" i="19"/>
  <c r="BH430" i="19"/>
  <c r="BG430" i="19"/>
  <c r="BF430" i="19"/>
  <c r="T430" i="19"/>
  <c r="R430" i="19"/>
  <c r="P430" i="19"/>
  <c r="BI426" i="19"/>
  <c r="BH426" i="19"/>
  <c r="BG426" i="19"/>
  <c r="BF426" i="19"/>
  <c r="T426" i="19"/>
  <c r="T425" i="19" s="1"/>
  <c r="R426" i="19"/>
  <c r="R425" i="19" s="1"/>
  <c r="P426" i="19"/>
  <c r="P425" i="19"/>
  <c r="BI422" i="19"/>
  <c r="BH422" i="19"/>
  <c r="BG422" i="19"/>
  <c r="BF422" i="19"/>
  <c r="T422" i="19"/>
  <c r="T421" i="19"/>
  <c r="R422" i="19"/>
  <c r="R421" i="19" s="1"/>
  <c r="P422" i="19"/>
  <c r="P421" i="19" s="1"/>
  <c r="BI417" i="19"/>
  <c r="BH417" i="19"/>
  <c r="BG417" i="19"/>
  <c r="BF417" i="19"/>
  <c r="T417" i="19"/>
  <c r="T416" i="19"/>
  <c r="T415" i="19"/>
  <c r="R417" i="19"/>
  <c r="R416" i="19"/>
  <c r="R415" i="19" s="1"/>
  <c r="P417" i="19"/>
  <c r="P416" i="19"/>
  <c r="P415" i="19"/>
  <c r="BI412" i="19"/>
  <c r="BH412" i="19"/>
  <c r="BG412" i="19"/>
  <c r="BF412" i="19"/>
  <c r="T412" i="19"/>
  <c r="R412" i="19"/>
  <c r="P412" i="19"/>
  <c r="BI409" i="19"/>
  <c r="BH409" i="19"/>
  <c r="BG409" i="19"/>
  <c r="BF409" i="19"/>
  <c r="T409" i="19"/>
  <c r="R409" i="19"/>
  <c r="P409" i="19"/>
  <c r="BI405" i="19"/>
  <c r="BH405" i="19"/>
  <c r="BG405" i="19"/>
  <c r="BF405" i="19"/>
  <c r="T405" i="19"/>
  <c r="R405" i="19"/>
  <c r="P405" i="19"/>
  <c r="BI402" i="19"/>
  <c r="BH402" i="19"/>
  <c r="BG402" i="19"/>
  <c r="BF402" i="19"/>
  <c r="T402" i="19"/>
  <c r="R402" i="19"/>
  <c r="P402" i="19"/>
  <c r="BI399" i="19"/>
  <c r="BH399" i="19"/>
  <c r="BG399" i="19"/>
  <c r="BF399" i="19"/>
  <c r="T399" i="19"/>
  <c r="R399" i="19"/>
  <c r="P399" i="19"/>
  <c r="BI395" i="19"/>
  <c r="BH395" i="19"/>
  <c r="BG395" i="19"/>
  <c r="BF395" i="19"/>
  <c r="T395" i="19"/>
  <c r="R395" i="19"/>
  <c r="P395" i="19"/>
  <c r="BI392" i="19"/>
  <c r="BH392" i="19"/>
  <c r="BG392" i="19"/>
  <c r="BF392" i="19"/>
  <c r="T392" i="19"/>
  <c r="R392" i="19"/>
  <c r="P392" i="19"/>
  <c r="BI388" i="19"/>
  <c r="BH388" i="19"/>
  <c r="BG388" i="19"/>
  <c r="BF388" i="19"/>
  <c r="T388" i="19"/>
  <c r="R388" i="19"/>
  <c r="P388" i="19"/>
  <c r="BI385" i="19"/>
  <c r="BH385" i="19"/>
  <c r="BG385" i="19"/>
  <c r="BF385" i="19"/>
  <c r="T385" i="19"/>
  <c r="R385" i="19"/>
  <c r="P385" i="19"/>
  <c r="BI381" i="19"/>
  <c r="BH381" i="19"/>
  <c r="BG381" i="19"/>
  <c r="BF381" i="19"/>
  <c r="T381" i="19"/>
  <c r="R381" i="19"/>
  <c r="P381" i="19"/>
  <c r="BI378" i="19"/>
  <c r="BH378" i="19"/>
  <c r="BG378" i="19"/>
  <c r="BF378" i="19"/>
  <c r="T378" i="19"/>
  <c r="R378" i="19"/>
  <c r="P378" i="19"/>
  <c r="BI375" i="19"/>
  <c r="BH375" i="19"/>
  <c r="BG375" i="19"/>
  <c r="BF375" i="19"/>
  <c r="T375" i="19"/>
  <c r="R375" i="19"/>
  <c r="P375" i="19"/>
  <c r="BI372" i="19"/>
  <c r="BH372" i="19"/>
  <c r="BG372" i="19"/>
  <c r="BF372" i="19"/>
  <c r="T372" i="19"/>
  <c r="R372" i="19"/>
  <c r="P372" i="19"/>
  <c r="BI368" i="19"/>
  <c r="BH368" i="19"/>
  <c r="BG368" i="19"/>
  <c r="BF368" i="19"/>
  <c r="T368" i="19"/>
  <c r="R368" i="19"/>
  <c r="P368" i="19"/>
  <c r="BI365" i="19"/>
  <c r="BH365" i="19"/>
  <c r="BG365" i="19"/>
  <c r="BF365" i="19"/>
  <c r="T365" i="19"/>
  <c r="R365" i="19"/>
  <c r="P365" i="19"/>
  <c r="BI362" i="19"/>
  <c r="BH362" i="19"/>
  <c r="BG362" i="19"/>
  <c r="BF362" i="19"/>
  <c r="T362" i="19"/>
  <c r="R362" i="19"/>
  <c r="P362" i="19"/>
  <c r="BI359" i="19"/>
  <c r="BH359" i="19"/>
  <c r="BG359" i="19"/>
  <c r="BF359" i="19"/>
  <c r="T359" i="19"/>
  <c r="R359" i="19"/>
  <c r="P359" i="19"/>
  <c r="BI356" i="19"/>
  <c r="BH356" i="19"/>
  <c r="BG356" i="19"/>
  <c r="BF356" i="19"/>
  <c r="T356" i="19"/>
  <c r="R356" i="19"/>
  <c r="P356" i="19"/>
  <c r="BI353" i="19"/>
  <c r="BH353" i="19"/>
  <c r="BG353" i="19"/>
  <c r="BF353" i="19"/>
  <c r="T353" i="19"/>
  <c r="R353" i="19"/>
  <c r="P353" i="19"/>
  <c r="BI350" i="19"/>
  <c r="BH350" i="19"/>
  <c r="BG350" i="19"/>
  <c r="BF350" i="19"/>
  <c r="T350" i="19"/>
  <c r="R350" i="19"/>
  <c r="P350" i="19"/>
  <c r="BI347" i="19"/>
  <c r="BH347" i="19"/>
  <c r="BG347" i="19"/>
  <c r="BF347" i="19"/>
  <c r="T347" i="19"/>
  <c r="R347" i="19"/>
  <c r="P347" i="19"/>
  <c r="BI344" i="19"/>
  <c r="BH344" i="19"/>
  <c r="BG344" i="19"/>
  <c r="BF344" i="19"/>
  <c r="T344" i="19"/>
  <c r="R344" i="19"/>
  <c r="P344" i="19"/>
  <c r="BI341" i="19"/>
  <c r="BH341" i="19"/>
  <c r="BG341" i="19"/>
  <c r="BF341" i="19"/>
  <c r="T341" i="19"/>
  <c r="R341" i="19"/>
  <c r="P341" i="19"/>
  <c r="BI338" i="19"/>
  <c r="BH338" i="19"/>
  <c r="BG338" i="19"/>
  <c r="BF338" i="19"/>
  <c r="T338" i="19"/>
  <c r="R338" i="19"/>
  <c r="P338" i="19"/>
  <c r="BI335" i="19"/>
  <c r="BH335" i="19"/>
  <c r="BG335" i="19"/>
  <c r="BF335" i="19"/>
  <c r="T335" i="19"/>
  <c r="R335" i="19"/>
  <c r="P335" i="19"/>
  <c r="BI332" i="19"/>
  <c r="BH332" i="19"/>
  <c r="BG332" i="19"/>
  <c r="BF332" i="19"/>
  <c r="T332" i="19"/>
  <c r="R332" i="19"/>
  <c r="P332" i="19"/>
  <c r="BI330" i="19"/>
  <c r="BH330" i="19"/>
  <c r="BG330" i="19"/>
  <c r="BF330" i="19"/>
  <c r="T330" i="19"/>
  <c r="R330" i="19"/>
  <c r="P330" i="19"/>
  <c r="BI327" i="19"/>
  <c r="BH327" i="19"/>
  <c r="BG327" i="19"/>
  <c r="BF327" i="19"/>
  <c r="T327" i="19"/>
  <c r="R327" i="19"/>
  <c r="P327" i="19"/>
  <c r="BI324" i="19"/>
  <c r="BH324" i="19"/>
  <c r="BG324" i="19"/>
  <c r="BF324" i="19"/>
  <c r="T324" i="19"/>
  <c r="R324" i="19"/>
  <c r="P324" i="19"/>
  <c r="BI321" i="19"/>
  <c r="BH321" i="19"/>
  <c r="BG321" i="19"/>
  <c r="BF321" i="19"/>
  <c r="T321" i="19"/>
  <c r="R321" i="19"/>
  <c r="P321" i="19"/>
  <c r="BI319" i="19"/>
  <c r="BH319" i="19"/>
  <c r="BG319" i="19"/>
  <c r="BF319" i="19"/>
  <c r="T319" i="19"/>
  <c r="R319" i="19"/>
  <c r="P319" i="19"/>
  <c r="BI317" i="19"/>
  <c r="BH317" i="19"/>
  <c r="BG317" i="19"/>
  <c r="BF317" i="19"/>
  <c r="T317" i="19"/>
  <c r="R317" i="19"/>
  <c r="P317" i="19"/>
  <c r="BI314" i="19"/>
  <c r="BH314" i="19"/>
  <c r="BG314" i="19"/>
  <c r="BF314" i="19"/>
  <c r="T314" i="19"/>
  <c r="R314" i="19"/>
  <c r="P314" i="19"/>
  <c r="BI311" i="19"/>
  <c r="BH311" i="19"/>
  <c r="BG311" i="19"/>
  <c r="BF311" i="19"/>
  <c r="T311" i="19"/>
  <c r="R311" i="19"/>
  <c r="P311" i="19"/>
  <c r="BI308" i="19"/>
  <c r="BH308" i="19"/>
  <c r="BG308" i="19"/>
  <c r="BF308" i="19"/>
  <c r="T308" i="19"/>
  <c r="R308" i="19"/>
  <c r="P308" i="19"/>
  <c r="BI305" i="19"/>
  <c r="BH305" i="19"/>
  <c r="BG305" i="19"/>
  <c r="BF305" i="19"/>
  <c r="T305" i="19"/>
  <c r="R305" i="19"/>
  <c r="P305" i="19"/>
  <c r="BI302" i="19"/>
  <c r="BH302" i="19"/>
  <c r="BG302" i="19"/>
  <c r="BF302" i="19"/>
  <c r="T302" i="19"/>
  <c r="R302" i="19"/>
  <c r="P302" i="19"/>
  <c r="BI299" i="19"/>
  <c r="BH299" i="19"/>
  <c r="BG299" i="19"/>
  <c r="BF299" i="19"/>
  <c r="T299" i="19"/>
  <c r="R299" i="19"/>
  <c r="P299" i="19"/>
  <c r="BI295" i="19"/>
  <c r="BH295" i="19"/>
  <c r="BG295" i="19"/>
  <c r="BF295" i="19"/>
  <c r="T295" i="19"/>
  <c r="T294" i="19"/>
  <c r="R295" i="19"/>
  <c r="R294" i="19" s="1"/>
  <c r="P295" i="19"/>
  <c r="P294" i="19"/>
  <c r="BI291" i="19"/>
  <c r="BH291" i="19"/>
  <c r="BG291" i="19"/>
  <c r="BF291" i="19"/>
  <c r="T291" i="19"/>
  <c r="R291" i="19"/>
  <c r="P291" i="19"/>
  <c r="BI288" i="19"/>
  <c r="BH288" i="19"/>
  <c r="BG288" i="19"/>
  <c r="BF288" i="19"/>
  <c r="T288" i="19"/>
  <c r="R288" i="19"/>
  <c r="P288" i="19"/>
  <c r="BI285" i="19"/>
  <c r="BH285" i="19"/>
  <c r="BG285" i="19"/>
  <c r="BF285" i="19"/>
  <c r="T285" i="19"/>
  <c r="R285" i="19"/>
  <c r="P285" i="19"/>
  <c r="BI282" i="19"/>
  <c r="BH282" i="19"/>
  <c r="BG282" i="19"/>
  <c r="BF282" i="19"/>
  <c r="T282" i="19"/>
  <c r="R282" i="19"/>
  <c r="P282" i="19"/>
  <c r="BI279" i="19"/>
  <c r="BH279" i="19"/>
  <c r="BG279" i="19"/>
  <c r="BF279" i="19"/>
  <c r="T279" i="19"/>
  <c r="R279" i="19"/>
  <c r="P279" i="19"/>
  <c r="BI276" i="19"/>
  <c r="BH276" i="19"/>
  <c r="BG276" i="19"/>
  <c r="BF276" i="19"/>
  <c r="T276" i="19"/>
  <c r="R276" i="19"/>
  <c r="P276" i="19"/>
  <c r="BI273" i="19"/>
  <c r="BH273" i="19"/>
  <c r="BG273" i="19"/>
  <c r="BF273" i="19"/>
  <c r="T273" i="19"/>
  <c r="R273" i="19"/>
  <c r="P273" i="19"/>
  <c r="BI270" i="19"/>
  <c r="BH270" i="19"/>
  <c r="BG270" i="19"/>
  <c r="BF270" i="19"/>
  <c r="T270" i="19"/>
  <c r="R270" i="19"/>
  <c r="P270" i="19"/>
  <c r="BI266" i="19"/>
  <c r="BH266" i="19"/>
  <c r="BG266" i="19"/>
  <c r="BF266" i="19"/>
  <c r="T266" i="19"/>
  <c r="R266" i="19"/>
  <c r="P266" i="19"/>
  <c r="BI263" i="19"/>
  <c r="BH263" i="19"/>
  <c r="BG263" i="19"/>
  <c r="BF263" i="19"/>
  <c r="T263" i="19"/>
  <c r="R263" i="19"/>
  <c r="P263" i="19"/>
  <c r="BI260" i="19"/>
  <c r="BH260" i="19"/>
  <c r="BG260" i="19"/>
  <c r="BF260" i="19"/>
  <c r="T260" i="19"/>
  <c r="R260" i="19"/>
  <c r="P260" i="19"/>
  <c r="BI256" i="19"/>
  <c r="BH256" i="19"/>
  <c r="BG256" i="19"/>
  <c r="BF256" i="19"/>
  <c r="T256" i="19"/>
  <c r="T255" i="19" s="1"/>
  <c r="R256" i="19"/>
  <c r="R255" i="19" s="1"/>
  <c r="P256" i="19"/>
  <c r="P255" i="19" s="1"/>
  <c r="BI252" i="19"/>
  <c r="BH252" i="19"/>
  <c r="BG252" i="19"/>
  <c r="BF252" i="19"/>
  <c r="T252" i="19"/>
  <c r="T251" i="19"/>
  <c r="R252" i="19"/>
  <c r="R251" i="19" s="1"/>
  <c r="P252" i="19"/>
  <c r="P251" i="19" s="1"/>
  <c r="BI247" i="19"/>
  <c r="BH247" i="19"/>
  <c r="BG247" i="19"/>
  <c r="BF247" i="19"/>
  <c r="T247" i="19"/>
  <c r="R247" i="19"/>
  <c r="P247" i="19"/>
  <c r="BI241" i="19"/>
  <c r="BH241" i="19"/>
  <c r="BG241" i="19"/>
  <c r="BF241" i="19"/>
  <c r="T241" i="19"/>
  <c r="R241" i="19"/>
  <c r="P241" i="19"/>
  <c r="BI238" i="19"/>
  <c r="BH238" i="19"/>
  <c r="BG238" i="19"/>
  <c r="BF238" i="19"/>
  <c r="T238" i="19"/>
  <c r="R238" i="19"/>
  <c r="P238" i="19"/>
  <c r="BI235" i="19"/>
  <c r="BH235" i="19"/>
  <c r="BG235" i="19"/>
  <c r="BF235" i="19"/>
  <c r="T235" i="19"/>
  <c r="R235" i="19"/>
  <c r="P235" i="19"/>
  <c r="BI232" i="19"/>
  <c r="BH232" i="19"/>
  <c r="BG232" i="19"/>
  <c r="BF232" i="19"/>
  <c r="T232" i="19"/>
  <c r="R232" i="19"/>
  <c r="P232" i="19"/>
  <c r="BI228" i="19"/>
  <c r="BH228" i="19"/>
  <c r="BG228" i="19"/>
  <c r="BF228" i="19"/>
  <c r="T228" i="19"/>
  <c r="R228" i="19"/>
  <c r="P228" i="19"/>
  <c r="BI225" i="19"/>
  <c r="BH225" i="19"/>
  <c r="BG225" i="19"/>
  <c r="BF225" i="19"/>
  <c r="T225" i="19"/>
  <c r="R225" i="19"/>
  <c r="P225" i="19"/>
  <c r="BI220" i="19"/>
  <c r="BH220" i="19"/>
  <c r="BG220" i="19"/>
  <c r="BF220" i="19"/>
  <c r="T220" i="19"/>
  <c r="R220" i="19"/>
  <c r="P220" i="19"/>
  <c r="BI216" i="19"/>
  <c r="BH216" i="19"/>
  <c r="BG216" i="19"/>
  <c r="BF216" i="19"/>
  <c r="T216" i="19"/>
  <c r="R216" i="19"/>
  <c r="P216" i="19"/>
  <c r="BI212" i="19"/>
  <c r="BH212" i="19"/>
  <c r="BG212" i="19"/>
  <c r="BF212" i="19"/>
  <c r="T212" i="19"/>
  <c r="R212" i="19"/>
  <c r="P212" i="19"/>
  <c r="BI208" i="19"/>
  <c r="BH208" i="19"/>
  <c r="BG208" i="19"/>
  <c r="BF208" i="19"/>
  <c r="T208" i="19"/>
  <c r="R208" i="19"/>
  <c r="P208" i="19"/>
  <c r="BI204" i="19"/>
  <c r="BH204" i="19"/>
  <c r="BG204" i="19"/>
  <c r="BF204" i="19"/>
  <c r="T204" i="19"/>
  <c r="R204" i="19"/>
  <c r="P204" i="19"/>
  <c r="BI200" i="19"/>
  <c r="BH200" i="19"/>
  <c r="BG200" i="19"/>
  <c r="BF200" i="19"/>
  <c r="T200" i="19"/>
  <c r="R200" i="19"/>
  <c r="P200" i="19"/>
  <c r="BI197" i="19"/>
  <c r="BH197" i="19"/>
  <c r="BG197" i="19"/>
  <c r="BF197" i="19"/>
  <c r="T197" i="19"/>
  <c r="R197" i="19"/>
  <c r="P197" i="19"/>
  <c r="BI194" i="19"/>
  <c r="BH194" i="19"/>
  <c r="BG194" i="19"/>
  <c r="BF194" i="19"/>
  <c r="T194" i="19"/>
  <c r="R194" i="19"/>
  <c r="P194" i="19"/>
  <c r="BI191" i="19"/>
  <c r="BH191" i="19"/>
  <c r="BG191" i="19"/>
  <c r="BF191" i="19"/>
  <c r="T191" i="19"/>
  <c r="R191" i="19"/>
  <c r="P191" i="19"/>
  <c r="BI188" i="19"/>
  <c r="BH188" i="19"/>
  <c r="BG188" i="19"/>
  <c r="BF188" i="19"/>
  <c r="T188" i="19"/>
  <c r="R188" i="19"/>
  <c r="P188" i="19"/>
  <c r="BI184" i="19"/>
  <c r="BH184" i="19"/>
  <c r="BG184" i="19"/>
  <c r="BF184" i="19"/>
  <c r="T184" i="19"/>
  <c r="R184" i="19"/>
  <c r="P184" i="19"/>
  <c r="BI181" i="19"/>
  <c r="BH181" i="19"/>
  <c r="BG181" i="19"/>
  <c r="BF181" i="19"/>
  <c r="T181" i="19"/>
  <c r="R181" i="19"/>
  <c r="P181" i="19"/>
  <c r="BI177" i="19"/>
  <c r="BH177" i="19"/>
  <c r="BG177" i="19"/>
  <c r="BF177" i="19"/>
  <c r="T177" i="19"/>
  <c r="R177" i="19"/>
  <c r="P177" i="19"/>
  <c r="BI173" i="19"/>
  <c r="BH173" i="19"/>
  <c r="BG173" i="19"/>
  <c r="BF173" i="19"/>
  <c r="T173" i="19"/>
  <c r="R173" i="19"/>
  <c r="P173" i="19"/>
  <c r="BI169" i="19"/>
  <c r="BH169" i="19"/>
  <c r="BG169" i="19"/>
  <c r="BF169" i="19"/>
  <c r="T169" i="19"/>
  <c r="R169" i="19"/>
  <c r="P169" i="19"/>
  <c r="BI165" i="19"/>
  <c r="BH165" i="19"/>
  <c r="BG165" i="19"/>
  <c r="BF165" i="19"/>
  <c r="T165" i="19"/>
  <c r="R165" i="19"/>
  <c r="P165" i="19"/>
  <c r="BI162" i="19"/>
  <c r="BH162" i="19"/>
  <c r="BG162" i="19"/>
  <c r="BF162" i="19"/>
  <c r="T162" i="19"/>
  <c r="R162" i="19"/>
  <c r="P162" i="19"/>
  <c r="BI159" i="19"/>
  <c r="BH159" i="19"/>
  <c r="BG159" i="19"/>
  <c r="BF159" i="19"/>
  <c r="T159" i="19"/>
  <c r="R159" i="19"/>
  <c r="P159" i="19"/>
  <c r="BI156" i="19"/>
  <c r="BH156" i="19"/>
  <c r="BG156" i="19"/>
  <c r="BF156" i="19"/>
  <c r="T156" i="19"/>
  <c r="R156" i="19"/>
  <c r="P156" i="19"/>
  <c r="BI152" i="19"/>
  <c r="BH152" i="19"/>
  <c r="BG152" i="19"/>
  <c r="BF152" i="19"/>
  <c r="T152" i="19"/>
  <c r="R152" i="19"/>
  <c r="P152" i="19"/>
  <c r="BI149" i="19"/>
  <c r="BH149" i="19"/>
  <c r="BG149" i="19"/>
  <c r="BF149" i="19"/>
  <c r="T149" i="19"/>
  <c r="R149" i="19"/>
  <c r="P149" i="19"/>
  <c r="BI146" i="19"/>
  <c r="BH146" i="19"/>
  <c r="BG146" i="19"/>
  <c r="BF146" i="19"/>
  <c r="T146" i="19"/>
  <c r="R146" i="19"/>
  <c r="P146" i="19"/>
  <c r="BI143" i="19"/>
  <c r="BH143" i="19"/>
  <c r="BG143" i="19"/>
  <c r="BF143" i="19"/>
  <c r="T143" i="19"/>
  <c r="R143" i="19"/>
  <c r="P143" i="19"/>
  <c r="BI140" i="19"/>
  <c r="BH140" i="19"/>
  <c r="BG140" i="19"/>
  <c r="BF140" i="19"/>
  <c r="T140" i="19"/>
  <c r="R140" i="19"/>
  <c r="P140" i="19"/>
  <c r="BI137" i="19"/>
  <c r="BH137" i="19"/>
  <c r="BG137" i="19"/>
  <c r="BF137" i="19"/>
  <c r="T137" i="19"/>
  <c r="R137" i="19"/>
  <c r="P137" i="19"/>
  <c r="BI134" i="19"/>
  <c r="BH134" i="19"/>
  <c r="BG134" i="19"/>
  <c r="BF134" i="19"/>
  <c r="T134" i="19"/>
  <c r="R134" i="19"/>
  <c r="P134" i="19"/>
  <c r="J128" i="19"/>
  <c r="J127" i="19"/>
  <c r="F127" i="19"/>
  <c r="F125" i="19"/>
  <c r="E123" i="19"/>
  <c r="J91" i="19"/>
  <c r="J90" i="19"/>
  <c r="F90" i="19"/>
  <c r="F88" i="19"/>
  <c r="E86" i="19"/>
  <c r="J18" i="19"/>
  <c r="E18" i="19"/>
  <c r="F91" i="19" s="1"/>
  <c r="J17" i="19"/>
  <c r="J12" i="19"/>
  <c r="J88" i="19"/>
  <c r="E7" i="19"/>
  <c r="E121" i="19" s="1"/>
  <c r="J37" i="18"/>
  <c r="J36" i="18"/>
  <c r="AY111" i="1"/>
  <c r="J35" i="18"/>
  <c r="AX111" i="1" s="1"/>
  <c r="BI437" i="18"/>
  <c r="BH437" i="18"/>
  <c r="BG437" i="18"/>
  <c r="BF437" i="18"/>
  <c r="T437" i="18"/>
  <c r="R437" i="18"/>
  <c r="P437" i="18"/>
  <c r="BI433" i="18"/>
  <c r="BH433" i="18"/>
  <c r="BG433" i="18"/>
  <c r="BF433" i="18"/>
  <c r="T433" i="18"/>
  <c r="R433" i="18"/>
  <c r="P433" i="18"/>
  <c r="BI429" i="18"/>
  <c r="BH429" i="18"/>
  <c r="BG429" i="18"/>
  <c r="BF429" i="18"/>
  <c r="T429" i="18"/>
  <c r="T428" i="18" s="1"/>
  <c r="R429" i="18"/>
  <c r="R428" i="18" s="1"/>
  <c r="P429" i="18"/>
  <c r="P428" i="18" s="1"/>
  <c r="BI425" i="18"/>
  <c r="BH425" i="18"/>
  <c r="BG425" i="18"/>
  <c r="BF425" i="18"/>
  <c r="T425" i="18"/>
  <c r="T424" i="18"/>
  <c r="R425" i="18"/>
  <c r="R424" i="18" s="1"/>
  <c r="P425" i="18"/>
  <c r="P424" i="18" s="1"/>
  <c r="BI420" i="18"/>
  <c r="BH420" i="18"/>
  <c r="BG420" i="18"/>
  <c r="BF420" i="18"/>
  <c r="T420" i="18"/>
  <c r="T419" i="18" s="1"/>
  <c r="T418" i="18" s="1"/>
  <c r="R420" i="18"/>
  <c r="R419" i="18" s="1"/>
  <c r="R418" i="18" s="1"/>
  <c r="P420" i="18"/>
  <c r="P419" i="18"/>
  <c r="P418" i="18" s="1"/>
  <c r="BI415" i="18"/>
  <c r="BH415" i="18"/>
  <c r="BG415" i="18"/>
  <c r="BF415" i="18"/>
  <c r="T415" i="18"/>
  <c r="R415" i="18"/>
  <c r="P415" i="18"/>
  <c r="BI412" i="18"/>
  <c r="BH412" i="18"/>
  <c r="BG412" i="18"/>
  <c r="BF412" i="18"/>
  <c r="T412" i="18"/>
  <c r="R412" i="18"/>
  <c r="P412" i="18"/>
  <c r="BI408" i="18"/>
  <c r="BH408" i="18"/>
  <c r="BG408" i="18"/>
  <c r="BF408" i="18"/>
  <c r="T408" i="18"/>
  <c r="R408" i="18"/>
  <c r="P408" i="18"/>
  <c r="BI405" i="18"/>
  <c r="BH405" i="18"/>
  <c r="BG405" i="18"/>
  <c r="BF405" i="18"/>
  <c r="T405" i="18"/>
  <c r="R405" i="18"/>
  <c r="P405" i="18"/>
  <c r="BI402" i="18"/>
  <c r="BH402" i="18"/>
  <c r="BG402" i="18"/>
  <c r="BF402" i="18"/>
  <c r="T402" i="18"/>
  <c r="R402" i="18"/>
  <c r="P402" i="18"/>
  <c r="BI398" i="18"/>
  <c r="BH398" i="18"/>
  <c r="BG398" i="18"/>
  <c r="BF398" i="18"/>
  <c r="T398" i="18"/>
  <c r="R398" i="18"/>
  <c r="P398" i="18"/>
  <c r="BI395" i="18"/>
  <c r="BH395" i="18"/>
  <c r="BG395" i="18"/>
  <c r="BF395" i="18"/>
  <c r="T395" i="18"/>
  <c r="R395" i="18"/>
  <c r="P395" i="18"/>
  <c r="BI391" i="18"/>
  <c r="BH391" i="18"/>
  <c r="BG391" i="18"/>
  <c r="BF391" i="18"/>
  <c r="T391" i="18"/>
  <c r="R391" i="18"/>
  <c r="P391" i="18"/>
  <c r="BI388" i="18"/>
  <c r="BH388" i="18"/>
  <c r="BG388" i="18"/>
  <c r="BF388" i="18"/>
  <c r="T388" i="18"/>
  <c r="R388" i="18"/>
  <c r="P388" i="18"/>
  <c r="BI384" i="18"/>
  <c r="BH384" i="18"/>
  <c r="BG384" i="18"/>
  <c r="BF384" i="18"/>
  <c r="T384" i="18"/>
  <c r="R384" i="18"/>
  <c r="P384" i="18"/>
  <c r="BI381" i="18"/>
  <c r="BH381" i="18"/>
  <c r="BG381" i="18"/>
  <c r="BF381" i="18"/>
  <c r="T381" i="18"/>
  <c r="R381" i="18"/>
  <c r="P381" i="18"/>
  <c r="BI378" i="18"/>
  <c r="BH378" i="18"/>
  <c r="BG378" i="18"/>
  <c r="BF378" i="18"/>
  <c r="T378" i="18"/>
  <c r="R378" i="18"/>
  <c r="P378" i="18"/>
  <c r="BI375" i="18"/>
  <c r="BH375" i="18"/>
  <c r="BG375" i="18"/>
  <c r="BF375" i="18"/>
  <c r="T375" i="18"/>
  <c r="R375" i="18"/>
  <c r="P375" i="18"/>
  <c r="BI371" i="18"/>
  <c r="BH371" i="18"/>
  <c r="BG371" i="18"/>
  <c r="BF371" i="18"/>
  <c r="T371" i="18"/>
  <c r="R371" i="18"/>
  <c r="P371" i="18"/>
  <c r="BI368" i="18"/>
  <c r="BH368" i="18"/>
  <c r="BG368" i="18"/>
  <c r="BF368" i="18"/>
  <c r="T368" i="18"/>
  <c r="R368" i="18"/>
  <c r="P368" i="18"/>
  <c r="BI365" i="18"/>
  <c r="BH365" i="18"/>
  <c r="BG365" i="18"/>
  <c r="BF365" i="18"/>
  <c r="T365" i="18"/>
  <c r="R365" i="18"/>
  <c r="P365" i="18"/>
  <c r="BI362" i="18"/>
  <c r="BH362" i="18"/>
  <c r="BG362" i="18"/>
  <c r="BF362" i="18"/>
  <c r="T362" i="18"/>
  <c r="R362" i="18"/>
  <c r="P362" i="18"/>
  <c r="BI359" i="18"/>
  <c r="BH359" i="18"/>
  <c r="BG359" i="18"/>
  <c r="BF359" i="18"/>
  <c r="T359" i="18"/>
  <c r="R359" i="18"/>
  <c r="P359" i="18"/>
  <c r="BI356" i="18"/>
  <c r="BH356" i="18"/>
  <c r="BG356" i="18"/>
  <c r="BF356" i="18"/>
  <c r="T356" i="18"/>
  <c r="R356" i="18"/>
  <c r="P356" i="18"/>
  <c r="BI353" i="18"/>
  <c r="BH353" i="18"/>
  <c r="BG353" i="18"/>
  <c r="BF353" i="18"/>
  <c r="T353" i="18"/>
  <c r="R353" i="18"/>
  <c r="P353" i="18"/>
  <c r="BI350" i="18"/>
  <c r="BH350" i="18"/>
  <c r="BG350" i="18"/>
  <c r="BF350" i="18"/>
  <c r="T350" i="18"/>
  <c r="R350" i="18"/>
  <c r="P350" i="18"/>
  <c r="BI347" i="18"/>
  <c r="BH347" i="18"/>
  <c r="BG347" i="18"/>
  <c r="BF347" i="18"/>
  <c r="T347" i="18"/>
  <c r="R347" i="18"/>
  <c r="P347" i="18"/>
  <c r="BI344" i="18"/>
  <c r="BH344" i="18"/>
  <c r="BG344" i="18"/>
  <c r="BF344" i="18"/>
  <c r="T344" i="18"/>
  <c r="R344" i="18"/>
  <c r="P344" i="18"/>
  <c r="BI341" i="18"/>
  <c r="BH341" i="18"/>
  <c r="BG341" i="18"/>
  <c r="BF341" i="18"/>
  <c r="T341" i="18"/>
  <c r="R341" i="18"/>
  <c r="P341" i="18"/>
  <c r="BI338" i="18"/>
  <c r="BH338" i="18"/>
  <c r="BG338" i="18"/>
  <c r="BF338" i="18"/>
  <c r="T338" i="18"/>
  <c r="R338" i="18"/>
  <c r="P338" i="18"/>
  <c r="BI335" i="18"/>
  <c r="BH335" i="18"/>
  <c r="BG335" i="18"/>
  <c r="BF335" i="18"/>
  <c r="T335" i="18"/>
  <c r="R335" i="18"/>
  <c r="P335" i="18"/>
  <c r="BI333" i="18"/>
  <c r="BH333" i="18"/>
  <c r="BG333" i="18"/>
  <c r="BF333" i="18"/>
  <c r="T333" i="18"/>
  <c r="R333" i="18"/>
  <c r="P333" i="18"/>
  <c r="BI331" i="18"/>
  <c r="BH331" i="18"/>
  <c r="BG331" i="18"/>
  <c r="BF331" i="18"/>
  <c r="T331" i="18"/>
  <c r="R331" i="18"/>
  <c r="P331" i="18"/>
  <c r="BI328" i="18"/>
  <c r="BH328" i="18"/>
  <c r="BG328" i="18"/>
  <c r="BF328" i="18"/>
  <c r="T328" i="18"/>
  <c r="R328" i="18"/>
  <c r="P328" i="18"/>
  <c r="BI326" i="18"/>
  <c r="BH326" i="18"/>
  <c r="BG326" i="18"/>
  <c r="BF326" i="18"/>
  <c r="T326" i="18"/>
  <c r="R326" i="18"/>
  <c r="P326" i="18"/>
  <c r="BI323" i="18"/>
  <c r="BH323" i="18"/>
  <c r="BG323" i="18"/>
  <c r="BF323" i="18"/>
  <c r="T323" i="18"/>
  <c r="R323" i="18"/>
  <c r="P323" i="18"/>
  <c r="BI320" i="18"/>
  <c r="BH320" i="18"/>
  <c r="BG320" i="18"/>
  <c r="BF320" i="18"/>
  <c r="T320" i="18"/>
  <c r="R320" i="18"/>
  <c r="P320" i="18"/>
  <c r="BI317" i="18"/>
  <c r="BH317" i="18"/>
  <c r="BG317" i="18"/>
  <c r="BF317" i="18"/>
  <c r="T317" i="18"/>
  <c r="R317" i="18"/>
  <c r="P317" i="18"/>
  <c r="BI314" i="18"/>
  <c r="BH314" i="18"/>
  <c r="BG314" i="18"/>
  <c r="BF314" i="18"/>
  <c r="T314" i="18"/>
  <c r="R314" i="18"/>
  <c r="P314" i="18"/>
  <c r="BI311" i="18"/>
  <c r="BH311" i="18"/>
  <c r="BG311" i="18"/>
  <c r="BF311" i="18"/>
  <c r="T311" i="18"/>
  <c r="R311" i="18"/>
  <c r="P311" i="18"/>
  <c r="BI308" i="18"/>
  <c r="BH308" i="18"/>
  <c r="BG308" i="18"/>
  <c r="BF308" i="18"/>
  <c r="T308" i="18"/>
  <c r="R308" i="18"/>
  <c r="P308" i="18"/>
  <c r="BI305" i="18"/>
  <c r="BH305" i="18"/>
  <c r="BG305" i="18"/>
  <c r="BF305" i="18"/>
  <c r="T305" i="18"/>
  <c r="R305" i="18"/>
  <c r="P305" i="18"/>
  <c r="BI302" i="18"/>
  <c r="BH302" i="18"/>
  <c r="BG302" i="18"/>
  <c r="BF302" i="18"/>
  <c r="T302" i="18"/>
  <c r="R302" i="18"/>
  <c r="P302" i="18"/>
  <c r="BI299" i="18"/>
  <c r="BH299" i="18"/>
  <c r="BG299" i="18"/>
  <c r="BF299" i="18"/>
  <c r="T299" i="18"/>
  <c r="R299" i="18"/>
  <c r="P299" i="18"/>
  <c r="BI295" i="18"/>
  <c r="BH295" i="18"/>
  <c r="BG295" i="18"/>
  <c r="BF295" i="18"/>
  <c r="T295" i="18"/>
  <c r="T294" i="18" s="1"/>
  <c r="R295" i="18"/>
  <c r="R294" i="18" s="1"/>
  <c r="P295" i="18"/>
  <c r="P294" i="18" s="1"/>
  <c r="BI291" i="18"/>
  <c r="BH291" i="18"/>
  <c r="BG291" i="18"/>
  <c r="BF291" i="18"/>
  <c r="T291" i="18"/>
  <c r="R291" i="18"/>
  <c r="P291" i="18"/>
  <c r="BI288" i="18"/>
  <c r="BH288" i="18"/>
  <c r="BG288" i="18"/>
  <c r="BF288" i="18"/>
  <c r="T288" i="18"/>
  <c r="R288" i="18"/>
  <c r="P288" i="18"/>
  <c r="BI285" i="18"/>
  <c r="BH285" i="18"/>
  <c r="BG285" i="18"/>
  <c r="BF285" i="18"/>
  <c r="T285" i="18"/>
  <c r="R285" i="18"/>
  <c r="P285" i="18"/>
  <c r="BI282" i="18"/>
  <c r="BH282" i="18"/>
  <c r="BG282" i="18"/>
  <c r="BF282" i="18"/>
  <c r="T282" i="18"/>
  <c r="R282" i="18"/>
  <c r="P282" i="18"/>
  <c r="BI279" i="18"/>
  <c r="BH279" i="18"/>
  <c r="BG279" i="18"/>
  <c r="BF279" i="18"/>
  <c r="T279" i="18"/>
  <c r="R279" i="18"/>
  <c r="P279" i="18"/>
  <c r="BI276" i="18"/>
  <c r="BH276" i="18"/>
  <c r="BG276" i="18"/>
  <c r="BF276" i="18"/>
  <c r="T276" i="18"/>
  <c r="R276" i="18"/>
  <c r="P276" i="18"/>
  <c r="BI273" i="18"/>
  <c r="BH273" i="18"/>
  <c r="BG273" i="18"/>
  <c r="BF273" i="18"/>
  <c r="T273" i="18"/>
  <c r="R273" i="18"/>
  <c r="P273" i="18"/>
  <c r="BI270" i="18"/>
  <c r="BH270" i="18"/>
  <c r="BG270" i="18"/>
  <c r="BF270" i="18"/>
  <c r="T270" i="18"/>
  <c r="R270" i="18"/>
  <c r="P270" i="18"/>
  <c r="BI266" i="18"/>
  <c r="BH266" i="18"/>
  <c r="BG266" i="18"/>
  <c r="BF266" i="18"/>
  <c r="T266" i="18"/>
  <c r="R266" i="18"/>
  <c r="P266" i="18"/>
  <c r="BI263" i="18"/>
  <c r="BH263" i="18"/>
  <c r="BG263" i="18"/>
  <c r="BF263" i="18"/>
  <c r="T263" i="18"/>
  <c r="R263" i="18"/>
  <c r="P263" i="18"/>
  <c r="BI260" i="18"/>
  <c r="BH260" i="18"/>
  <c r="BG260" i="18"/>
  <c r="BF260" i="18"/>
  <c r="T260" i="18"/>
  <c r="R260" i="18"/>
  <c r="P260" i="18"/>
  <c r="BI256" i="18"/>
  <c r="BH256" i="18"/>
  <c r="BG256" i="18"/>
  <c r="BF256" i="18"/>
  <c r="T256" i="18"/>
  <c r="T255" i="18"/>
  <c r="R256" i="18"/>
  <c r="R255" i="18" s="1"/>
  <c r="P256" i="18"/>
  <c r="P255" i="18"/>
  <c r="BI252" i="18"/>
  <c r="BH252" i="18"/>
  <c r="BG252" i="18"/>
  <c r="BF252" i="18"/>
  <c r="T252" i="18"/>
  <c r="T251" i="18"/>
  <c r="R252" i="18"/>
  <c r="R251" i="18"/>
  <c r="P252" i="18"/>
  <c r="P251" i="18" s="1"/>
  <c r="BI247" i="18"/>
  <c r="BH247" i="18"/>
  <c r="BG247" i="18"/>
  <c r="BF247" i="18"/>
  <c r="T247" i="18"/>
  <c r="R247" i="18"/>
  <c r="P247" i="18"/>
  <c r="BI241" i="18"/>
  <c r="BH241" i="18"/>
  <c r="BG241" i="18"/>
  <c r="BF241" i="18"/>
  <c r="T241" i="18"/>
  <c r="R241" i="18"/>
  <c r="P241" i="18"/>
  <c r="BI238" i="18"/>
  <c r="BH238" i="18"/>
  <c r="BG238" i="18"/>
  <c r="BF238" i="18"/>
  <c r="T238" i="18"/>
  <c r="R238" i="18"/>
  <c r="P238" i="18"/>
  <c r="BI235" i="18"/>
  <c r="BH235" i="18"/>
  <c r="BG235" i="18"/>
  <c r="BF235" i="18"/>
  <c r="T235" i="18"/>
  <c r="R235" i="18"/>
  <c r="P235" i="18"/>
  <c r="BI232" i="18"/>
  <c r="BH232" i="18"/>
  <c r="BG232" i="18"/>
  <c r="BF232" i="18"/>
  <c r="T232" i="18"/>
  <c r="R232" i="18"/>
  <c r="P232" i="18"/>
  <c r="BI228" i="18"/>
  <c r="BH228" i="18"/>
  <c r="BG228" i="18"/>
  <c r="BF228" i="18"/>
  <c r="T228" i="18"/>
  <c r="R228" i="18"/>
  <c r="P228" i="18"/>
  <c r="BI225" i="18"/>
  <c r="BH225" i="18"/>
  <c r="BG225" i="18"/>
  <c r="BF225" i="18"/>
  <c r="T225" i="18"/>
  <c r="R225" i="18"/>
  <c r="P225" i="18"/>
  <c r="BI220" i="18"/>
  <c r="BH220" i="18"/>
  <c r="BG220" i="18"/>
  <c r="BF220" i="18"/>
  <c r="T220" i="18"/>
  <c r="R220" i="18"/>
  <c r="P220" i="18"/>
  <c r="BI216" i="18"/>
  <c r="BH216" i="18"/>
  <c r="BG216" i="18"/>
  <c r="BF216" i="18"/>
  <c r="T216" i="18"/>
  <c r="R216" i="18"/>
  <c r="P216" i="18"/>
  <c r="BI212" i="18"/>
  <c r="BH212" i="18"/>
  <c r="BG212" i="18"/>
  <c r="BF212" i="18"/>
  <c r="T212" i="18"/>
  <c r="R212" i="18"/>
  <c r="P212" i="18"/>
  <c r="BI208" i="18"/>
  <c r="BH208" i="18"/>
  <c r="BG208" i="18"/>
  <c r="BF208" i="18"/>
  <c r="T208" i="18"/>
  <c r="R208" i="18"/>
  <c r="P208" i="18"/>
  <c r="BI204" i="18"/>
  <c r="BH204" i="18"/>
  <c r="BG204" i="18"/>
  <c r="BF204" i="18"/>
  <c r="T204" i="18"/>
  <c r="R204" i="18"/>
  <c r="P204" i="18"/>
  <c r="BI200" i="18"/>
  <c r="BH200" i="18"/>
  <c r="BG200" i="18"/>
  <c r="BF200" i="18"/>
  <c r="T200" i="18"/>
  <c r="R200" i="18"/>
  <c r="P200" i="18"/>
  <c r="BI197" i="18"/>
  <c r="BH197" i="18"/>
  <c r="BG197" i="18"/>
  <c r="BF197" i="18"/>
  <c r="T197" i="18"/>
  <c r="R197" i="18"/>
  <c r="P197" i="18"/>
  <c r="BI194" i="18"/>
  <c r="BH194" i="18"/>
  <c r="BG194" i="18"/>
  <c r="BF194" i="18"/>
  <c r="T194" i="18"/>
  <c r="R194" i="18"/>
  <c r="P194" i="18"/>
  <c r="BI191" i="18"/>
  <c r="BH191" i="18"/>
  <c r="BG191" i="18"/>
  <c r="BF191" i="18"/>
  <c r="T191" i="18"/>
  <c r="R191" i="18"/>
  <c r="P191" i="18"/>
  <c r="BI188" i="18"/>
  <c r="BH188" i="18"/>
  <c r="BG188" i="18"/>
  <c r="BF188" i="18"/>
  <c r="T188" i="18"/>
  <c r="R188" i="18"/>
  <c r="P188" i="18"/>
  <c r="BI184" i="18"/>
  <c r="BH184" i="18"/>
  <c r="BG184" i="18"/>
  <c r="BF184" i="18"/>
  <c r="T184" i="18"/>
  <c r="R184" i="18"/>
  <c r="P184" i="18"/>
  <c r="BI181" i="18"/>
  <c r="BH181" i="18"/>
  <c r="BG181" i="18"/>
  <c r="BF181" i="18"/>
  <c r="T181" i="18"/>
  <c r="R181" i="18"/>
  <c r="P181" i="18"/>
  <c r="BI177" i="18"/>
  <c r="BH177" i="18"/>
  <c r="BG177" i="18"/>
  <c r="BF177" i="18"/>
  <c r="T177" i="18"/>
  <c r="R177" i="18"/>
  <c r="P177" i="18"/>
  <c r="BI173" i="18"/>
  <c r="BH173" i="18"/>
  <c r="BG173" i="18"/>
  <c r="BF173" i="18"/>
  <c r="T173" i="18"/>
  <c r="R173" i="18"/>
  <c r="P173" i="18"/>
  <c r="BI169" i="18"/>
  <c r="BH169" i="18"/>
  <c r="BG169" i="18"/>
  <c r="BF169" i="18"/>
  <c r="T169" i="18"/>
  <c r="R169" i="18"/>
  <c r="P169" i="18"/>
  <c r="BI165" i="18"/>
  <c r="BH165" i="18"/>
  <c r="BG165" i="18"/>
  <c r="BF165" i="18"/>
  <c r="T165" i="18"/>
  <c r="R165" i="18"/>
  <c r="P165" i="18"/>
  <c r="BI162" i="18"/>
  <c r="BH162" i="18"/>
  <c r="BG162" i="18"/>
  <c r="BF162" i="18"/>
  <c r="T162" i="18"/>
  <c r="R162" i="18"/>
  <c r="P162" i="18"/>
  <c r="BI159" i="18"/>
  <c r="BH159" i="18"/>
  <c r="BG159" i="18"/>
  <c r="BF159" i="18"/>
  <c r="T159" i="18"/>
  <c r="R159" i="18"/>
  <c r="P159" i="18"/>
  <c r="BI156" i="18"/>
  <c r="BH156" i="18"/>
  <c r="BG156" i="18"/>
  <c r="BF156" i="18"/>
  <c r="T156" i="18"/>
  <c r="R156" i="18"/>
  <c r="P156" i="18"/>
  <c r="BI152" i="18"/>
  <c r="BH152" i="18"/>
  <c r="BG152" i="18"/>
  <c r="BF152" i="18"/>
  <c r="T152" i="18"/>
  <c r="R152" i="18"/>
  <c r="P152" i="18"/>
  <c r="BI149" i="18"/>
  <c r="BH149" i="18"/>
  <c r="BG149" i="18"/>
  <c r="BF149" i="18"/>
  <c r="T149" i="18"/>
  <c r="R149" i="18"/>
  <c r="P149" i="18"/>
  <c r="BI146" i="18"/>
  <c r="BH146" i="18"/>
  <c r="BG146" i="18"/>
  <c r="BF146" i="18"/>
  <c r="T146" i="18"/>
  <c r="R146" i="18"/>
  <c r="P146" i="18"/>
  <c r="BI143" i="18"/>
  <c r="BH143" i="18"/>
  <c r="BG143" i="18"/>
  <c r="BF143" i="18"/>
  <c r="T143" i="18"/>
  <c r="R143" i="18"/>
  <c r="P143" i="18"/>
  <c r="BI140" i="18"/>
  <c r="BH140" i="18"/>
  <c r="BG140" i="18"/>
  <c r="BF140" i="18"/>
  <c r="T140" i="18"/>
  <c r="R140" i="18"/>
  <c r="P140" i="18"/>
  <c r="BI137" i="18"/>
  <c r="BH137" i="18"/>
  <c r="BG137" i="18"/>
  <c r="BF137" i="18"/>
  <c r="T137" i="18"/>
  <c r="R137" i="18"/>
  <c r="P137" i="18"/>
  <c r="BI134" i="18"/>
  <c r="BH134" i="18"/>
  <c r="BG134" i="18"/>
  <c r="BF134" i="18"/>
  <c r="T134" i="18"/>
  <c r="R134" i="18"/>
  <c r="P134" i="18"/>
  <c r="J128" i="18"/>
  <c r="J127" i="18"/>
  <c r="F127" i="18"/>
  <c r="F125" i="18"/>
  <c r="E123" i="18"/>
  <c r="J91" i="18"/>
  <c r="J90" i="18"/>
  <c r="F90" i="18"/>
  <c r="F88" i="18"/>
  <c r="E86" i="18"/>
  <c r="J18" i="18"/>
  <c r="E18" i="18"/>
  <c r="F128" i="18" s="1"/>
  <c r="J17" i="18"/>
  <c r="J12" i="18"/>
  <c r="J88" i="18" s="1"/>
  <c r="E7" i="18"/>
  <c r="E121" i="18"/>
  <c r="J37" i="17"/>
  <c r="J36" i="17"/>
  <c r="AY110" i="1"/>
  <c r="J35" i="17"/>
  <c r="AX110" i="1"/>
  <c r="BI461" i="17"/>
  <c r="BH461" i="17"/>
  <c r="BG461" i="17"/>
  <c r="BF461" i="17"/>
  <c r="T461" i="17"/>
  <c r="R461" i="17"/>
  <c r="P461" i="17"/>
  <c r="BI457" i="17"/>
  <c r="BH457" i="17"/>
  <c r="BG457" i="17"/>
  <c r="BF457" i="17"/>
  <c r="T457" i="17"/>
  <c r="R457" i="17"/>
  <c r="P457" i="17"/>
  <c r="BI453" i="17"/>
  <c r="BH453" i="17"/>
  <c r="BG453" i="17"/>
  <c r="BF453" i="17"/>
  <c r="T453" i="17"/>
  <c r="T452" i="17"/>
  <c r="R453" i="17"/>
  <c r="R452" i="17" s="1"/>
  <c r="P453" i="17"/>
  <c r="P452" i="17"/>
  <c r="BI449" i="17"/>
  <c r="BH449" i="17"/>
  <c r="BG449" i="17"/>
  <c r="BF449" i="17"/>
  <c r="T449" i="17"/>
  <c r="T448" i="17"/>
  <c r="R449" i="17"/>
  <c r="R448" i="17"/>
  <c r="P449" i="17"/>
  <c r="P448" i="17" s="1"/>
  <c r="BI444" i="17"/>
  <c r="BH444" i="17"/>
  <c r="BG444" i="17"/>
  <c r="BF444" i="17"/>
  <c r="T444" i="17"/>
  <c r="T443" i="17"/>
  <c r="T442" i="17" s="1"/>
  <c r="R444" i="17"/>
  <c r="R443" i="17"/>
  <c r="R442" i="17"/>
  <c r="P444" i="17"/>
  <c r="P443" i="17"/>
  <c r="P442" i="17" s="1"/>
  <c r="BI439" i="17"/>
  <c r="BH439" i="17"/>
  <c r="BG439" i="17"/>
  <c r="BF439" i="17"/>
  <c r="T439" i="17"/>
  <c r="R439" i="17"/>
  <c r="P439" i="17"/>
  <c r="BI436" i="17"/>
  <c r="BH436" i="17"/>
  <c r="BG436" i="17"/>
  <c r="BF436" i="17"/>
  <c r="T436" i="17"/>
  <c r="R436" i="17"/>
  <c r="P436" i="17"/>
  <c r="BI432" i="17"/>
  <c r="BH432" i="17"/>
  <c r="BG432" i="17"/>
  <c r="BF432" i="17"/>
  <c r="T432" i="17"/>
  <c r="R432" i="17"/>
  <c r="P432" i="17"/>
  <c r="BI429" i="17"/>
  <c r="BH429" i="17"/>
  <c r="BG429" i="17"/>
  <c r="BF429" i="17"/>
  <c r="T429" i="17"/>
  <c r="R429" i="17"/>
  <c r="P429" i="17"/>
  <c r="BI426" i="17"/>
  <c r="BH426" i="17"/>
  <c r="BG426" i="17"/>
  <c r="BF426" i="17"/>
  <c r="T426" i="17"/>
  <c r="R426" i="17"/>
  <c r="P426" i="17"/>
  <c r="BI422" i="17"/>
  <c r="BH422" i="17"/>
  <c r="BG422" i="17"/>
  <c r="BF422" i="17"/>
  <c r="T422" i="17"/>
  <c r="R422" i="17"/>
  <c r="P422" i="17"/>
  <c r="BI419" i="17"/>
  <c r="BH419" i="17"/>
  <c r="BG419" i="17"/>
  <c r="BF419" i="17"/>
  <c r="T419" i="17"/>
  <c r="R419" i="17"/>
  <c r="P419" i="17"/>
  <c r="BI415" i="17"/>
  <c r="BH415" i="17"/>
  <c r="BG415" i="17"/>
  <c r="BF415" i="17"/>
  <c r="T415" i="17"/>
  <c r="R415" i="17"/>
  <c r="P415" i="17"/>
  <c r="BI412" i="17"/>
  <c r="BH412" i="17"/>
  <c r="BG412" i="17"/>
  <c r="BF412" i="17"/>
  <c r="T412" i="17"/>
  <c r="R412" i="17"/>
  <c r="P412" i="17"/>
  <c r="BI408" i="17"/>
  <c r="BH408" i="17"/>
  <c r="BG408" i="17"/>
  <c r="BF408" i="17"/>
  <c r="T408" i="17"/>
  <c r="R408" i="17"/>
  <c r="P408" i="17"/>
  <c r="BI405" i="17"/>
  <c r="BH405" i="17"/>
  <c r="BG405" i="17"/>
  <c r="BF405" i="17"/>
  <c r="T405" i="17"/>
  <c r="R405" i="17"/>
  <c r="P405" i="17"/>
  <c r="BI402" i="17"/>
  <c r="BH402" i="17"/>
  <c r="BG402" i="17"/>
  <c r="BF402" i="17"/>
  <c r="T402" i="17"/>
  <c r="R402" i="17"/>
  <c r="P402" i="17"/>
  <c r="BI399" i="17"/>
  <c r="BH399" i="17"/>
  <c r="BG399" i="17"/>
  <c r="BF399" i="17"/>
  <c r="T399" i="17"/>
  <c r="R399" i="17"/>
  <c r="P399" i="17"/>
  <c r="BI395" i="17"/>
  <c r="BH395" i="17"/>
  <c r="BG395" i="17"/>
  <c r="BF395" i="17"/>
  <c r="T395" i="17"/>
  <c r="R395" i="17"/>
  <c r="P395" i="17"/>
  <c r="BI392" i="17"/>
  <c r="BH392" i="17"/>
  <c r="BG392" i="17"/>
  <c r="BF392" i="17"/>
  <c r="T392" i="17"/>
  <c r="R392" i="17"/>
  <c r="P392" i="17"/>
  <c r="BI389" i="17"/>
  <c r="BH389" i="17"/>
  <c r="BG389" i="17"/>
  <c r="BF389" i="17"/>
  <c r="T389" i="17"/>
  <c r="R389" i="17"/>
  <c r="P389" i="17"/>
  <c r="BI387" i="17"/>
  <c r="BH387" i="17"/>
  <c r="BG387" i="17"/>
  <c r="BF387" i="17"/>
  <c r="T387" i="17"/>
  <c r="R387" i="17"/>
  <c r="P387" i="17"/>
  <c r="BI384" i="17"/>
  <c r="BH384" i="17"/>
  <c r="BG384" i="17"/>
  <c r="BF384" i="17"/>
  <c r="T384" i="17"/>
  <c r="R384" i="17"/>
  <c r="P384" i="17"/>
  <c r="BI382" i="17"/>
  <c r="BH382" i="17"/>
  <c r="BG382" i="17"/>
  <c r="BF382" i="17"/>
  <c r="T382" i="17"/>
  <c r="R382" i="17"/>
  <c r="P382" i="17"/>
  <c r="BI380" i="17"/>
  <c r="BH380" i="17"/>
  <c r="BG380" i="17"/>
  <c r="BF380" i="17"/>
  <c r="T380" i="17"/>
  <c r="R380" i="17"/>
  <c r="P380" i="17"/>
  <c r="BI377" i="17"/>
  <c r="BH377" i="17"/>
  <c r="BG377" i="17"/>
  <c r="BF377" i="17"/>
  <c r="T377" i="17"/>
  <c r="R377" i="17"/>
  <c r="P377" i="17"/>
  <c r="BI375" i="17"/>
  <c r="BH375" i="17"/>
  <c r="BG375" i="17"/>
  <c r="BF375" i="17"/>
  <c r="T375" i="17"/>
  <c r="R375" i="17"/>
  <c r="P375" i="17"/>
  <c r="BI372" i="17"/>
  <c r="BH372" i="17"/>
  <c r="BG372" i="17"/>
  <c r="BF372" i="17"/>
  <c r="T372" i="17"/>
  <c r="R372" i="17"/>
  <c r="P372" i="17"/>
  <c r="BI369" i="17"/>
  <c r="BH369" i="17"/>
  <c r="BG369" i="17"/>
  <c r="BF369" i="17"/>
  <c r="T369" i="17"/>
  <c r="R369" i="17"/>
  <c r="P369" i="17"/>
  <c r="BI366" i="17"/>
  <c r="BH366" i="17"/>
  <c r="BG366" i="17"/>
  <c r="BF366" i="17"/>
  <c r="T366" i="17"/>
  <c r="R366" i="17"/>
  <c r="P366" i="17"/>
  <c r="BI363" i="17"/>
  <c r="BH363" i="17"/>
  <c r="BG363" i="17"/>
  <c r="BF363" i="17"/>
  <c r="T363" i="17"/>
  <c r="R363" i="17"/>
  <c r="P363" i="17"/>
  <c r="BI360" i="17"/>
  <c r="BH360" i="17"/>
  <c r="BG360" i="17"/>
  <c r="BF360" i="17"/>
  <c r="T360" i="17"/>
  <c r="R360" i="17"/>
  <c r="P360" i="17"/>
  <c r="BI357" i="17"/>
  <c r="BH357" i="17"/>
  <c r="BG357" i="17"/>
  <c r="BF357" i="17"/>
  <c r="T357" i="17"/>
  <c r="R357" i="17"/>
  <c r="P357" i="17"/>
  <c r="BI354" i="17"/>
  <c r="BH354" i="17"/>
  <c r="BG354" i="17"/>
  <c r="BF354" i="17"/>
  <c r="T354" i="17"/>
  <c r="R354" i="17"/>
  <c r="P354" i="17"/>
  <c r="BI351" i="17"/>
  <c r="BH351" i="17"/>
  <c r="BG351" i="17"/>
  <c r="BF351" i="17"/>
  <c r="T351" i="17"/>
  <c r="R351" i="17"/>
  <c r="P351" i="17"/>
  <c r="BI348" i="17"/>
  <c r="BH348" i="17"/>
  <c r="BG348" i="17"/>
  <c r="BF348" i="17"/>
  <c r="T348" i="17"/>
  <c r="R348" i="17"/>
  <c r="P348" i="17"/>
  <c r="BI345" i="17"/>
  <c r="BH345" i="17"/>
  <c r="BG345" i="17"/>
  <c r="BF345" i="17"/>
  <c r="T345" i="17"/>
  <c r="R345" i="17"/>
  <c r="P345" i="17"/>
  <c r="BI342" i="17"/>
  <c r="BH342" i="17"/>
  <c r="BG342" i="17"/>
  <c r="BF342" i="17"/>
  <c r="T342" i="17"/>
  <c r="R342" i="17"/>
  <c r="P342" i="17"/>
  <c r="BI339" i="17"/>
  <c r="BH339" i="17"/>
  <c r="BG339" i="17"/>
  <c r="BF339" i="17"/>
  <c r="T339" i="17"/>
  <c r="R339" i="17"/>
  <c r="P339" i="17"/>
  <c r="BI337" i="17"/>
  <c r="BH337" i="17"/>
  <c r="BG337" i="17"/>
  <c r="BF337" i="17"/>
  <c r="T337" i="17"/>
  <c r="R337" i="17"/>
  <c r="P337" i="17"/>
  <c r="BI334" i="17"/>
  <c r="BH334" i="17"/>
  <c r="BG334" i="17"/>
  <c r="BF334" i="17"/>
  <c r="T334" i="17"/>
  <c r="R334" i="17"/>
  <c r="P334" i="17"/>
  <c r="BI332" i="17"/>
  <c r="BH332" i="17"/>
  <c r="BG332" i="17"/>
  <c r="BF332" i="17"/>
  <c r="T332" i="17"/>
  <c r="R332" i="17"/>
  <c r="P332" i="17"/>
  <c r="BI330" i="17"/>
  <c r="BH330" i="17"/>
  <c r="BG330" i="17"/>
  <c r="BF330" i="17"/>
  <c r="T330" i="17"/>
  <c r="R330" i="17"/>
  <c r="P330" i="17"/>
  <c r="BI327" i="17"/>
  <c r="BH327" i="17"/>
  <c r="BG327" i="17"/>
  <c r="BF327" i="17"/>
  <c r="T327" i="17"/>
  <c r="R327" i="17"/>
  <c r="P327" i="17"/>
  <c r="BI324" i="17"/>
  <c r="BH324" i="17"/>
  <c r="BG324" i="17"/>
  <c r="BF324" i="17"/>
  <c r="T324" i="17"/>
  <c r="R324" i="17"/>
  <c r="P324" i="17"/>
  <c r="BI321" i="17"/>
  <c r="BH321" i="17"/>
  <c r="BG321" i="17"/>
  <c r="BF321" i="17"/>
  <c r="T321" i="17"/>
  <c r="R321" i="17"/>
  <c r="P321" i="17"/>
  <c r="BI319" i="17"/>
  <c r="BH319" i="17"/>
  <c r="BG319" i="17"/>
  <c r="BF319" i="17"/>
  <c r="T319" i="17"/>
  <c r="R319" i="17"/>
  <c r="P319" i="17"/>
  <c r="BI317" i="17"/>
  <c r="BH317" i="17"/>
  <c r="BG317" i="17"/>
  <c r="BF317" i="17"/>
  <c r="T317" i="17"/>
  <c r="R317" i="17"/>
  <c r="P317" i="17"/>
  <c r="BI314" i="17"/>
  <c r="BH314" i="17"/>
  <c r="BG314" i="17"/>
  <c r="BF314" i="17"/>
  <c r="T314" i="17"/>
  <c r="R314" i="17"/>
  <c r="P314" i="17"/>
  <c r="BI311" i="17"/>
  <c r="BH311" i="17"/>
  <c r="BG311" i="17"/>
  <c r="BF311" i="17"/>
  <c r="T311" i="17"/>
  <c r="R311" i="17"/>
  <c r="P311" i="17"/>
  <c r="BI308" i="17"/>
  <c r="BH308" i="17"/>
  <c r="BG308" i="17"/>
  <c r="BF308" i="17"/>
  <c r="T308" i="17"/>
  <c r="R308" i="17"/>
  <c r="P308" i="17"/>
  <c r="BI305" i="17"/>
  <c r="BH305" i="17"/>
  <c r="BG305" i="17"/>
  <c r="BF305" i="17"/>
  <c r="T305" i="17"/>
  <c r="R305" i="17"/>
  <c r="P305" i="17"/>
  <c r="BI302" i="17"/>
  <c r="BH302" i="17"/>
  <c r="BG302" i="17"/>
  <c r="BF302" i="17"/>
  <c r="T302" i="17"/>
  <c r="R302" i="17"/>
  <c r="P302" i="17"/>
  <c r="BI299" i="17"/>
  <c r="BH299" i="17"/>
  <c r="BG299" i="17"/>
  <c r="BF299" i="17"/>
  <c r="T299" i="17"/>
  <c r="R299" i="17"/>
  <c r="P299" i="17"/>
  <c r="BI295" i="17"/>
  <c r="BH295" i="17"/>
  <c r="BG295" i="17"/>
  <c r="BF295" i="17"/>
  <c r="T295" i="17"/>
  <c r="T294" i="17"/>
  <c r="R295" i="17"/>
  <c r="R294" i="17"/>
  <c r="P295" i="17"/>
  <c r="P294" i="17"/>
  <c r="BI291" i="17"/>
  <c r="BH291" i="17"/>
  <c r="BG291" i="17"/>
  <c r="BF291" i="17"/>
  <c r="T291" i="17"/>
  <c r="R291" i="17"/>
  <c r="P291" i="17"/>
  <c r="BI288" i="17"/>
  <c r="BH288" i="17"/>
  <c r="BG288" i="17"/>
  <c r="BF288" i="17"/>
  <c r="T288" i="17"/>
  <c r="R288" i="17"/>
  <c r="P288" i="17"/>
  <c r="BI285" i="17"/>
  <c r="BH285" i="17"/>
  <c r="BG285" i="17"/>
  <c r="BF285" i="17"/>
  <c r="T285" i="17"/>
  <c r="R285" i="17"/>
  <c r="P285" i="17"/>
  <c r="BI282" i="17"/>
  <c r="BH282" i="17"/>
  <c r="BG282" i="17"/>
  <c r="BF282" i="17"/>
  <c r="T282" i="17"/>
  <c r="R282" i="17"/>
  <c r="P282" i="17"/>
  <c r="BI279" i="17"/>
  <c r="BH279" i="17"/>
  <c r="BG279" i="17"/>
  <c r="BF279" i="17"/>
  <c r="T279" i="17"/>
  <c r="R279" i="17"/>
  <c r="P279" i="17"/>
  <c r="BI276" i="17"/>
  <c r="BH276" i="17"/>
  <c r="BG276" i="17"/>
  <c r="BF276" i="17"/>
  <c r="T276" i="17"/>
  <c r="R276" i="17"/>
  <c r="P276" i="17"/>
  <c r="BI273" i="17"/>
  <c r="BH273" i="17"/>
  <c r="BG273" i="17"/>
  <c r="BF273" i="17"/>
  <c r="T273" i="17"/>
  <c r="R273" i="17"/>
  <c r="P273" i="17"/>
  <c r="BI270" i="17"/>
  <c r="BH270" i="17"/>
  <c r="BG270" i="17"/>
  <c r="BF270" i="17"/>
  <c r="T270" i="17"/>
  <c r="R270" i="17"/>
  <c r="P270" i="17"/>
  <c r="BI266" i="17"/>
  <c r="BH266" i="17"/>
  <c r="BG266" i="17"/>
  <c r="BF266" i="17"/>
  <c r="T266" i="17"/>
  <c r="R266" i="17"/>
  <c r="P266" i="17"/>
  <c r="BI263" i="17"/>
  <c r="BH263" i="17"/>
  <c r="BG263" i="17"/>
  <c r="BF263" i="17"/>
  <c r="T263" i="17"/>
  <c r="R263" i="17"/>
  <c r="P263" i="17"/>
  <c r="BI260" i="17"/>
  <c r="BH260" i="17"/>
  <c r="BG260" i="17"/>
  <c r="BF260" i="17"/>
  <c r="T260" i="17"/>
  <c r="R260" i="17"/>
  <c r="P260" i="17"/>
  <c r="BI256" i="17"/>
  <c r="BH256" i="17"/>
  <c r="BG256" i="17"/>
  <c r="BF256" i="17"/>
  <c r="T256" i="17"/>
  <c r="T255" i="17" s="1"/>
  <c r="R256" i="17"/>
  <c r="R255" i="17"/>
  <c r="P256" i="17"/>
  <c r="P255" i="17" s="1"/>
  <c r="BI252" i="17"/>
  <c r="BH252" i="17"/>
  <c r="BG252" i="17"/>
  <c r="BF252" i="17"/>
  <c r="T252" i="17"/>
  <c r="T251" i="17" s="1"/>
  <c r="R252" i="17"/>
  <c r="R251" i="17" s="1"/>
  <c r="P252" i="17"/>
  <c r="P251" i="17" s="1"/>
  <c r="BI247" i="17"/>
  <c r="BH247" i="17"/>
  <c r="BG247" i="17"/>
  <c r="BF247" i="17"/>
  <c r="T247" i="17"/>
  <c r="R247" i="17"/>
  <c r="P247" i="17"/>
  <c r="BI241" i="17"/>
  <c r="BH241" i="17"/>
  <c r="BG241" i="17"/>
  <c r="BF241" i="17"/>
  <c r="T241" i="17"/>
  <c r="R241" i="17"/>
  <c r="P241" i="17"/>
  <c r="BI238" i="17"/>
  <c r="BH238" i="17"/>
  <c r="BG238" i="17"/>
  <c r="BF238" i="17"/>
  <c r="T238" i="17"/>
  <c r="R238" i="17"/>
  <c r="P238" i="17"/>
  <c r="BI235" i="17"/>
  <c r="BH235" i="17"/>
  <c r="BG235" i="17"/>
  <c r="BF235" i="17"/>
  <c r="T235" i="17"/>
  <c r="R235" i="17"/>
  <c r="P235" i="17"/>
  <c r="BI232" i="17"/>
  <c r="BH232" i="17"/>
  <c r="BG232" i="17"/>
  <c r="BF232" i="17"/>
  <c r="T232" i="17"/>
  <c r="R232" i="17"/>
  <c r="P232" i="17"/>
  <c r="BI228" i="17"/>
  <c r="BH228" i="17"/>
  <c r="BG228" i="17"/>
  <c r="BF228" i="17"/>
  <c r="T228" i="17"/>
  <c r="R228" i="17"/>
  <c r="P228" i="17"/>
  <c r="BI225" i="17"/>
  <c r="BH225" i="17"/>
  <c r="BG225" i="17"/>
  <c r="BF225" i="17"/>
  <c r="T225" i="17"/>
  <c r="R225" i="17"/>
  <c r="P225" i="17"/>
  <c r="BI220" i="17"/>
  <c r="BH220" i="17"/>
  <c r="BG220" i="17"/>
  <c r="BF220" i="17"/>
  <c r="T220" i="17"/>
  <c r="R220" i="17"/>
  <c r="P220" i="17"/>
  <c r="BI216" i="17"/>
  <c r="BH216" i="17"/>
  <c r="BG216" i="17"/>
  <c r="BF216" i="17"/>
  <c r="T216" i="17"/>
  <c r="R216" i="17"/>
  <c r="P216" i="17"/>
  <c r="BI212" i="17"/>
  <c r="BH212" i="17"/>
  <c r="BG212" i="17"/>
  <c r="BF212" i="17"/>
  <c r="T212" i="17"/>
  <c r="R212" i="17"/>
  <c r="P212" i="17"/>
  <c r="BI208" i="17"/>
  <c r="BH208" i="17"/>
  <c r="BG208" i="17"/>
  <c r="BF208" i="17"/>
  <c r="T208" i="17"/>
  <c r="R208" i="17"/>
  <c r="P208" i="17"/>
  <c r="BI204" i="17"/>
  <c r="BH204" i="17"/>
  <c r="BG204" i="17"/>
  <c r="BF204" i="17"/>
  <c r="T204" i="17"/>
  <c r="R204" i="17"/>
  <c r="P204" i="17"/>
  <c r="BI200" i="17"/>
  <c r="BH200" i="17"/>
  <c r="BG200" i="17"/>
  <c r="BF200" i="17"/>
  <c r="T200" i="17"/>
  <c r="R200" i="17"/>
  <c r="P200" i="17"/>
  <c r="BI197" i="17"/>
  <c r="BH197" i="17"/>
  <c r="BG197" i="17"/>
  <c r="BF197" i="17"/>
  <c r="T197" i="17"/>
  <c r="R197" i="17"/>
  <c r="P197" i="17"/>
  <c r="BI194" i="17"/>
  <c r="BH194" i="17"/>
  <c r="BG194" i="17"/>
  <c r="BF194" i="17"/>
  <c r="T194" i="17"/>
  <c r="R194" i="17"/>
  <c r="P194" i="17"/>
  <c r="BI191" i="17"/>
  <c r="BH191" i="17"/>
  <c r="BG191" i="17"/>
  <c r="BF191" i="17"/>
  <c r="T191" i="17"/>
  <c r="R191" i="17"/>
  <c r="P191" i="17"/>
  <c r="BI188" i="17"/>
  <c r="BH188" i="17"/>
  <c r="BG188" i="17"/>
  <c r="BF188" i="17"/>
  <c r="T188" i="17"/>
  <c r="R188" i="17"/>
  <c r="P188" i="17"/>
  <c r="BI184" i="17"/>
  <c r="BH184" i="17"/>
  <c r="BG184" i="17"/>
  <c r="BF184" i="17"/>
  <c r="T184" i="17"/>
  <c r="R184" i="17"/>
  <c r="P184" i="17"/>
  <c r="BI181" i="17"/>
  <c r="BH181" i="17"/>
  <c r="BG181" i="17"/>
  <c r="BF181" i="17"/>
  <c r="T181" i="17"/>
  <c r="R181" i="17"/>
  <c r="P181" i="17"/>
  <c r="BI177" i="17"/>
  <c r="BH177" i="17"/>
  <c r="BG177" i="17"/>
  <c r="BF177" i="17"/>
  <c r="T177" i="17"/>
  <c r="R177" i="17"/>
  <c r="P177" i="17"/>
  <c r="BI173" i="17"/>
  <c r="BH173" i="17"/>
  <c r="BG173" i="17"/>
  <c r="BF173" i="17"/>
  <c r="T173" i="17"/>
  <c r="R173" i="17"/>
  <c r="P173" i="17"/>
  <c r="BI169" i="17"/>
  <c r="BH169" i="17"/>
  <c r="BG169" i="17"/>
  <c r="BF169" i="17"/>
  <c r="T169" i="17"/>
  <c r="R169" i="17"/>
  <c r="P169" i="17"/>
  <c r="BI165" i="17"/>
  <c r="BH165" i="17"/>
  <c r="BG165" i="17"/>
  <c r="BF165" i="17"/>
  <c r="T165" i="17"/>
  <c r="R165" i="17"/>
  <c r="P165" i="17"/>
  <c r="BI162" i="17"/>
  <c r="BH162" i="17"/>
  <c r="BG162" i="17"/>
  <c r="BF162" i="17"/>
  <c r="T162" i="17"/>
  <c r="R162" i="17"/>
  <c r="P162" i="17"/>
  <c r="BI159" i="17"/>
  <c r="BH159" i="17"/>
  <c r="BG159" i="17"/>
  <c r="BF159" i="17"/>
  <c r="T159" i="17"/>
  <c r="R159" i="17"/>
  <c r="P159" i="17"/>
  <c r="BI156" i="17"/>
  <c r="BH156" i="17"/>
  <c r="BG156" i="17"/>
  <c r="BF156" i="17"/>
  <c r="T156" i="17"/>
  <c r="R156" i="17"/>
  <c r="P156" i="17"/>
  <c r="BI152" i="17"/>
  <c r="BH152" i="17"/>
  <c r="BG152" i="17"/>
  <c r="BF152" i="17"/>
  <c r="T152" i="17"/>
  <c r="R152" i="17"/>
  <c r="P152" i="17"/>
  <c r="BI149" i="17"/>
  <c r="BH149" i="17"/>
  <c r="BG149" i="17"/>
  <c r="BF149" i="17"/>
  <c r="T149" i="17"/>
  <c r="R149" i="17"/>
  <c r="P149" i="17"/>
  <c r="BI146" i="17"/>
  <c r="BH146" i="17"/>
  <c r="BG146" i="17"/>
  <c r="BF146" i="17"/>
  <c r="T146" i="17"/>
  <c r="R146" i="17"/>
  <c r="P146" i="17"/>
  <c r="BI143" i="17"/>
  <c r="BH143" i="17"/>
  <c r="BG143" i="17"/>
  <c r="BF143" i="17"/>
  <c r="T143" i="17"/>
  <c r="R143" i="17"/>
  <c r="P143" i="17"/>
  <c r="BI140" i="17"/>
  <c r="BH140" i="17"/>
  <c r="BG140" i="17"/>
  <c r="BF140" i="17"/>
  <c r="T140" i="17"/>
  <c r="R140" i="17"/>
  <c r="P140" i="17"/>
  <c r="BI137" i="17"/>
  <c r="BH137" i="17"/>
  <c r="BG137" i="17"/>
  <c r="BF137" i="17"/>
  <c r="T137" i="17"/>
  <c r="R137" i="17"/>
  <c r="P137" i="17"/>
  <c r="BI134" i="17"/>
  <c r="BH134" i="17"/>
  <c r="BG134" i="17"/>
  <c r="BF134" i="17"/>
  <c r="T134" i="17"/>
  <c r="R134" i="17"/>
  <c r="P134" i="17"/>
  <c r="J128" i="17"/>
  <c r="J127" i="17"/>
  <c r="F127" i="17"/>
  <c r="F125" i="17"/>
  <c r="E123" i="17"/>
  <c r="J91" i="17"/>
  <c r="J90" i="17"/>
  <c r="F90" i="17"/>
  <c r="F88" i="17"/>
  <c r="E86" i="17"/>
  <c r="J18" i="17"/>
  <c r="E18" i="17"/>
  <c r="F91" i="17"/>
  <c r="J17" i="17"/>
  <c r="J12" i="17"/>
  <c r="J88" i="17"/>
  <c r="E7" i="17"/>
  <c r="E121" i="17"/>
  <c r="J37" i="16"/>
  <c r="J36" i="16"/>
  <c r="AY109" i="1" s="1"/>
  <c r="J35" i="16"/>
  <c r="AX109" i="1" s="1"/>
  <c r="BI434" i="16"/>
  <c r="BH434" i="16"/>
  <c r="BG434" i="16"/>
  <c r="BF434" i="16"/>
  <c r="T434" i="16"/>
  <c r="R434" i="16"/>
  <c r="P434" i="16"/>
  <c r="BI430" i="16"/>
  <c r="BH430" i="16"/>
  <c r="BG430" i="16"/>
  <c r="BF430" i="16"/>
  <c r="T430" i="16"/>
  <c r="R430" i="16"/>
  <c r="P430" i="16"/>
  <c r="BI425" i="16"/>
  <c r="BH425" i="16"/>
  <c r="BG425" i="16"/>
  <c r="BF425" i="16"/>
  <c r="T425" i="16"/>
  <c r="R425" i="16"/>
  <c r="P425" i="16"/>
  <c r="BI422" i="16"/>
  <c r="BH422" i="16"/>
  <c r="BG422" i="16"/>
  <c r="BF422" i="16"/>
  <c r="T422" i="16"/>
  <c r="R422" i="16"/>
  <c r="P422" i="16"/>
  <c r="BI418" i="16"/>
  <c r="BH418" i="16"/>
  <c r="BG418" i="16"/>
  <c r="BF418" i="16"/>
  <c r="T418" i="16"/>
  <c r="R418" i="16"/>
  <c r="P418" i="16"/>
  <c r="BI415" i="16"/>
  <c r="BH415" i="16"/>
  <c r="BG415" i="16"/>
  <c r="BF415" i="16"/>
  <c r="T415" i="16"/>
  <c r="R415" i="16"/>
  <c r="P415" i="16"/>
  <c r="BI412" i="16"/>
  <c r="BH412" i="16"/>
  <c r="BG412" i="16"/>
  <c r="BF412" i="16"/>
  <c r="T412" i="16"/>
  <c r="R412" i="16"/>
  <c r="P412" i="16"/>
  <c r="BI408" i="16"/>
  <c r="BH408" i="16"/>
  <c r="BG408" i="16"/>
  <c r="BF408" i="16"/>
  <c r="T408" i="16"/>
  <c r="R408" i="16"/>
  <c r="P408" i="16"/>
  <c r="BI405" i="16"/>
  <c r="BH405" i="16"/>
  <c r="BG405" i="16"/>
  <c r="BF405" i="16"/>
  <c r="T405" i="16"/>
  <c r="R405" i="16"/>
  <c r="P405" i="16"/>
  <c r="BI401" i="16"/>
  <c r="BH401" i="16"/>
  <c r="BG401" i="16"/>
  <c r="BF401" i="16"/>
  <c r="T401" i="16"/>
  <c r="R401" i="16"/>
  <c r="P401" i="16"/>
  <c r="BI397" i="16"/>
  <c r="BH397" i="16"/>
  <c r="BG397" i="16"/>
  <c r="BF397" i="16"/>
  <c r="T397" i="16"/>
  <c r="R397" i="16"/>
  <c r="P397" i="16"/>
  <c r="BI394" i="16"/>
  <c r="BH394" i="16"/>
  <c r="BG394" i="16"/>
  <c r="BF394" i="16"/>
  <c r="T394" i="16"/>
  <c r="R394" i="16"/>
  <c r="P394" i="16"/>
  <c r="BI391" i="16"/>
  <c r="BH391" i="16"/>
  <c r="BG391" i="16"/>
  <c r="BF391" i="16"/>
  <c r="T391" i="16"/>
  <c r="R391" i="16"/>
  <c r="P391" i="16"/>
  <c r="BI388" i="16"/>
  <c r="BH388" i="16"/>
  <c r="BG388" i="16"/>
  <c r="BF388" i="16"/>
  <c r="T388" i="16"/>
  <c r="R388" i="16"/>
  <c r="P388" i="16"/>
  <c r="BI385" i="16"/>
  <c r="BH385" i="16"/>
  <c r="BG385" i="16"/>
  <c r="BF385" i="16"/>
  <c r="T385" i="16"/>
  <c r="R385" i="16"/>
  <c r="P385" i="16"/>
  <c r="BI383" i="16"/>
  <c r="BH383" i="16"/>
  <c r="BG383" i="16"/>
  <c r="BF383" i="16"/>
  <c r="T383" i="16"/>
  <c r="R383" i="16"/>
  <c r="P383" i="16"/>
  <c r="BI380" i="16"/>
  <c r="BH380" i="16"/>
  <c r="BG380" i="16"/>
  <c r="BF380" i="16"/>
  <c r="T380" i="16"/>
  <c r="R380" i="16"/>
  <c r="P380" i="16"/>
  <c r="BI377" i="16"/>
  <c r="BH377" i="16"/>
  <c r="BG377" i="16"/>
  <c r="BF377" i="16"/>
  <c r="T377" i="16"/>
  <c r="R377" i="16"/>
  <c r="P377" i="16"/>
  <c r="BI374" i="16"/>
  <c r="BH374" i="16"/>
  <c r="BG374" i="16"/>
  <c r="BF374" i="16"/>
  <c r="T374" i="16"/>
  <c r="R374" i="16"/>
  <c r="P374" i="16"/>
  <c r="BI371" i="16"/>
  <c r="BH371" i="16"/>
  <c r="BG371" i="16"/>
  <c r="BF371" i="16"/>
  <c r="T371" i="16"/>
  <c r="R371" i="16"/>
  <c r="P371" i="16"/>
  <c r="BI369" i="16"/>
  <c r="BH369" i="16"/>
  <c r="BG369" i="16"/>
  <c r="BF369" i="16"/>
  <c r="T369" i="16"/>
  <c r="R369" i="16"/>
  <c r="P369" i="16"/>
  <c r="BI367" i="16"/>
  <c r="BH367" i="16"/>
  <c r="BG367" i="16"/>
  <c r="BF367" i="16"/>
  <c r="T367" i="16"/>
  <c r="R367" i="16"/>
  <c r="P367" i="16"/>
  <c r="BI364" i="16"/>
  <c r="BH364" i="16"/>
  <c r="BG364" i="16"/>
  <c r="BF364" i="16"/>
  <c r="T364" i="16"/>
  <c r="R364" i="16"/>
  <c r="P364" i="16"/>
  <c r="BI361" i="16"/>
  <c r="BH361" i="16"/>
  <c r="BG361" i="16"/>
  <c r="BF361" i="16"/>
  <c r="T361" i="16"/>
  <c r="R361" i="16"/>
  <c r="P361" i="16"/>
  <c r="BI358" i="16"/>
  <c r="BH358" i="16"/>
  <c r="BG358" i="16"/>
  <c r="BF358" i="16"/>
  <c r="T358" i="16"/>
  <c r="R358" i="16"/>
  <c r="P358" i="16"/>
  <c r="BI355" i="16"/>
  <c r="BH355" i="16"/>
  <c r="BG355" i="16"/>
  <c r="BF355" i="16"/>
  <c r="T355" i="16"/>
  <c r="R355" i="16"/>
  <c r="P355" i="16"/>
  <c r="BI353" i="16"/>
  <c r="BH353" i="16"/>
  <c r="BG353" i="16"/>
  <c r="BF353" i="16"/>
  <c r="T353" i="16"/>
  <c r="R353" i="16"/>
  <c r="P353" i="16"/>
  <c r="BI350" i="16"/>
  <c r="BH350" i="16"/>
  <c r="BG350" i="16"/>
  <c r="BF350" i="16"/>
  <c r="T350" i="16"/>
  <c r="R350" i="16"/>
  <c r="P350" i="16"/>
  <c r="BI347" i="16"/>
  <c r="BH347" i="16"/>
  <c r="BG347" i="16"/>
  <c r="BF347" i="16"/>
  <c r="T347" i="16"/>
  <c r="R347" i="16"/>
  <c r="P347" i="16"/>
  <c r="BI345" i="16"/>
  <c r="BH345" i="16"/>
  <c r="BG345" i="16"/>
  <c r="BF345" i="16"/>
  <c r="T345" i="16"/>
  <c r="R345" i="16"/>
  <c r="P345" i="16"/>
  <c r="BI342" i="16"/>
  <c r="BH342" i="16"/>
  <c r="BG342" i="16"/>
  <c r="BF342" i="16"/>
  <c r="T342" i="16"/>
  <c r="R342" i="16"/>
  <c r="P342" i="16"/>
  <c r="BI339" i="16"/>
  <c r="BH339" i="16"/>
  <c r="BG339" i="16"/>
  <c r="BF339" i="16"/>
  <c r="T339" i="16"/>
  <c r="R339" i="16"/>
  <c r="P339" i="16"/>
  <c r="BI336" i="16"/>
  <c r="BH336" i="16"/>
  <c r="BG336" i="16"/>
  <c r="BF336" i="16"/>
  <c r="T336" i="16"/>
  <c r="R336" i="16"/>
  <c r="P336" i="16"/>
  <c r="BI333" i="16"/>
  <c r="BH333" i="16"/>
  <c r="BG333" i="16"/>
  <c r="BF333" i="16"/>
  <c r="T333" i="16"/>
  <c r="R333" i="16"/>
  <c r="P333" i="16"/>
  <c r="BI330" i="16"/>
  <c r="BH330" i="16"/>
  <c r="BG330" i="16"/>
  <c r="BF330" i="16"/>
  <c r="T330" i="16"/>
  <c r="R330" i="16"/>
  <c r="P330" i="16"/>
  <c r="BI327" i="16"/>
  <c r="BH327" i="16"/>
  <c r="BG327" i="16"/>
  <c r="BF327" i="16"/>
  <c r="T327" i="16"/>
  <c r="R327" i="16"/>
  <c r="P327" i="16"/>
  <c r="BI324" i="16"/>
  <c r="BH324" i="16"/>
  <c r="BG324" i="16"/>
  <c r="BF324" i="16"/>
  <c r="T324" i="16"/>
  <c r="R324" i="16"/>
  <c r="P324" i="16"/>
  <c r="BI322" i="16"/>
  <c r="BH322" i="16"/>
  <c r="BG322" i="16"/>
  <c r="BF322" i="16"/>
  <c r="T322" i="16"/>
  <c r="R322" i="16"/>
  <c r="P322" i="16"/>
  <c r="BI319" i="16"/>
  <c r="BH319" i="16"/>
  <c r="BG319" i="16"/>
  <c r="BF319" i="16"/>
  <c r="T319" i="16"/>
  <c r="R319" i="16"/>
  <c r="P319" i="16"/>
  <c r="BI317" i="16"/>
  <c r="BH317" i="16"/>
  <c r="BG317" i="16"/>
  <c r="BF317" i="16"/>
  <c r="T317" i="16"/>
  <c r="R317" i="16"/>
  <c r="P317" i="16"/>
  <c r="BI314" i="16"/>
  <c r="BH314" i="16"/>
  <c r="BG314" i="16"/>
  <c r="BF314" i="16"/>
  <c r="T314" i="16"/>
  <c r="R314" i="16"/>
  <c r="P314" i="16"/>
  <c r="BI311" i="16"/>
  <c r="BH311" i="16"/>
  <c r="BG311" i="16"/>
  <c r="BF311" i="16"/>
  <c r="T311" i="16"/>
  <c r="R311" i="16"/>
  <c r="P311" i="16"/>
  <c r="BI308" i="16"/>
  <c r="BH308" i="16"/>
  <c r="BG308" i="16"/>
  <c r="BF308" i="16"/>
  <c r="T308" i="16"/>
  <c r="R308" i="16"/>
  <c r="P308" i="16"/>
  <c r="BI305" i="16"/>
  <c r="BH305" i="16"/>
  <c r="BG305" i="16"/>
  <c r="BF305" i="16"/>
  <c r="T305" i="16"/>
  <c r="R305" i="16"/>
  <c r="P305" i="16"/>
  <c r="BI302" i="16"/>
  <c r="BH302" i="16"/>
  <c r="BG302" i="16"/>
  <c r="BF302" i="16"/>
  <c r="T302" i="16"/>
  <c r="R302" i="16"/>
  <c r="P302" i="16"/>
  <c r="BI300" i="16"/>
  <c r="BH300" i="16"/>
  <c r="BG300" i="16"/>
  <c r="BF300" i="16"/>
  <c r="T300" i="16"/>
  <c r="R300" i="16"/>
  <c r="P300" i="16"/>
  <c r="BI298" i="16"/>
  <c r="BH298" i="16"/>
  <c r="BG298" i="16"/>
  <c r="BF298" i="16"/>
  <c r="T298" i="16"/>
  <c r="R298" i="16"/>
  <c r="P298" i="16"/>
  <c r="BI296" i="16"/>
  <c r="BH296" i="16"/>
  <c r="BG296" i="16"/>
  <c r="BF296" i="16"/>
  <c r="T296" i="16"/>
  <c r="R296" i="16"/>
  <c r="P296" i="16"/>
  <c r="BI293" i="16"/>
  <c r="BH293" i="16"/>
  <c r="BG293" i="16"/>
  <c r="BF293" i="16"/>
  <c r="T293" i="16"/>
  <c r="R293" i="16"/>
  <c r="P293" i="16"/>
  <c r="BI291" i="16"/>
  <c r="BH291" i="16"/>
  <c r="BG291" i="16"/>
  <c r="BF291" i="16"/>
  <c r="T291" i="16"/>
  <c r="R291" i="16"/>
  <c r="P291" i="16"/>
  <c r="BI288" i="16"/>
  <c r="BH288" i="16"/>
  <c r="BG288" i="16"/>
  <c r="BF288" i="16"/>
  <c r="T288" i="16"/>
  <c r="R288" i="16"/>
  <c r="P288" i="16"/>
  <c r="BI286" i="16"/>
  <c r="BH286" i="16"/>
  <c r="BG286" i="16"/>
  <c r="BF286" i="16"/>
  <c r="T286" i="16"/>
  <c r="R286" i="16"/>
  <c r="P286" i="16"/>
  <c r="BI284" i="16"/>
  <c r="BH284" i="16"/>
  <c r="BG284" i="16"/>
  <c r="BF284" i="16"/>
  <c r="T284" i="16"/>
  <c r="R284" i="16"/>
  <c r="P284" i="16"/>
  <c r="BI282" i="16"/>
  <c r="BH282" i="16"/>
  <c r="BG282" i="16"/>
  <c r="BF282" i="16"/>
  <c r="T282" i="16"/>
  <c r="R282" i="16"/>
  <c r="P282" i="16"/>
  <c r="BI280" i="16"/>
  <c r="BH280" i="16"/>
  <c r="BG280" i="16"/>
  <c r="BF280" i="16"/>
  <c r="T280" i="16"/>
  <c r="R280" i="16"/>
  <c r="P280" i="16"/>
  <c r="BI277" i="16"/>
  <c r="BH277" i="16"/>
  <c r="BG277" i="16"/>
  <c r="BF277" i="16"/>
  <c r="T277" i="16"/>
  <c r="R277" i="16"/>
  <c r="P277" i="16"/>
  <c r="BI274" i="16"/>
  <c r="BH274" i="16"/>
  <c r="BG274" i="16"/>
  <c r="BF274" i="16"/>
  <c r="T274" i="16"/>
  <c r="R274" i="16"/>
  <c r="P274" i="16"/>
  <c r="BI270" i="16"/>
  <c r="BH270" i="16"/>
  <c r="BG270" i="16"/>
  <c r="BF270" i="16"/>
  <c r="T270" i="16"/>
  <c r="T269" i="16"/>
  <c r="R270" i="16"/>
  <c r="R269" i="16" s="1"/>
  <c r="P270" i="16"/>
  <c r="P269" i="16"/>
  <c r="BI266" i="16"/>
  <c r="BH266" i="16"/>
  <c r="BG266" i="16"/>
  <c r="BF266" i="16"/>
  <c r="T266" i="16"/>
  <c r="R266" i="16"/>
  <c r="P266" i="16"/>
  <c r="BI263" i="16"/>
  <c r="BH263" i="16"/>
  <c r="BG263" i="16"/>
  <c r="BF263" i="16"/>
  <c r="T263" i="16"/>
  <c r="R263" i="16"/>
  <c r="P263" i="16"/>
  <c r="BI260" i="16"/>
  <c r="BH260" i="16"/>
  <c r="BG260" i="16"/>
  <c r="BF260" i="16"/>
  <c r="T260" i="16"/>
  <c r="R260" i="16"/>
  <c r="P260" i="16"/>
  <c r="BI257" i="16"/>
  <c r="BH257" i="16"/>
  <c r="BG257" i="16"/>
  <c r="BF257" i="16"/>
  <c r="T257" i="16"/>
  <c r="R257" i="16"/>
  <c r="P257" i="16"/>
  <c r="BI254" i="16"/>
  <c r="BH254" i="16"/>
  <c r="BG254" i="16"/>
  <c r="BF254" i="16"/>
  <c r="T254" i="16"/>
  <c r="R254" i="16"/>
  <c r="P254" i="16"/>
  <c r="BI251" i="16"/>
  <c r="BH251" i="16"/>
  <c r="BG251" i="16"/>
  <c r="BF251" i="16"/>
  <c r="T251" i="16"/>
  <c r="R251" i="16"/>
  <c r="P251" i="16"/>
  <c r="BI247" i="16"/>
  <c r="BH247" i="16"/>
  <c r="BG247" i="16"/>
  <c r="BF247" i="16"/>
  <c r="T247" i="16"/>
  <c r="R247" i="16"/>
  <c r="P247" i="16"/>
  <c r="BI244" i="16"/>
  <c r="BH244" i="16"/>
  <c r="BG244" i="16"/>
  <c r="BF244" i="16"/>
  <c r="T244" i="16"/>
  <c r="R244" i="16"/>
  <c r="P244" i="16"/>
  <c r="BI241" i="16"/>
  <c r="BH241" i="16"/>
  <c r="BG241" i="16"/>
  <c r="BF241" i="16"/>
  <c r="T241" i="16"/>
  <c r="R241" i="16"/>
  <c r="P241" i="16"/>
  <c r="BI237" i="16"/>
  <c r="BH237" i="16"/>
  <c r="BG237" i="16"/>
  <c r="BF237" i="16"/>
  <c r="T237" i="16"/>
  <c r="R237" i="16"/>
  <c r="P237" i="16"/>
  <c r="BI234" i="16"/>
  <c r="BH234" i="16"/>
  <c r="BG234" i="16"/>
  <c r="BF234" i="16"/>
  <c r="T234" i="16"/>
  <c r="R234" i="16"/>
  <c r="P234" i="16"/>
  <c r="BI230" i="16"/>
  <c r="BH230" i="16"/>
  <c r="BG230" i="16"/>
  <c r="BF230" i="16"/>
  <c r="T230" i="16"/>
  <c r="R230" i="16"/>
  <c r="P230" i="16"/>
  <c r="BI226" i="16"/>
  <c r="BH226" i="16"/>
  <c r="BG226" i="16"/>
  <c r="BF226" i="16"/>
  <c r="T226" i="16"/>
  <c r="R226" i="16"/>
  <c r="P226" i="16"/>
  <c r="BI220" i="16"/>
  <c r="BH220" i="16"/>
  <c r="BG220" i="16"/>
  <c r="BF220" i="16"/>
  <c r="T220" i="16"/>
  <c r="R220" i="16"/>
  <c r="P220" i="16"/>
  <c r="BI217" i="16"/>
  <c r="BH217" i="16"/>
  <c r="BG217" i="16"/>
  <c r="BF217" i="16"/>
  <c r="T217" i="16"/>
  <c r="R217" i="16"/>
  <c r="P217" i="16"/>
  <c r="BI214" i="16"/>
  <c r="BH214" i="16"/>
  <c r="BG214" i="16"/>
  <c r="BF214" i="16"/>
  <c r="T214" i="16"/>
  <c r="R214" i="16"/>
  <c r="P214" i="16"/>
  <c r="BI211" i="16"/>
  <c r="BH211" i="16"/>
  <c r="BG211" i="16"/>
  <c r="BF211" i="16"/>
  <c r="T211" i="16"/>
  <c r="R211" i="16"/>
  <c r="P211" i="16"/>
  <c r="BI207" i="16"/>
  <c r="BH207" i="16"/>
  <c r="BG207" i="16"/>
  <c r="BF207" i="16"/>
  <c r="T207" i="16"/>
  <c r="R207" i="16"/>
  <c r="P207" i="16"/>
  <c r="BI204" i="16"/>
  <c r="BH204" i="16"/>
  <c r="BG204" i="16"/>
  <c r="BF204" i="16"/>
  <c r="T204" i="16"/>
  <c r="R204" i="16"/>
  <c r="P204" i="16"/>
  <c r="BI200" i="16"/>
  <c r="BH200" i="16"/>
  <c r="BG200" i="16"/>
  <c r="BF200" i="16"/>
  <c r="T200" i="16"/>
  <c r="R200" i="16"/>
  <c r="P200" i="16"/>
  <c r="BI196" i="16"/>
  <c r="BH196" i="16"/>
  <c r="BG196" i="16"/>
  <c r="BF196" i="16"/>
  <c r="T196" i="16"/>
  <c r="R196" i="16"/>
  <c r="P196" i="16"/>
  <c r="BI192" i="16"/>
  <c r="BH192" i="16"/>
  <c r="BG192" i="16"/>
  <c r="BF192" i="16"/>
  <c r="T192" i="16"/>
  <c r="R192" i="16"/>
  <c r="P192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2" i="16"/>
  <c r="BH172" i="16"/>
  <c r="BG172" i="16"/>
  <c r="BF172" i="16"/>
  <c r="T172" i="16"/>
  <c r="R172" i="16"/>
  <c r="P172" i="16"/>
  <c r="BI169" i="16"/>
  <c r="BH169" i="16"/>
  <c r="BG169" i="16"/>
  <c r="BF169" i="16"/>
  <c r="T169" i="16"/>
  <c r="R169" i="16"/>
  <c r="P169" i="16"/>
  <c r="BI165" i="16"/>
  <c r="BH165" i="16"/>
  <c r="BG165" i="16"/>
  <c r="BF165" i="16"/>
  <c r="T165" i="16"/>
  <c r="R165" i="16"/>
  <c r="P165" i="16"/>
  <c r="BI161" i="16"/>
  <c r="BH161" i="16"/>
  <c r="BG161" i="16"/>
  <c r="BF161" i="16"/>
  <c r="T161" i="16"/>
  <c r="R161" i="16"/>
  <c r="P161" i="16"/>
  <c r="BI157" i="16"/>
  <c r="BH157" i="16"/>
  <c r="BG157" i="16"/>
  <c r="BF157" i="16"/>
  <c r="T157" i="16"/>
  <c r="R157" i="16"/>
  <c r="P157" i="16"/>
  <c r="BI153" i="16"/>
  <c r="BH153" i="16"/>
  <c r="BG153" i="16"/>
  <c r="BF153" i="16"/>
  <c r="T153" i="16"/>
  <c r="R153" i="16"/>
  <c r="P153" i="16"/>
  <c r="BI150" i="16"/>
  <c r="BH150" i="16"/>
  <c r="BG150" i="16"/>
  <c r="BF150" i="16"/>
  <c r="T150" i="16"/>
  <c r="R150" i="16"/>
  <c r="P150" i="16"/>
  <c r="BI147" i="16"/>
  <c r="BH147" i="16"/>
  <c r="BG147" i="16"/>
  <c r="BF147" i="16"/>
  <c r="T147" i="16"/>
  <c r="R147" i="16"/>
  <c r="P147" i="16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7" i="16"/>
  <c r="BH137" i="16"/>
  <c r="BG137" i="16"/>
  <c r="BF137" i="16"/>
  <c r="T137" i="16"/>
  <c r="R137" i="16"/>
  <c r="P137" i="16"/>
  <c r="BI134" i="16"/>
  <c r="BH134" i="16"/>
  <c r="BG134" i="16"/>
  <c r="BF134" i="16"/>
  <c r="T134" i="16"/>
  <c r="R134" i="16"/>
  <c r="P134" i="16"/>
  <c r="BI131" i="16"/>
  <c r="BH131" i="16"/>
  <c r="BG131" i="16"/>
  <c r="BF131" i="16"/>
  <c r="T131" i="16"/>
  <c r="R131" i="16"/>
  <c r="P131" i="16"/>
  <c r="BI128" i="16"/>
  <c r="BH128" i="16"/>
  <c r="BG128" i="16"/>
  <c r="BF128" i="16"/>
  <c r="T128" i="16"/>
  <c r="R128" i="16"/>
  <c r="P128" i="16"/>
  <c r="J122" i="16"/>
  <c r="J121" i="16"/>
  <c r="F121" i="16"/>
  <c r="F119" i="16"/>
  <c r="E117" i="16"/>
  <c r="J91" i="16"/>
  <c r="J90" i="16"/>
  <c r="F90" i="16"/>
  <c r="F88" i="16"/>
  <c r="E86" i="16"/>
  <c r="J18" i="16"/>
  <c r="E18" i="16"/>
  <c r="F122" i="16"/>
  <c r="J17" i="16"/>
  <c r="J12" i="16"/>
  <c r="J88" i="16" s="1"/>
  <c r="E7" i="16"/>
  <c r="E84" i="16" s="1"/>
  <c r="J37" i="15"/>
  <c r="J36" i="15"/>
  <c r="AY108" i="1"/>
  <c r="J35" i="15"/>
  <c r="AX108" i="1"/>
  <c r="BI357" i="15"/>
  <c r="BH357" i="15"/>
  <c r="BG357" i="15"/>
  <c r="BF357" i="15"/>
  <c r="T357" i="15"/>
  <c r="R357" i="15"/>
  <c r="P357" i="15"/>
  <c r="BI353" i="15"/>
  <c r="BH353" i="15"/>
  <c r="BG353" i="15"/>
  <c r="BF353" i="15"/>
  <c r="T353" i="15"/>
  <c r="R353" i="15"/>
  <c r="P353" i="15"/>
  <c r="BI349" i="15"/>
  <c r="BH349" i="15"/>
  <c r="BG349" i="15"/>
  <c r="BF349" i="15"/>
  <c r="T349" i="15"/>
  <c r="T348" i="15" s="1"/>
  <c r="R349" i="15"/>
  <c r="R348" i="15"/>
  <c r="P349" i="15"/>
  <c r="P348" i="15" s="1"/>
  <c r="BI344" i="15"/>
  <c r="BH344" i="15"/>
  <c r="BG344" i="15"/>
  <c r="BF344" i="15"/>
  <c r="T344" i="15"/>
  <c r="T343" i="15"/>
  <c r="T342" i="15" s="1"/>
  <c r="R344" i="15"/>
  <c r="R343" i="15" s="1"/>
  <c r="R342" i="15" s="1"/>
  <c r="P344" i="15"/>
  <c r="P343" i="15" s="1"/>
  <c r="P342" i="15" s="1"/>
  <c r="BI339" i="15"/>
  <c r="BH339" i="15"/>
  <c r="BG339" i="15"/>
  <c r="BF339" i="15"/>
  <c r="T339" i="15"/>
  <c r="R339" i="15"/>
  <c r="P339" i="15"/>
  <c r="BI336" i="15"/>
  <c r="BH336" i="15"/>
  <c r="BG336" i="15"/>
  <c r="BF336" i="15"/>
  <c r="T336" i="15"/>
  <c r="R336" i="15"/>
  <c r="P336" i="15"/>
  <c r="BI332" i="15"/>
  <c r="BH332" i="15"/>
  <c r="BG332" i="15"/>
  <c r="BF332" i="15"/>
  <c r="T332" i="15"/>
  <c r="R332" i="15"/>
  <c r="P332" i="15"/>
  <c r="BI329" i="15"/>
  <c r="BH329" i="15"/>
  <c r="BG329" i="15"/>
  <c r="BF329" i="15"/>
  <c r="T329" i="15"/>
  <c r="R329" i="15"/>
  <c r="P329" i="15"/>
  <c r="BI325" i="15"/>
  <c r="BH325" i="15"/>
  <c r="BG325" i="15"/>
  <c r="BF325" i="15"/>
  <c r="T325" i="15"/>
  <c r="R325" i="15"/>
  <c r="P325" i="15"/>
  <c r="BI322" i="15"/>
  <c r="BH322" i="15"/>
  <c r="BG322" i="15"/>
  <c r="BF322" i="15"/>
  <c r="T322" i="15"/>
  <c r="R322" i="15"/>
  <c r="P322" i="15"/>
  <c r="BI319" i="15"/>
  <c r="BH319" i="15"/>
  <c r="BG319" i="15"/>
  <c r="BF319" i="15"/>
  <c r="T319" i="15"/>
  <c r="R319" i="15"/>
  <c r="P319" i="15"/>
  <c r="BI316" i="15"/>
  <c r="BH316" i="15"/>
  <c r="BG316" i="15"/>
  <c r="BF316" i="15"/>
  <c r="T316" i="15"/>
  <c r="R316" i="15"/>
  <c r="P316" i="15"/>
  <c r="BI313" i="15"/>
  <c r="BH313" i="15"/>
  <c r="BG313" i="15"/>
  <c r="BF313" i="15"/>
  <c r="T313" i="15"/>
  <c r="R313" i="15"/>
  <c r="P313" i="15"/>
  <c r="BI310" i="15"/>
  <c r="BH310" i="15"/>
  <c r="BG310" i="15"/>
  <c r="BF310" i="15"/>
  <c r="T310" i="15"/>
  <c r="R310" i="15"/>
  <c r="P310" i="15"/>
  <c r="BI307" i="15"/>
  <c r="BH307" i="15"/>
  <c r="BG307" i="15"/>
  <c r="BF307" i="15"/>
  <c r="T307" i="15"/>
  <c r="R307" i="15"/>
  <c r="P307" i="15"/>
  <c r="BI304" i="15"/>
  <c r="BH304" i="15"/>
  <c r="BG304" i="15"/>
  <c r="BF304" i="15"/>
  <c r="T304" i="15"/>
  <c r="R304" i="15"/>
  <c r="P304" i="15"/>
  <c r="BI301" i="15"/>
  <c r="BH301" i="15"/>
  <c r="BG301" i="15"/>
  <c r="BF301" i="15"/>
  <c r="T301" i="15"/>
  <c r="R301" i="15"/>
  <c r="P301" i="15"/>
  <c r="BI298" i="15"/>
  <c r="BH298" i="15"/>
  <c r="BG298" i="15"/>
  <c r="BF298" i="15"/>
  <c r="T298" i="15"/>
  <c r="R298" i="15"/>
  <c r="P298" i="15"/>
  <c r="BI295" i="15"/>
  <c r="BH295" i="15"/>
  <c r="BG295" i="15"/>
  <c r="BF295" i="15"/>
  <c r="T295" i="15"/>
  <c r="R295" i="15"/>
  <c r="P295" i="15"/>
  <c r="BI293" i="15"/>
  <c r="BH293" i="15"/>
  <c r="BG293" i="15"/>
  <c r="BF293" i="15"/>
  <c r="T293" i="15"/>
  <c r="R293" i="15"/>
  <c r="P293" i="15"/>
  <c r="BI291" i="15"/>
  <c r="BH291" i="15"/>
  <c r="BG291" i="15"/>
  <c r="BF291" i="15"/>
  <c r="T291" i="15"/>
  <c r="R291" i="15"/>
  <c r="P291" i="15"/>
  <c r="BI288" i="15"/>
  <c r="BH288" i="15"/>
  <c r="BG288" i="15"/>
  <c r="BF288" i="15"/>
  <c r="T288" i="15"/>
  <c r="R288" i="15"/>
  <c r="P288" i="15"/>
  <c r="BI285" i="15"/>
  <c r="BH285" i="15"/>
  <c r="BG285" i="15"/>
  <c r="BF285" i="15"/>
  <c r="T285" i="15"/>
  <c r="R285" i="15"/>
  <c r="P285" i="15"/>
  <c r="BI282" i="15"/>
  <c r="BH282" i="15"/>
  <c r="BG282" i="15"/>
  <c r="BF282" i="15"/>
  <c r="T282" i="15"/>
  <c r="R282" i="15"/>
  <c r="P282" i="15"/>
  <c r="BI279" i="15"/>
  <c r="BH279" i="15"/>
  <c r="BG279" i="15"/>
  <c r="BF279" i="15"/>
  <c r="T279" i="15"/>
  <c r="R279" i="15"/>
  <c r="P279" i="15"/>
  <c r="BI276" i="15"/>
  <c r="BH276" i="15"/>
  <c r="BG276" i="15"/>
  <c r="BF276" i="15"/>
  <c r="T276" i="15"/>
  <c r="R276" i="15"/>
  <c r="P276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7" i="15"/>
  <c r="BH267" i="15"/>
  <c r="BG267" i="15"/>
  <c r="BF267" i="15"/>
  <c r="T267" i="15"/>
  <c r="R267" i="15"/>
  <c r="P267" i="15"/>
  <c r="BI263" i="15"/>
  <c r="BH263" i="15"/>
  <c r="BG263" i="15"/>
  <c r="BF263" i="15"/>
  <c r="T263" i="15"/>
  <c r="T262" i="15"/>
  <c r="R263" i="15"/>
  <c r="R262" i="15"/>
  <c r="P263" i="15"/>
  <c r="P262" i="15"/>
  <c r="BI259" i="15"/>
  <c r="BH259" i="15"/>
  <c r="BG259" i="15"/>
  <c r="BF259" i="15"/>
  <c r="T259" i="15"/>
  <c r="R259" i="15"/>
  <c r="P259" i="15"/>
  <c r="BI256" i="15"/>
  <c r="BH256" i="15"/>
  <c r="BG256" i="15"/>
  <c r="BF256" i="15"/>
  <c r="T256" i="15"/>
  <c r="R256" i="15"/>
  <c r="P256" i="15"/>
  <c r="BI253" i="15"/>
  <c r="BH253" i="15"/>
  <c r="BG253" i="15"/>
  <c r="BF253" i="15"/>
  <c r="T253" i="15"/>
  <c r="R253" i="15"/>
  <c r="P253" i="15"/>
  <c r="BI249" i="15"/>
  <c r="BH249" i="15"/>
  <c r="BG249" i="15"/>
  <c r="BF249" i="15"/>
  <c r="T249" i="15"/>
  <c r="T248" i="15" s="1"/>
  <c r="R249" i="15"/>
  <c r="R248" i="15" s="1"/>
  <c r="P249" i="15"/>
  <c r="P248" i="15"/>
  <c r="BI245" i="15"/>
  <c r="BH245" i="15"/>
  <c r="BG245" i="15"/>
  <c r="BF245" i="15"/>
  <c r="T245" i="15"/>
  <c r="T244" i="15" s="1"/>
  <c r="R245" i="15"/>
  <c r="R244" i="15" s="1"/>
  <c r="P245" i="15"/>
  <c r="P244" i="15"/>
  <c r="BI241" i="15"/>
  <c r="BH241" i="15"/>
  <c r="BG241" i="15"/>
  <c r="BF241" i="15"/>
  <c r="T241" i="15"/>
  <c r="R241" i="15"/>
  <c r="P241" i="15"/>
  <c r="BI237" i="15"/>
  <c r="BH237" i="15"/>
  <c r="BG237" i="15"/>
  <c r="BF237" i="15"/>
  <c r="T237" i="15"/>
  <c r="R237" i="15"/>
  <c r="P237" i="15"/>
  <c r="BI231" i="15"/>
  <c r="BH231" i="15"/>
  <c r="BG231" i="15"/>
  <c r="BF231" i="15"/>
  <c r="T231" i="15"/>
  <c r="R231" i="15"/>
  <c r="P231" i="15"/>
  <c r="BI228" i="15"/>
  <c r="BH228" i="15"/>
  <c r="BG228" i="15"/>
  <c r="BF228" i="15"/>
  <c r="T228" i="15"/>
  <c r="R228" i="15"/>
  <c r="P228" i="15"/>
  <c r="BI225" i="15"/>
  <c r="BH225" i="15"/>
  <c r="BG225" i="15"/>
  <c r="BF225" i="15"/>
  <c r="T225" i="15"/>
  <c r="R225" i="15"/>
  <c r="P225" i="15"/>
  <c r="BI222" i="15"/>
  <c r="BH222" i="15"/>
  <c r="BG222" i="15"/>
  <c r="BF222" i="15"/>
  <c r="T222" i="15"/>
  <c r="R222" i="15"/>
  <c r="P222" i="15"/>
  <c r="BI218" i="15"/>
  <c r="BH218" i="15"/>
  <c r="BG218" i="15"/>
  <c r="BF218" i="15"/>
  <c r="T218" i="15"/>
  <c r="R218" i="15"/>
  <c r="P218" i="15"/>
  <c r="BI215" i="15"/>
  <c r="BH215" i="15"/>
  <c r="BG215" i="15"/>
  <c r="BF215" i="15"/>
  <c r="T215" i="15"/>
  <c r="R215" i="15"/>
  <c r="P215" i="15"/>
  <c r="BI210" i="15"/>
  <c r="BH210" i="15"/>
  <c r="BG210" i="15"/>
  <c r="BF210" i="15"/>
  <c r="T210" i="15"/>
  <c r="R210" i="15"/>
  <c r="P210" i="15"/>
  <c r="BI206" i="15"/>
  <c r="BH206" i="15"/>
  <c r="BG206" i="15"/>
  <c r="BF206" i="15"/>
  <c r="T206" i="15"/>
  <c r="R206" i="15"/>
  <c r="P206" i="15"/>
  <c r="BI202" i="15"/>
  <c r="BH202" i="15"/>
  <c r="BG202" i="15"/>
  <c r="BF202" i="15"/>
  <c r="T202" i="15"/>
  <c r="R202" i="15"/>
  <c r="P202" i="15"/>
  <c r="BI198" i="15"/>
  <c r="BH198" i="15"/>
  <c r="BG198" i="15"/>
  <c r="BF198" i="15"/>
  <c r="T198" i="15"/>
  <c r="R198" i="15"/>
  <c r="P198" i="15"/>
  <c r="BI195" i="15"/>
  <c r="BH195" i="15"/>
  <c r="BG195" i="15"/>
  <c r="BF195" i="15"/>
  <c r="T195" i="15"/>
  <c r="R195" i="15"/>
  <c r="P195" i="15"/>
  <c r="BI192" i="15"/>
  <c r="BH192" i="15"/>
  <c r="BG192" i="15"/>
  <c r="BF192" i="15"/>
  <c r="T192" i="15"/>
  <c r="R192" i="15"/>
  <c r="P192" i="15"/>
  <c r="BI189" i="15"/>
  <c r="BH189" i="15"/>
  <c r="BG189" i="15"/>
  <c r="BF189" i="15"/>
  <c r="T189" i="15"/>
  <c r="R189" i="15"/>
  <c r="P189" i="15"/>
  <c r="BI186" i="15"/>
  <c r="BH186" i="15"/>
  <c r="BG186" i="15"/>
  <c r="BF186" i="15"/>
  <c r="T186" i="15"/>
  <c r="R186" i="15"/>
  <c r="P186" i="15"/>
  <c r="BI183" i="15"/>
  <c r="BH183" i="15"/>
  <c r="BG183" i="15"/>
  <c r="BF183" i="15"/>
  <c r="T183" i="15"/>
  <c r="R183" i="15"/>
  <c r="P183" i="15"/>
  <c r="BI180" i="15"/>
  <c r="BH180" i="15"/>
  <c r="BG180" i="15"/>
  <c r="BF180" i="15"/>
  <c r="T180" i="15"/>
  <c r="R180" i="15"/>
  <c r="P180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69" i="15"/>
  <c r="BH169" i="15"/>
  <c r="BG169" i="15"/>
  <c r="BF169" i="15"/>
  <c r="T169" i="15"/>
  <c r="R169" i="15"/>
  <c r="P169" i="15"/>
  <c r="BI165" i="15"/>
  <c r="BH165" i="15"/>
  <c r="BG165" i="15"/>
  <c r="BF165" i="15"/>
  <c r="T165" i="15"/>
  <c r="R165" i="15"/>
  <c r="P165" i="15"/>
  <c r="BI161" i="15"/>
  <c r="BH161" i="15"/>
  <c r="BG161" i="15"/>
  <c r="BF161" i="15"/>
  <c r="T161" i="15"/>
  <c r="R161" i="15"/>
  <c r="P161" i="15"/>
  <c r="BI157" i="15"/>
  <c r="BH157" i="15"/>
  <c r="BG157" i="15"/>
  <c r="BF157" i="15"/>
  <c r="T157" i="15"/>
  <c r="R157" i="15"/>
  <c r="P157" i="15"/>
  <c r="BI154" i="15"/>
  <c r="BH154" i="15"/>
  <c r="BG154" i="15"/>
  <c r="BF154" i="15"/>
  <c r="T154" i="15"/>
  <c r="R154" i="15"/>
  <c r="P154" i="15"/>
  <c r="BI151" i="15"/>
  <c r="BH151" i="15"/>
  <c r="BG151" i="15"/>
  <c r="BF151" i="15"/>
  <c r="T151" i="15"/>
  <c r="R151" i="15"/>
  <c r="P151" i="15"/>
  <c r="BI148" i="15"/>
  <c r="BH148" i="15"/>
  <c r="BG148" i="15"/>
  <c r="BF148" i="15"/>
  <c r="T148" i="15"/>
  <c r="R148" i="15"/>
  <c r="P148" i="15"/>
  <c r="BI145" i="15"/>
  <c r="BH145" i="15"/>
  <c r="BG145" i="15"/>
  <c r="BF145" i="15"/>
  <c r="T145" i="15"/>
  <c r="R145" i="15"/>
  <c r="P145" i="15"/>
  <c r="BI141" i="15"/>
  <c r="BH141" i="15"/>
  <c r="BG141" i="15"/>
  <c r="BF141" i="15"/>
  <c r="T141" i="15"/>
  <c r="R141" i="15"/>
  <c r="P141" i="15"/>
  <c r="BI138" i="15"/>
  <c r="BH138" i="15"/>
  <c r="BG138" i="15"/>
  <c r="BF138" i="15"/>
  <c r="T138" i="15"/>
  <c r="R138" i="15"/>
  <c r="P138" i="15"/>
  <c r="BI135" i="15"/>
  <c r="BH135" i="15"/>
  <c r="BG135" i="15"/>
  <c r="BF135" i="15"/>
  <c r="T135" i="15"/>
  <c r="R135" i="15"/>
  <c r="P135" i="15"/>
  <c r="BI132" i="15"/>
  <c r="BH132" i="15"/>
  <c r="BG132" i="15"/>
  <c r="BF132" i="15"/>
  <c r="T132" i="15"/>
  <c r="R132" i="15"/>
  <c r="P132" i="15"/>
  <c r="J126" i="15"/>
  <c r="J125" i="15"/>
  <c r="F125" i="15"/>
  <c r="F123" i="15"/>
  <c r="E121" i="15"/>
  <c r="J91" i="15"/>
  <c r="J90" i="15"/>
  <c r="F90" i="15"/>
  <c r="F88" i="15"/>
  <c r="E86" i="15"/>
  <c r="J18" i="15"/>
  <c r="E18" i="15"/>
  <c r="F126" i="15" s="1"/>
  <c r="J17" i="15"/>
  <c r="J12" i="15"/>
  <c r="J123" i="15"/>
  <c r="E7" i="15"/>
  <c r="E84" i="15" s="1"/>
  <c r="J37" i="14"/>
  <c r="J36" i="14"/>
  <c r="AY107" i="1"/>
  <c r="J35" i="14"/>
  <c r="AX107" i="1"/>
  <c r="BI461" i="14"/>
  <c r="BH461" i="14"/>
  <c r="BG461" i="14"/>
  <c r="BF461" i="14"/>
  <c r="T461" i="14"/>
  <c r="R461" i="14"/>
  <c r="P461" i="14"/>
  <c r="BI457" i="14"/>
  <c r="BH457" i="14"/>
  <c r="BG457" i="14"/>
  <c r="BF457" i="14"/>
  <c r="T457" i="14"/>
  <c r="R457" i="14"/>
  <c r="P457" i="14"/>
  <c r="BI453" i="14"/>
  <c r="BH453" i="14"/>
  <c r="BG453" i="14"/>
  <c r="BF453" i="14"/>
  <c r="T453" i="14"/>
  <c r="T452" i="14"/>
  <c r="R453" i="14"/>
  <c r="R452" i="14" s="1"/>
  <c r="P453" i="14"/>
  <c r="P452" i="14"/>
  <c r="BI449" i="14"/>
  <c r="BH449" i="14"/>
  <c r="BG449" i="14"/>
  <c r="BF449" i="14"/>
  <c r="T449" i="14"/>
  <c r="T448" i="14"/>
  <c r="R449" i="14"/>
  <c r="R448" i="14"/>
  <c r="P449" i="14"/>
  <c r="P448" i="14"/>
  <c r="BI444" i="14"/>
  <c r="BH444" i="14"/>
  <c r="BG444" i="14"/>
  <c r="BF444" i="14"/>
  <c r="T444" i="14"/>
  <c r="T443" i="14"/>
  <c r="T442" i="14"/>
  <c r="R444" i="14"/>
  <c r="R443" i="14" s="1"/>
  <c r="R442" i="14" s="1"/>
  <c r="P444" i="14"/>
  <c r="P443" i="14"/>
  <c r="P442" i="14"/>
  <c r="BI439" i="14"/>
  <c r="BH439" i="14"/>
  <c r="BG439" i="14"/>
  <c r="BF439" i="14"/>
  <c r="T439" i="14"/>
  <c r="R439" i="14"/>
  <c r="P439" i="14"/>
  <c r="BI436" i="14"/>
  <c r="BH436" i="14"/>
  <c r="BG436" i="14"/>
  <c r="BF436" i="14"/>
  <c r="T436" i="14"/>
  <c r="R436" i="14"/>
  <c r="P436" i="14"/>
  <c r="BI432" i="14"/>
  <c r="BH432" i="14"/>
  <c r="BG432" i="14"/>
  <c r="BF432" i="14"/>
  <c r="T432" i="14"/>
  <c r="R432" i="14"/>
  <c r="P432" i="14"/>
  <c r="BI429" i="14"/>
  <c r="BH429" i="14"/>
  <c r="BG429" i="14"/>
  <c r="BF429" i="14"/>
  <c r="T429" i="14"/>
  <c r="R429" i="14"/>
  <c r="P429" i="14"/>
  <c r="BI426" i="14"/>
  <c r="BH426" i="14"/>
  <c r="BG426" i="14"/>
  <c r="BF426" i="14"/>
  <c r="T426" i="14"/>
  <c r="R426" i="14"/>
  <c r="P426" i="14"/>
  <c r="BI422" i="14"/>
  <c r="BH422" i="14"/>
  <c r="BG422" i="14"/>
  <c r="BF422" i="14"/>
  <c r="T422" i="14"/>
  <c r="R422" i="14"/>
  <c r="P422" i="14"/>
  <c r="BI419" i="14"/>
  <c r="BH419" i="14"/>
  <c r="BG419" i="14"/>
  <c r="BF419" i="14"/>
  <c r="T419" i="14"/>
  <c r="R419" i="14"/>
  <c r="P419" i="14"/>
  <c r="BI415" i="14"/>
  <c r="BH415" i="14"/>
  <c r="BG415" i="14"/>
  <c r="BF415" i="14"/>
  <c r="T415" i="14"/>
  <c r="R415" i="14"/>
  <c r="P415" i="14"/>
  <c r="BI412" i="14"/>
  <c r="BH412" i="14"/>
  <c r="BG412" i="14"/>
  <c r="BF412" i="14"/>
  <c r="T412" i="14"/>
  <c r="R412" i="14"/>
  <c r="P412" i="14"/>
  <c r="BI408" i="14"/>
  <c r="BH408" i="14"/>
  <c r="BG408" i="14"/>
  <c r="BF408" i="14"/>
  <c r="T408" i="14"/>
  <c r="R408" i="14"/>
  <c r="P408" i="14"/>
  <c r="BI405" i="14"/>
  <c r="BH405" i="14"/>
  <c r="BG405" i="14"/>
  <c r="BF405" i="14"/>
  <c r="T405" i="14"/>
  <c r="R405" i="14"/>
  <c r="P405" i="14"/>
  <c r="BI402" i="14"/>
  <c r="BH402" i="14"/>
  <c r="BG402" i="14"/>
  <c r="BF402" i="14"/>
  <c r="T402" i="14"/>
  <c r="R402" i="14"/>
  <c r="P402" i="14"/>
  <c r="BI399" i="14"/>
  <c r="BH399" i="14"/>
  <c r="BG399" i="14"/>
  <c r="BF399" i="14"/>
  <c r="T399" i="14"/>
  <c r="R399" i="14"/>
  <c r="P399" i="14"/>
  <c r="BI395" i="14"/>
  <c r="BH395" i="14"/>
  <c r="BG395" i="14"/>
  <c r="BF395" i="14"/>
  <c r="T395" i="14"/>
  <c r="R395" i="14"/>
  <c r="P395" i="14"/>
  <c r="BI392" i="14"/>
  <c r="BH392" i="14"/>
  <c r="BG392" i="14"/>
  <c r="BF392" i="14"/>
  <c r="T392" i="14"/>
  <c r="R392" i="14"/>
  <c r="P392" i="14"/>
  <c r="BI389" i="14"/>
  <c r="BH389" i="14"/>
  <c r="BG389" i="14"/>
  <c r="BF389" i="14"/>
  <c r="T389" i="14"/>
  <c r="R389" i="14"/>
  <c r="P389" i="14"/>
  <c r="BI387" i="14"/>
  <c r="BH387" i="14"/>
  <c r="BG387" i="14"/>
  <c r="BF387" i="14"/>
  <c r="T387" i="14"/>
  <c r="R387" i="14"/>
  <c r="P387" i="14"/>
  <c r="BI385" i="14"/>
  <c r="BH385" i="14"/>
  <c r="BG385" i="14"/>
  <c r="BF385" i="14"/>
  <c r="T385" i="14"/>
  <c r="R385" i="14"/>
  <c r="P385" i="14"/>
  <c r="BI383" i="14"/>
  <c r="BH383" i="14"/>
  <c r="BG383" i="14"/>
  <c r="BF383" i="14"/>
  <c r="T383" i="14"/>
  <c r="R383" i="14"/>
  <c r="P383" i="14"/>
  <c r="BI381" i="14"/>
  <c r="BH381" i="14"/>
  <c r="BG381" i="14"/>
  <c r="BF381" i="14"/>
  <c r="T381" i="14"/>
  <c r="R381" i="14"/>
  <c r="P381" i="14"/>
  <c r="BI379" i="14"/>
  <c r="BH379" i="14"/>
  <c r="BG379" i="14"/>
  <c r="BF379" i="14"/>
  <c r="T379" i="14"/>
  <c r="R379" i="14"/>
  <c r="P379" i="14"/>
  <c r="BI376" i="14"/>
  <c r="BH376" i="14"/>
  <c r="BG376" i="14"/>
  <c r="BF376" i="14"/>
  <c r="T376" i="14"/>
  <c r="R376" i="14"/>
  <c r="P376" i="14"/>
  <c r="BI373" i="14"/>
  <c r="BH373" i="14"/>
  <c r="BG373" i="14"/>
  <c r="BF373" i="14"/>
  <c r="T373" i="14"/>
  <c r="R373" i="14"/>
  <c r="P373" i="14"/>
  <c r="BI371" i="14"/>
  <c r="BH371" i="14"/>
  <c r="BG371" i="14"/>
  <c r="BF371" i="14"/>
  <c r="T371" i="14"/>
  <c r="R371" i="14"/>
  <c r="P371" i="14"/>
  <c r="BI369" i="14"/>
  <c r="BH369" i="14"/>
  <c r="BG369" i="14"/>
  <c r="BF369" i="14"/>
  <c r="T369" i="14"/>
  <c r="R369" i="14"/>
  <c r="P369" i="14"/>
  <c r="BI367" i="14"/>
  <c r="BH367" i="14"/>
  <c r="BG367" i="14"/>
  <c r="BF367" i="14"/>
  <c r="T367" i="14"/>
  <c r="R367" i="14"/>
  <c r="P367" i="14"/>
  <c r="BI364" i="14"/>
  <c r="BH364" i="14"/>
  <c r="BG364" i="14"/>
  <c r="BF364" i="14"/>
  <c r="T364" i="14"/>
  <c r="R364" i="14"/>
  <c r="P364" i="14"/>
  <c r="BI361" i="14"/>
  <c r="BH361" i="14"/>
  <c r="BG361" i="14"/>
  <c r="BF361" i="14"/>
  <c r="T361" i="14"/>
  <c r="R361" i="14"/>
  <c r="P361" i="14"/>
  <c r="BI358" i="14"/>
  <c r="BH358" i="14"/>
  <c r="BG358" i="14"/>
  <c r="BF358" i="14"/>
  <c r="T358" i="14"/>
  <c r="R358" i="14"/>
  <c r="P358" i="14"/>
  <c r="BI355" i="14"/>
  <c r="BH355" i="14"/>
  <c r="BG355" i="14"/>
  <c r="BF355" i="14"/>
  <c r="T355" i="14"/>
  <c r="R355" i="14"/>
  <c r="P355" i="14"/>
  <c r="BI352" i="14"/>
  <c r="BH352" i="14"/>
  <c r="BG352" i="14"/>
  <c r="BF352" i="14"/>
  <c r="T352" i="14"/>
  <c r="R352" i="14"/>
  <c r="P352" i="14"/>
  <c r="BI349" i="14"/>
  <c r="BH349" i="14"/>
  <c r="BG349" i="14"/>
  <c r="BF349" i="14"/>
  <c r="T349" i="14"/>
  <c r="R349" i="14"/>
  <c r="P349" i="14"/>
  <c r="BI346" i="14"/>
  <c r="BH346" i="14"/>
  <c r="BG346" i="14"/>
  <c r="BF346" i="14"/>
  <c r="T346" i="14"/>
  <c r="R346" i="14"/>
  <c r="P346" i="14"/>
  <c r="BI343" i="14"/>
  <c r="BH343" i="14"/>
  <c r="BG343" i="14"/>
  <c r="BF343" i="14"/>
  <c r="T343" i="14"/>
  <c r="R343" i="14"/>
  <c r="P343" i="14"/>
  <c r="BI340" i="14"/>
  <c r="BH340" i="14"/>
  <c r="BG340" i="14"/>
  <c r="BF340" i="14"/>
  <c r="T340" i="14"/>
  <c r="R340" i="14"/>
  <c r="P340" i="14"/>
  <c r="BI337" i="14"/>
  <c r="BH337" i="14"/>
  <c r="BG337" i="14"/>
  <c r="BF337" i="14"/>
  <c r="T337" i="14"/>
  <c r="R337" i="14"/>
  <c r="P337" i="14"/>
  <c r="BI334" i="14"/>
  <c r="BH334" i="14"/>
  <c r="BG334" i="14"/>
  <c r="BF334" i="14"/>
  <c r="T334" i="14"/>
  <c r="R334" i="14"/>
  <c r="P334" i="14"/>
  <c r="BI331" i="14"/>
  <c r="BH331" i="14"/>
  <c r="BG331" i="14"/>
  <c r="BF331" i="14"/>
  <c r="T331" i="14"/>
  <c r="R331" i="14"/>
  <c r="P331" i="14"/>
  <c r="BI329" i="14"/>
  <c r="BH329" i="14"/>
  <c r="BG329" i="14"/>
  <c r="BF329" i="14"/>
  <c r="T329" i="14"/>
  <c r="R329" i="14"/>
  <c r="P329" i="14"/>
  <c r="BI327" i="14"/>
  <c r="BH327" i="14"/>
  <c r="BG327" i="14"/>
  <c r="BF327" i="14"/>
  <c r="T327" i="14"/>
  <c r="R327" i="14"/>
  <c r="P327" i="14"/>
  <c r="BI324" i="14"/>
  <c r="BH324" i="14"/>
  <c r="BG324" i="14"/>
  <c r="BF324" i="14"/>
  <c r="T324" i="14"/>
  <c r="R324" i="14"/>
  <c r="P324" i="14"/>
  <c r="BI321" i="14"/>
  <c r="BH321" i="14"/>
  <c r="BG321" i="14"/>
  <c r="BF321" i="14"/>
  <c r="T321" i="14"/>
  <c r="R321" i="14"/>
  <c r="P321" i="14"/>
  <c r="BI318" i="14"/>
  <c r="BH318" i="14"/>
  <c r="BG318" i="14"/>
  <c r="BF318" i="14"/>
  <c r="T318" i="14"/>
  <c r="R318" i="14"/>
  <c r="P318" i="14"/>
  <c r="BI315" i="14"/>
  <c r="BH315" i="14"/>
  <c r="BG315" i="14"/>
  <c r="BF315" i="14"/>
  <c r="T315" i="14"/>
  <c r="R315" i="14"/>
  <c r="P315" i="14"/>
  <c r="BI312" i="14"/>
  <c r="BH312" i="14"/>
  <c r="BG312" i="14"/>
  <c r="BF312" i="14"/>
  <c r="T312" i="14"/>
  <c r="R312" i="14"/>
  <c r="P312" i="14"/>
  <c r="BI309" i="14"/>
  <c r="BH309" i="14"/>
  <c r="BG309" i="14"/>
  <c r="BF309" i="14"/>
  <c r="T309" i="14"/>
  <c r="R309" i="14"/>
  <c r="P309" i="14"/>
  <c r="BI306" i="14"/>
  <c r="BH306" i="14"/>
  <c r="BG306" i="14"/>
  <c r="BF306" i="14"/>
  <c r="T306" i="14"/>
  <c r="R306" i="14"/>
  <c r="P306" i="14"/>
  <c r="BI303" i="14"/>
  <c r="BH303" i="14"/>
  <c r="BG303" i="14"/>
  <c r="BF303" i="14"/>
  <c r="T303" i="14"/>
  <c r="R303" i="14"/>
  <c r="P303" i="14"/>
  <c r="BI299" i="14"/>
  <c r="BH299" i="14"/>
  <c r="BG299" i="14"/>
  <c r="BF299" i="14"/>
  <c r="T299" i="14"/>
  <c r="T298" i="14" s="1"/>
  <c r="R299" i="14"/>
  <c r="R298" i="14" s="1"/>
  <c r="P299" i="14"/>
  <c r="P298" i="14"/>
  <c r="BI295" i="14"/>
  <c r="BH295" i="14"/>
  <c r="BG295" i="14"/>
  <c r="BF295" i="14"/>
  <c r="T295" i="14"/>
  <c r="R295" i="14"/>
  <c r="P295" i="14"/>
  <c r="BI292" i="14"/>
  <c r="BH292" i="14"/>
  <c r="BG292" i="14"/>
  <c r="BF292" i="14"/>
  <c r="T292" i="14"/>
  <c r="R292" i="14"/>
  <c r="P292" i="14"/>
  <c r="BI289" i="14"/>
  <c r="BH289" i="14"/>
  <c r="BG289" i="14"/>
  <c r="BF289" i="14"/>
  <c r="T289" i="14"/>
  <c r="R289" i="14"/>
  <c r="P289" i="14"/>
  <c r="BI286" i="14"/>
  <c r="BH286" i="14"/>
  <c r="BG286" i="14"/>
  <c r="BF286" i="14"/>
  <c r="T286" i="14"/>
  <c r="R286" i="14"/>
  <c r="P286" i="14"/>
  <c r="BI283" i="14"/>
  <c r="BH283" i="14"/>
  <c r="BG283" i="14"/>
  <c r="BF283" i="14"/>
  <c r="T283" i="14"/>
  <c r="R283" i="14"/>
  <c r="P283" i="14"/>
  <c r="BI280" i="14"/>
  <c r="BH280" i="14"/>
  <c r="BG280" i="14"/>
  <c r="BF280" i="14"/>
  <c r="T280" i="14"/>
  <c r="R280" i="14"/>
  <c r="P280" i="14"/>
  <c r="BI277" i="14"/>
  <c r="BH277" i="14"/>
  <c r="BG277" i="14"/>
  <c r="BF277" i="14"/>
  <c r="T277" i="14"/>
  <c r="R277" i="14"/>
  <c r="P277" i="14"/>
  <c r="BI274" i="14"/>
  <c r="BH274" i="14"/>
  <c r="BG274" i="14"/>
  <c r="BF274" i="14"/>
  <c r="T274" i="14"/>
  <c r="R274" i="14"/>
  <c r="P274" i="14"/>
  <c r="BI270" i="14"/>
  <c r="BH270" i="14"/>
  <c r="BG270" i="14"/>
  <c r="BF270" i="14"/>
  <c r="T270" i="14"/>
  <c r="R270" i="14"/>
  <c r="P270" i="14"/>
  <c r="BI267" i="14"/>
  <c r="BH267" i="14"/>
  <c r="BG267" i="14"/>
  <c r="BF267" i="14"/>
  <c r="T267" i="14"/>
  <c r="R267" i="14"/>
  <c r="P267" i="14"/>
  <c r="BI264" i="14"/>
  <c r="BH264" i="14"/>
  <c r="BG264" i="14"/>
  <c r="BF264" i="14"/>
  <c r="T264" i="14"/>
  <c r="R264" i="14"/>
  <c r="P264" i="14"/>
  <c r="BI260" i="14"/>
  <c r="BH260" i="14"/>
  <c r="BG260" i="14"/>
  <c r="BF260" i="14"/>
  <c r="T260" i="14"/>
  <c r="T259" i="14"/>
  <c r="R260" i="14"/>
  <c r="R259" i="14"/>
  <c r="P260" i="14"/>
  <c r="P259" i="14"/>
  <c r="BI256" i="14"/>
  <c r="BH256" i="14"/>
  <c r="BG256" i="14"/>
  <c r="BF256" i="14"/>
  <c r="T256" i="14"/>
  <c r="T255" i="14" s="1"/>
  <c r="R256" i="14"/>
  <c r="R255" i="14"/>
  <c r="P256" i="14"/>
  <c r="P255" i="14" s="1"/>
  <c r="BI251" i="14"/>
  <c r="BH251" i="14"/>
  <c r="BG251" i="14"/>
  <c r="BF251" i="14"/>
  <c r="T251" i="14"/>
  <c r="R251" i="14"/>
  <c r="P251" i="14"/>
  <c r="BI245" i="14"/>
  <c r="BH245" i="14"/>
  <c r="BG245" i="14"/>
  <c r="BF245" i="14"/>
  <c r="T245" i="14"/>
  <c r="R245" i="14"/>
  <c r="P245" i="14"/>
  <c r="BI242" i="14"/>
  <c r="BH242" i="14"/>
  <c r="BG242" i="14"/>
  <c r="BF242" i="14"/>
  <c r="T242" i="14"/>
  <c r="R242" i="14"/>
  <c r="P242" i="14"/>
  <c r="BI239" i="14"/>
  <c r="BH239" i="14"/>
  <c r="BG239" i="14"/>
  <c r="BF239" i="14"/>
  <c r="T239" i="14"/>
  <c r="R239" i="14"/>
  <c r="P239" i="14"/>
  <c r="BI236" i="14"/>
  <c r="BH236" i="14"/>
  <c r="BG236" i="14"/>
  <c r="BF236" i="14"/>
  <c r="T236" i="14"/>
  <c r="R236" i="14"/>
  <c r="P236" i="14"/>
  <c r="BI232" i="14"/>
  <c r="BH232" i="14"/>
  <c r="BG232" i="14"/>
  <c r="BF232" i="14"/>
  <c r="T232" i="14"/>
  <c r="R232" i="14"/>
  <c r="P232" i="14"/>
  <c r="BI229" i="14"/>
  <c r="BH229" i="14"/>
  <c r="BG229" i="14"/>
  <c r="BF229" i="14"/>
  <c r="T229" i="14"/>
  <c r="R229" i="14"/>
  <c r="P229" i="14"/>
  <c r="BI224" i="14"/>
  <c r="BH224" i="14"/>
  <c r="BG224" i="14"/>
  <c r="BF224" i="14"/>
  <c r="T224" i="14"/>
  <c r="R224" i="14"/>
  <c r="P224" i="14"/>
  <c r="BI220" i="14"/>
  <c r="BH220" i="14"/>
  <c r="BG220" i="14"/>
  <c r="BF220" i="14"/>
  <c r="T220" i="14"/>
  <c r="R220" i="14"/>
  <c r="P220" i="14"/>
  <c r="BI216" i="14"/>
  <c r="BH216" i="14"/>
  <c r="BG216" i="14"/>
  <c r="BF216" i="14"/>
  <c r="T216" i="14"/>
  <c r="R216" i="14"/>
  <c r="P216" i="14"/>
  <c r="BI212" i="14"/>
  <c r="BH212" i="14"/>
  <c r="BG212" i="14"/>
  <c r="BF212" i="14"/>
  <c r="T212" i="14"/>
  <c r="R212" i="14"/>
  <c r="P212" i="14"/>
  <c r="BI209" i="14"/>
  <c r="BH209" i="14"/>
  <c r="BG209" i="14"/>
  <c r="BF209" i="14"/>
  <c r="T209" i="14"/>
  <c r="R209" i="14"/>
  <c r="P209" i="14"/>
  <c r="BI206" i="14"/>
  <c r="BH206" i="14"/>
  <c r="BG206" i="14"/>
  <c r="BF206" i="14"/>
  <c r="T206" i="14"/>
  <c r="R206" i="14"/>
  <c r="P206" i="14"/>
  <c r="BI203" i="14"/>
  <c r="BH203" i="14"/>
  <c r="BG203" i="14"/>
  <c r="BF203" i="14"/>
  <c r="T203" i="14"/>
  <c r="R203" i="14"/>
  <c r="P203" i="14"/>
  <c r="BI200" i="14"/>
  <c r="BH200" i="14"/>
  <c r="BG200" i="14"/>
  <c r="BF200" i="14"/>
  <c r="T200" i="14"/>
  <c r="R200" i="14"/>
  <c r="P200" i="14"/>
  <c r="BI197" i="14"/>
  <c r="BH197" i="14"/>
  <c r="BG197" i="14"/>
  <c r="BF197" i="14"/>
  <c r="T197" i="14"/>
  <c r="R197" i="14"/>
  <c r="P197" i="14"/>
  <c r="BI194" i="14"/>
  <c r="BH194" i="14"/>
  <c r="BG194" i="14"/>
  <c r="BF194" i="14"/>
  <c r="T194" i="14"/>
  <c r="R194" i="14"/>
  <c r="P194" i="14"/>
  <c r="BI191" i="14"/>
  <c r="BH191" i="14"/>
  <c r="BG191" i="14"/>
  <c r="BF191" i="14"/>
  <c r="T191" i="14"/>
  <c r="R191" i="14"/>
  <c r="P191" i="14"/>
  <c r="BI188" i="14"/>
  <c r="BH188" i="14"/>
  <c r="BG188" i="14"/>
  <c r="BF188" i="14"/>
  <c r="T188" i="14"/>
  <c r="R188" i="14"/>
  <c r="P188" i="14"/>
  <c r="BI184" i="14"/>
  <c r="BH184" i="14"/>
  <c r="BG184" i="14"/>
  <c r="BF184" i="14"/>
  <c r="T184" i="14"/>
  <c r="R184" i="14"/>
  <c r="P184" i="14"/>
  <c r="BI181" i="14"/>
  <c r="BH181" i="14"/>
  <c r="BG181" i="14"/>
  <c r="BF181" i="14"/>
  <c r="T181" i="14"/>
  <c r="R181" i="14"/>
  <c r="P181" i="14"/>
  <c r="BI177" i="14"/>
  <c r="BH177" i="14"/>
  <c r="BG177" i="14"/>
  <c r="BF177" i="14"/>
  <c r="T177" i="14"/>
  <c r="R177" i="14"/>
  <c r="P177" i="14"/>
  <c r="BI173" i="14"/>
  <c r="BH173" i="14"/>
  <c r="BG173" i="14"/>
  <c r="BF173" i="14"/>
  <c r="T173" i="14"/>
  <c r="R173" i="14"/>
  <c r="P173" i="14"/>
  <c r="BI169" i="14"/>
  <c r="BH169" i="14"/>
  <c r="BG169" i="14"/>
  <c r="BF169" i="14"/>
  <c r="T169" i="14"/>
  <c r="R169" i="14"/>
  <c r="P169" i="14"/>
  <c r="BI165" i="14"/>
  <c r="BH165" i="14"/>
  <c r="BG165" i="14"/>
  <c r="BF165" i="14"/>
  <c r="T165" i="14"/>
  <c r="R165" i="14"/>
  <c r="P165" i="14"/>
  <c r="BI162" i="14"/>
  <c r="BH162" i="14"/>
  <c r="BG162" i="14"/>
  <c r="BF162" i="14"/>
  <c r="T162" i="14"/>
  <c r="R162" i="14"/>
  <c r="P162" i="14"/>
  <c r="BI159" i="14"/>
  <c r="BH159" i="14"/>
  <c r="BG159" i="14"/>
  <c r="BF159" i="14"/>
  <c r="T159" i="14"/>
  <c r="R159" i="14"/>
  <c r="P159" i="14"/>
  <c r="BI156" i="14"/>
  <c r="BH156" i="14"/>
  <c r="BG156" i="14"/>
  <c r="BF156" i="14"/>
  <c r="T156" i="14"/>
  <c r="R156" i="14"/>
  <c r="P156" i="14"/>
  <c r="BI152" i="14"/>
  <c r="BH152" i="14"/>
  <c r="BG152" i="14"/>
  <c r="BF152" i="14"/>
  <c r="T152" i="14"/>
  <c r="R152" i="14"/>
  <c r="P152" i="14"/>
  <c r="BI149" i="14"/>
  <c r="BH149" i="14"/>
  <c r="BG149" i="14"/>
  <c r="BF149" i="14"/>
  <c r="T149" i="14"/>
  <c r="R149" i="14"/>
  <c r="P149" i="14"/>
  <c r="BI146" i="14"/>
  <c r="BH146" i="14"/>
  <c r="BG146" i="14"/>
  <c r="BF146" i="14"/>
  <c r="T146" i="14"/>
  <c r="R146" i="14"/>
  <c r="P146" i="14"/>
  <c r="BI143" i="14"/>
  <c r="BH143" i="14"/>
  <c r="BG143" i="14"/>
  <c r="BF143" i="14"/>
  <c r="T143" i="14"/>
  <c r="R143" i="14"/>
  <c r="P143" i="14"/>
  <c r="BI140" i="14"/>
  <c r="BH140" i="14"/>
  <c r="BG140" i="14"/>
  <c r="BF140" i="14"/>
  <c r="T140" i="14"/>
  <c r="R140" i="14"/>
  <c r="P140" i="14"/>
  <c r="BI137" i="14"/>
  <c r="BH137" i="14"/>
  <c r="BG137" i="14"/>
  <c r="BF137" i="14"/>
  <c r="T137" i="14"/>
  <c r="R137" i="14"/>
  <c r="P137" i="14"/>
  <c r="BI134" i="14"/>
  <c r="BH134" i="14"/>
  <c r="BG134" i="14"/>
  <c r="BF134" i="14"/>
  <c r="T134" i="14"/>
  <c r="R134" i="14"/>
  <c r="P134" i="14"/>
  <c r="J128" i="14"/>
  <c r="J127" i="14"/>
  <c r="F127" i="14"/>
  <c r="F125" i="14"/>
  <c r="E123" i="14"/>
  <c r="J91" i="14"/>
  <c r="J90" i="14"/>
  <c r="F90" i="14"/>
  <c r="F88" i="14"/>
  <c r="E86" i="14"/>
  <c r="J18" i="14"/>
  <c r="E18" i="14"/>
  <c r="F128" i="14"/>
  <c r="J17" i="14"/>
  <c r="J12" i="14"/>
  <c r="J125" i="14"/>
  <c r="E7" i="14"/>
  <c r="E121" i="14" s="1"/>
  <c r="J37" i="13"/>
  <c r="J36" i="13"/>
  <c r="AY106" i="1"/>
  <c r="J35" i="13"/>
  <c r="AX106" i="1" s="1"/>
  <c r="BI389" i="13"/>
  <c r="BH389" i="13"/>
  <c r="BG389" i="13"/>
  <c r="BF389" i="13"/>
  <c r="T389" i="13"/>
  <c r="R389" i="13"/>
  <c r="P389" i="13"/>
  <c r="BI385" i="13"/>
  <c r="BH385" i="13"/>
  <c r="BG385" i="13"/>
  <c r="BF385" i="13"/>
  <c r="T385" i="13"/>
  <c r="R385" i="13"/>
  <c r="P385" i="13"/>
  <c r="BI381" i="13"/>
  <c r="BH381" i="13"/>
  <c r="BG381" i="13"/>
  <c r="BF381" i="13"/>
  <c r="T381" i="13"/>
  <c r="T380" i="13" s="1"/>
  <c r="R381" i="13"/>
  <c r="R380" i="13"/>
  <c r="P381" i="13"/>
  <c r="P380" i="13"/>
  <c r="BI376" i="13"/>
  <c r="BH376" i="13"/>
  <c r="BG376" i="13"/>
  <c r="BF376" i="13"/>
  <c r="T376" i="13"/>
  <c r="T375" i="13"/>
  <c r="T374" i="13" s="1"/>
  <c r="R376" i="13"/>
  <c r="R375" i="13" s="1"/>
  <c r="R374" i="13" s="1"/>
  <c r="P376" i="13"/>
  <c r="P375" i="13" s="1"/>
  <c r="P374" i="13" s="1"/>
  <c r="BI371" i="13"/>
  <c r="BH371" i="13"/>
  <c r="BG371" i="13"/>
  <c r="BF371" i="13"/>
  <c r="T371" i="13"/>
  <c r="R371" i="13"/>
  <c r="P371" i="13"/>
  <c r="BI368" i="13"/>
  <c r="BH368" i="13"/>
  <c r="BG368" i="13"/>
  <c r="BF368" i="13"/>
  <c r="T368" i="13"/>
  <c r="R368" i="13"/>
  <c r="P368" i="13"/>
  <c r="BI364" i="13"/>
  <c r="BH364" i="13"/>
  <c r="BG364" i="13"/>
  <c r="BF364" i="13"/>
  <c r="T364" i="13"/>
  <c r="R364" i="13"/>
  <c r="P364" i="13"/>
  <c r="BI361" i="13"/>
  <c r="BH361" i="13"/>
  <c r="BG361" i="13"/>
  <c r="BF361" i="13"/>
  <c r="T361" i="13"/>
  <c r="R361" i="13"/>
  <c r="P361" i="13"/>
  <c r="BI357" i="13"/>
  <c r="BH357" i="13"/>
  <c r="BG357" i="13"/>
  <c r="BF357" i="13"/>
  <c r="T357" i="13"/>
  <c r="R357" i="13"/>
  <c r="P357" i="13"/>
  <c r="BI354" i="13"/>
  <c r="BH354" i="13"/>
  <c r="BG354" i="13"/>
  <c r="BF354" i="13"/>
  <c r="T354" i="13"/>
  <c r="R354" i="13"/>
  <c r="P354" i="13"/>
  <c r="BI352" i="13"/>
  <c r="BH352" i="13"/>
  <c r="BG352" i="13"/>
  <c r="BF352" i="13"/>
  <c r="T352" i="13"/>
  <c r="R352" i="13"/>
  <c r="P352" i="13"/>
  <c r="BI350" i="13"/>
  <c r="BH350" i="13"/>
  <c r="BG350" i="13"/>
  <c r="BF350" i="13"/>
  <c r="T350" i="13"/>
  <c r="R350" i="13"/>
  <c r="P350" i="13"/>
  <c r="BI348" i="13"/>
  <c r="BH348" i="13"/>
  <c r="BG348" i="13"/>
  <c r="BF348" i="13"/>
  <c r="T348" i="13"/>
  <c r="R348" i="13"/>
  <c r="P348" i="13"/>
  <c r="BI346" i="13"/>
  <c r="BH346" i="13"/>
  <c r="BG346" i="13"/>
  <c r="BF346" i="13"/>
  <c r="T346" i="13"/>
  <c r="R346" i="13"/>
  <c r="P346" i="13"/>
  <c r="BI344" i="13"/>
  <c r="BH344" i="13"/>
  <c r="BG344" i="13"/>
  <c r="BF344" i="13"/>
  <c r="T344" i="13"/>
  <c r="R344" i="13"/>
  <c r="P344" i="13"/>
  <c r="BI341" i="13"/>
  <c r="BH341" i="13"/>
  <c r="BG341" i="13"/>
  <c r="BF341" i="13"/>
  <c r="T341" i="13"/>
  <c r="R341" i="13"/>
  <c r="P341" i="13"/>
  <c r="BI338" i="13"/>
  <c r="BH338" i="13"/>
  <c r="BG338" i="13"/>
  <c r="BF338" i="13"/>
  <c r="T338" i="13"/>
  <c r="R338" i="13"/>
  <c r="P338" i="13"/>
  <c r="BI336" i="13"/>
  <c r="BH336" i="13"/>
  <c r="BG336" i="13"/>
  <c r="BF336" i="13"/>
  <c r="T336" i="13"/>
  <c r="R336" i="13"/>
  <c r="P336" i="13"/>
  <c r="BI334" i="13"/>
  <c r="BH334" i="13"/>
  <c r="BG334" i="13"/>
  <c r="BF334" i="13"/>
  <c r="T334" i="13"/>
  <c r="R334" i="13"/>
  <c r="P334" i="13"/>
  <c r="BI331" i="13"/>
  <c r="BH331" i="13"/>
  <c r="BG331" i="13"/>
  <c r="BF331" i="13"/>
  <c r="T331" i="13"/>
  <c r="R331" i="13"/>
  <c r="P331" i="13"/>
  <c r="BI329" i="13"/>
  <c r="BH329" i="13"/>
  <c r="BG329" i="13"/>
  <c r="BF329" i="13"/>
  <c r="T329" i="13"/>
  <c r="R329" i="13"/>
  <c r="P329" i="13"/>
  <c r="BI327" i="13"/>
  <c r="BH327" i="13"/>
  <c r="BG327" i="13"/>
  <c r="BF327" i="13"/>
  <c r="T327" i="13"/>
  <c r="R327" i="13"/>
  <c r="P327" i="13"/>
  <c r="BI324" i="13"/>
  <c r="BH324" i="13"/>
  <c r="BG324" i="13"/>
  <c r="BF324" i="13"/>
  <c r="T324" i="13"/>
  <c r="R324" i="13"/>
  <c r="P324" i="13"/>
  <c r="BI321" i="13"/>
  <c r="BH321" i="13"/>
  <c r="BG321" i="13"/>
  <c r="BF321" i="13"/>
  <c r="T321" i="13"/>
  <c r="R321" i="13"/>
  <c r="P321" i="13"/>
  <c r="BI318" i="13"/>
  <c r="BH318" i="13"/>
  <c r="BG318" i="13"/>
  <c r="BF318" i="13"/>
  <c r="T318" i="13"/>
  <c r="R318" i="13"/>
  <c r="P318" i="13"/>
  <c r="BI315" i="13"/>
  <c r="BH315" i="13"/>
  <c r="BG315" i="13"/>
  <c r="BF315" i="13"/>
  <c r="T315" i="13"/>
  <c r="R315" i="13"/>
  <c r="P315" i="13"/>
  <c r="BI312" i="13"/>
  <c r="BH312" i="13"/>
  <c r="BG312" i="13"/>
  <c r="BF312" i="13"/>
  <c r="T312" i="13"/>
  <c r="R312" i="13"/>
  <c r="P312" i="13"/>
  <c r="BI309" i="13"/>
  <c r="BH309" i="13"/>
  <c r="BG309" i="13"/>
  <c r="BF309" i="13"/>
  <c r="T309" i="13"/>
  <c r="R309" i="13"/>
  <c r="P309" i="13"/>
  <c r="BI306" i="13"/>
  <c r="BH306" i="13"/>
  <c r="BG306" i="13"/>
  <c r="BF306" i="13"/>
  <c r="T306" i="13"/>
  <c r="R306" i="13"/>
  <c r="P306" i="13"/>
  <c r="BI303" i="13"/>
  <c r="BH303" i="13"/>
  <c r="BG303" i="13"/>
  <c r="BF303" i="13"/>
  <c r="T303" i="13"/>
  <c r="R303" i="13"/>
  <c r="P303" i="13"/>
  <c r="BI300" i="13"/>
  <c r="BH300" i="13"/>
  <c r="BG300" i="13"/>
  <c r="BF300" i="13"/>
  <c r="T300" i="13"/>
  <c r="R300" i="13"/>
  <c r="P300" i="13"/>
  <c r="BI298" i="13"/>
  <c r="BH298" i="13"/>
  <c r="BG298" i="13"/>
  <c r="BF298" i="13"/>
  <c r="T298" i="13"/>
  <c r="R298" i="13"/>
  <c r="P298" i="13"/>
  <c r="BI296" i="13"/>
  <c r="BH296" i="13"/>
  <c r="BG296" i="13"/>
  <c r="BF296" i="13"/>
  <c r="T296" i="13"/>
  <c r="R296" i="13"/>
  <c r="P296" i="13"/>
  <c r="BI293" i="13"/>
  <c r="BH293" i="13"/>
  <c r="BG293" i="13"/>
  <c r="BF293" i="13"/>
  <c r="T293" i="13"/>
  <c r="R293" i="13"/>
  <c r="P293" i="13"/>
  <c r="BI290" i="13"/>
  <c r="BH290" i="13"/>
  <c r="BG290" i="13"/>
  <c r="BF290" i="13"/>
  <c r="T290" i="13"/>
  <c r="R290" i="13"/>
  <c r="P290" i="13"/>
  <c r="BI288" i="13"/>
  <c r="BH288" i="13"/>
  <c r="BG288" i="13"/>
  <c r="BF288" i="13"/>
  <c r="T288" i="13"/>
  <c r="R288" i="13"/>
  <c r="P288" i="13"/>
  <c r="BI285" i="13"/>
  <c r="BH285" i="13"/>
  <c r="BG285" i="13"/>
  <c r="BF285" i="13"/>
  <c r="T285" i="13"/>
  <c r="R285" i="13"/>
  <c r="P285" i="13"/>
  <c r="BI282" i="13"/>
  <c r="BH282" i="13"/>
  <c r="BG282" i="13"/>
  <c r="BF282" i="13"/>
  <c r="T282" i="13"/>
  <c r="R282" i="13"/>
  <c r="P282" i="13"/>
  <c r="BI279" i="13"/>
  <c r="BH279" i="13"/>
  <c r="BG279" i="13"/>
  <c r="BF279" i="13"/>
  <c r="T279" i="13"/>
  <c r="R279" i="13"/>
  <c r="P279" i="13"/>
  <c r="BI276" i="13"/>
  <c r="BH276" i="13"/>
  <c r="BG276" i="13"/>
  <c r="BF276" i="13"/>
  <c r="T276" i="13"/>
  <c r="R276" i="13"/>
  <c r="P276" i="13"/>
  <c r="BI273" i="13"/>
  <c r="BH273" i="13"/>
  <c r="BG273" i="13"/>
  <c r="BF273" i="13"/>
  <c r="T273" i="13"/>
  <c r="R273" i="13"/>
  <c r="P273" i="13"/>
  <c r="BI270" i="13"/>
  <c r="BH270" i="13"/>
  <c r="BG270" i="13"/>
  <c r="BF270" i="13"/>
  <c r="T270" i="13"/>
  <c r="R270" i="13"/>
  <c r="P270" i="13"/>
  <c r="BI267" i="13"/>
  <c r="BH267" i="13"/>
  <c r="BG267" i="13"/>
  <c r="BF267" i="13"/>
  <c r="T267" i="13"/>
  <c r="R267" i="13"/>
  <c r="P267" i="13"/>
  <c r="BI263" i="13"/>
  <c r="BH263" i="13"/>
  <c r="BG263" i="13"/>
  <c r="BF263" i="13"/>
  <c r="T263" i="13"/>
  <c r="T262" i="13"/>
  <c r="R263" i="13"/>
  <c r="R262" i="13"/>
  <c r="P263" i="13"/>
  <c r="P262" i="13" s="1"/>
  <c r="BI259" i="13"/>
  <c r="BH259" i="13"/>
  <c r="BG259" i="13"/>
  <c r="BF259" i="13"/>
  <c r="T259" i="13"/>
  <c r="R259" i="13"/>
  <c r="P259" i="13"/>
  <c r="BI256" i="13"/>
  <c r="BH256" i="13"/>
  <c r="BG256" i="13"/>
  <c r="BF256" i="13"/>
  <c r="T256" i="13"/>
  <c r="R256" i="13"/>
  <c r="P256" i="13"/>
  <c r="BI252" i="13"/>
  <c r="BH252" i="13"/>
  <c r="BG252" i="13"/>
  <c r="BF252" i="13"/>
  <c r="T252" i="13"/>
  <c r="T251" i="13" s="1"/>
  <c r="R252" i="13"/>
  <c r="R251" i="13"/>
  <c r="P252" i="13"/>
  <c r="P251" i="13"/>
  <c r="BI248" i="13"/>
  <c r="BH248" i="13"/>
  <c r="BG248" i="13"/>
  <c r="BF248" i="13"/>
  <c r="T248" i="13"/>
  <c r="T247" i="13"/>
  <c r="R248" i="13"/>
  <c r="R247" i="13" s="1"/>
  <c r="P248" i="13"/>
  <c r="P247" i="13"/>
  <c r="BI244" i="13"/>
  <c r="BH244" i="13"/>
  <c r="BG244" i="13"/>
  <c r="BF244" i="13"/>
  <c r="T244" i="13"/>
  <c r="R244" i="13"/>
  <c r="P244" i="13"/>
  <c r="BI240" i="13"/>
  <c r="BH240" i="13"/>
  <c r="BG240" i="13"/>
  <c r="BF240" i="13"/>
  <c r="T240" i="13"/>
  <c r="R240" i="13"/>
  <c r="P240" i="13"/>
  <c r="BI234" i="13"/>
  <c r="BH234" i="13"/>
  <c r="BG234" i="13"/>
  <c r="BF234" i="13"/>
  <c r="T234" i="13"/>
  <c r="R234" i="13"/>
  <c r="P234" i="13"/>
  <c r="BI231" i="13"/>
  <c r="BH231" i="13"/>
  <c r="BG231" i="13"/>
  <c r="BF231" i="13"/>
  <c r="T231" i="13"/>
  <c r="R231" i="13"/>
  <c r="P231" i="13"/>
  <c r="BI228" i="13"/>
  <c r="BH228" i="13"/>
  <c r="BG228" i="13"/>
  <c r="BF228" i="13"/>
  <c r="T228" i="13"/>
  <c r="R228" i="13"/>
  <c r="P228" i="13"/>
  <c r="BI225" i="13"/>
  <c r="BH225" i="13"/>
  <c r="BG225" i="13"/>
  <c r="BF225" i="13"/>
  <c r="T225" i="13"/>
  <c r="R225" i="13"/>
  <c r="P225" i="13"/>
  <c r="BI221" i="13"/>
  <c r="BH221" i="13"/>
  <c r="BG221" i="13"/>
  <c r="BF221" i="13"/>
  <c r="T221" i="13"/>
  <c r="R221" i="13"/>
  <c r="P221" i="13"/>
  <c r="BI218" i="13"/>
  <c r="BH218" i="13"/>
  <c r="BG218" i="13"/>
  <c r="BF218" i="13"/>
  <c r="T218" i="13"/>
  <c r="R218" i="13"/>
  <c r="P218" i="13"/>
  <c r="BI213" i="13"/>
  <c r="BH213" i="13"/>
  <c r="BG213" i="13"/>
  <c r="BF213" i="13"/>
  <c r="T213" i="13"/>
  <c r="R213" i="13"/>
  <c r="P213" i="13"/>
  <c r="BI209" i="13"/>
  <c r="BH209" i="13"/>
  <c r="BG209" i="13"/>
  <c r="BF209" i="13"/>
  <c r="T209" i="13"/>
  <c r="R209" i="13"/>
  <c r="P209" i="13"/>
  <c r="BI205" i="13"/>
  <c r="BH205" i="13"/>
  <c r="BG205" i="13"/>
  <c r="BF205" i="13"/>
  <c r="T205" i="13"/>
  <c r="R205" i="13"/>
  <c r="P205" i="13"/>
  <c r="BI201" i="13"/>
  <c r="BH201" i="13"/>
  <c r="BG201" i="13"/>
  <c r="BF201" i="13"/>
  <c r="T201" i="13"/>
  <c r="R201" i="13"/>
  <c r="P201" i="13"/>
  <c r="BI198" i="13"/>
  <c r="BH198" i="13"/>
  <c r="BG198" i="13"/>
  <c r="BF198" i="13"/>
  <c r="T198" i="13"/>
  <c r="R198" i="13"/>
  <c r="P198" i="13"/>
  <c r="BI195" i="13"/>
  <c r="BH195" i="13"/>
  <c r="BG195" i="13"/>
  <c r="BF195" i="13"/>
  <c r="T195" i="13"/>
  <c r="R195" i="13"/>
  <c r="P195" i="13"/>
  <c r="BI192" i="13"/>
  <c r="BH192" i="13"/>
  <c r="BG192" i="13"/>
  <c r="BF192" i="13"/>
  <c r="T192" i="13"/>
  <c r="R192" i="13"/>
  <c r="P192" i="13"/>
  <c r="BI189" i="13"/>
  <c r="BH189" i="13"/>
  <c r="BG189" i="13"/>
  <c r="BF189" i="13"/>
  <c r="T189" i="13"/>
  <c r="R189" i="13"/>
  <c r="P189" i="13"/>
  <c r="BI186" i="13"/>
  <c r="BH186" i="13"/>
  <c r="BG186" i="13"/>
  <c r="BF186" i="13"/>
  <c r="T186" i="13"/>
  <c r="R186" i="13"/>
  <c r="P186" i="13"/>
  <c r="BI183" i="13"/>
  <c r="BH183" i="13"/>
  <c r="BG183" i="13"/>
  <c r="BF183" i="13"/>
  <c r="T183" i="13"/>
  <c r="R183" i="13"/>
  <c r="P183" i="13"/>
  <c r="BI180" i="13"/>
  <c r="BH180" i="13"/>
  <c r="BG180" i="13"/>
  <c r="BF180" i="13"/>
  <c r="T180" i="13"/>
  <c r="R180" i="13"/>
  <c r="P180" i="13"/>
  <c r="BI177" i="13"/>
  <c r="BH177" i="13"/>
  <c r="BG177" i="13"/>
  <c r="BF177" i="13"/>
  <c r="T177" i="13"/>
  <c r="R177" i="13"/>
  <c r="P177" i="13"/>
  <c r="BI173" i="13"/>
  <c r="BH173" i="13"/>
  <c r="BG173" i="13"/>
  <c r="BF173" i="13"/>
  <c r="T173" i="13"/>
  <c r="R173" i="13"/>
  <c r="P173" i="13"/>
  <c r="BI170" i="13"/>
  <c r="BH170" i="13"/>
  <c r="BG170" i="13"/>
  <c r="BF170" i="13"/>
  <c r="T170" i="13"/>
  <c r="R170" i="13"/>
  <c r="P170" i="13"/>
  <c r="BI166" i="13"/>
  <c r="BH166" i="13"/>
  <c r="BG166" i="13"/>
  <c r="BF166" i="13"/>
  <c r="T166" i="13"/>
  <c r="R166" i="13"/>
  <c r="P166" i="13"/>
  <c r="BI162" i="13"/>
  <c r="BH162" i="13"/>
  <c r="BG162" i="13"/>
  <c r="BF162" i="13"/>
  <c r="T162" i="13"/>
  <c r="R162" i="13"/>
  <c r="P162" i="13"/>
  <c r="BI158" i="13"/>
  <c r="BH158" i="13"/>
  <c r="BG158" i="13"/>
  <c r="BF158" i="13"/>
  <c r="T158" i="13"/>
  <c r="R158" i="13"/>
  <c r="P158" i="13"/>
  <c r="BI154" i="13"/>
  <c r="BH154" i="13"/>
  <c r="BG154" i="13"/>
  <c r="BF154" i="13"/>
  <c r="T154" i="13"/>
  <c r="R154" i="13"/>
  <c r="P154" i="13"/>
  <c r="BI151" i="13"/>
  <c r="BH151" i="13"/>
  <c r="BG151" i="13"/>
  <c r="BF151" i="13"/>
  <c r="T151" i="13"/>
  <c r="R151" i="13"/>
  <c r="P151" i="13"/>
  <c r="BI148" i="13"/>
  <c r="BH148" i="13"/>
  <c r="BG148" i="13"/>
  <c r="BF148" i="13"/>
  <c r="T148" i="13"/>
  <c r="R148" i="13"/>
  <c r="P148" i="13"/>
  <c r="BI145" i="13"/>
  <c r="BH145" i="13"/>
  <c r="BG145" i="13"/>
  <c r="BF145" i="13"/>
  <c r="T145" i="13"/>
  <c r="R145" i="13"/>
  <c r="P145" i="13"/>
  <c r="BI142" i="13"/>
  <c r="BH142" i="13"/>
  <c r="BG142" i="13"/>
  <c r="BF142" i="13"/>
  <c r="T142" i="13"/>
  <c r="R142" i="13"/>
  <c r="P142" i="13"/>
  <c r="BI138" i="13"/>
  <c r="BH138" i="13"/>
  <c r="BG138" i="13"/>
  <c r="BF138" i="13"/>
  <c r="T138" i="13"/>
  <c r="R138" i="13"/>
  <c r="P138" i="13"/>
  <c r="BI135" i="13"/>
  <c r="BH135" i="13"/>
  <c r="BG135" i="13"/>
  <c r="BF135" i="13"/>
  <c r="T135" i="13"/>
  <c r="R135" i="13"/>
  <c r="P135" i="13"/>
  <c r="BI132" i="13"/>
  <c r="BH132" i="13"/>
  <c r="BG132" i="13"/>
  <c r="BF132" i="13"/>
  <c r="T132" i="13"/>
  <c r="R132" i="13"/>
  <c r="P132" i="13"/>
  <c r="J126" i="13"/>
  <c r="J125" i="13"/>
  <c r="F125" i="13"/>
  <c r="F123" i="13"/>
  <c r="E121" i="13"/>
  <c r="J91" i="13"/>
  <c r="J90" i="13"/>
  <c r="F90" i="13"/>
  <c r="F88" i="13"/>
  <c r="E86" i="13"/>
  <c r="J18" i="13"/>
  <c r="E18" i="13"/>
  <c r="F126" i="13"/>
  <c r="J17" i="13"/>
  <c r="J12" i="13"/>
  <c r="J88" i="13"/>
  <c r="E7" i="13"/>
  <c r="E119" i="13" s="1"/>
  <c r="J37" i="12"/>
  <c r="J36" i="12"/>
  <c r="AY105" i="1"/>
  <c r="J35" i="12"/>
  <c r="AX105" i="1" s="1"/>
  <c r="BI457" i="12"/>
  <c r="BH457" i="12"/>
  <c r="BG457" i="12"/>
  <c r="BF457" i="12"/>
  <c r="T457" i="12"/>
  <c r="R457" i="12"/>
  <c r="P457" i="12"/>
  <c r="BI453" i="12"/>
  <c r="BH453" i="12"/>
  <c r="BG453" i="12"/>
  <c r="BF453" i="12"/>
  <c r="T453" i="12"/>
  <c r="R453" i="12"/>
  <c r="P453" i="12"/>
  <c r="BI449" i="12"/>
  <c r="BH449" i="12"/>
  <c r="BG449" i="12"/>
  <c r="BF449" i="12"/>
  <c r="T449" i="12"/>
  <c r="T448" i="12" s="1"/>
  <c r="R449" i="12"/>
  <c r="R448" i="12"/>
  <c r="P449" i="12"/>
  <c r="P448" i="12"/>
  <c r="BI445" i="12"/>
  <c r="BH445" i="12"/>
  <c r="BG445" i="12"/>
  <c r="BF445" i="12"/>
  <c r="T445" i="12"/>
  <c r="T444" i="12"/>
  <c r="R445" i="12"/>
  <c r="R444" i="12" s="1"/>
  <c r="P445" i="12"/>
  <c r="P444" i="12"/>
  <c r="BI440" i="12"/>
  <c r="BH440" i="12"/>
  <c r="BG440" i="12"/>
  <c r="BF440" i="12"/>
  <c r="T440" i="12"/>
  <c r="T439" i="12"/>
  <c r="T438" i="12"/>
  <c r="R440" i="12"/>
  <c r="R439" i="12" s="1"/>
  <c r="R438" i="12" s="1"/>
  <c r="P440" i="12"/>
  <c r="P439" i="12"/>
  <c r="P438" i="12" s="1"/>
  <c r="BI435" i="12"/>
  <c r="BH435" i="12"/>
  <c r="BG435" i="12"/>
  <c r="BF435" i="12"/>
  <c r="T435" i="12"/>
  <c r="R435" i="12"/>
  <c r="P435" i="12"/>
  <c r="BI432" i="12"/>
  <c r="BH432" i="12"/>
  <c r="BG432" i="12"/>
  <c r="BF432" i="12"/>
  <c r="T432" i="12"/>
  <c r="R432" i="12"/>
  <c r="P432" i="12"/>
  <c r="BI428" i="12"/>
  <c r="BH428" i="12"/>
  <c r="BG428" i="12"/>
  <c r="BF428" i="12"/>
  <c r="T428" i="12"/>
  <c r="R428" i="12"/>
  <c r="P428" i="12"/>
  <c r="BI425" i="12"/>
  <c r="BH425" i="12"/>
  <c r="BG425" i="12"/>
  <c r="BF425" i="12"/>
  <c r="T425" i="12"/>
  <c r="R425" i="12"/>
  <c r="P425" i="12"/>
  <c r="BI422" i="12"/>
  <c r="BH422" i="12"/>
  <c r="BG422" i="12"/>
  <c r="BF422" i="12"/>
  <c r="T422" i="12"/>
  <c r="R422" i="12"/>
  <c r="P422" i="12"/>
  <c r="BI418" i="12"/>
  <c r="BH418" i="12"/>
  <c r="BG418" i="12"/>
  <c r="BF418" i="12"/>
  <c r="T418" i="12"/>
  <c r="R418" i="12"/>
  <c r="P418" i="12"/>
  <c r="BI415" i="12"/>
  <c r="BH415" i="12"/>
  <c r="BG415" i="12"/>
  <c r="BF415" i="12"/>
  <c r="T415" i="12"/>
  <c r="R415" i="12"/>
  <c r="P415" i="12"/>
  <c r="BI411" i="12"/>
  <c r="BH411" i="12"/>
  <c r="BG411" i="12"/>
  <c r="BF411" i="12"/>
  <c r="T411" i="12"/>
  <c r="R411" i="12"/>
  <c r="P411" i="12"/>
  <c r="BI408" i="12"/>
  <c r="BH408" i="12"/>
  <c r="BG408" i="12"/>
  <c r="BF408" i="12"/>
  <c r="T408" i="12"/>
  <c r="R408" i="12"/>
  <c r="P408" i="12"/>
  <c r="BI404" i="12"/>
  <c r="BH404" i="12"/>
  <c r="BG404" i="12"/>
  <c r="BF404" i="12"/>
  <c r="T404" i="12"/>
  <c r="R404" i="12"/>
  <c r="P404" i="12"/>
  <c r="BI401" i="12"/>
  <c r="BH401" i="12"/>
  <c r="BG401" i="12"/>
  <c r="BF401" i="12"/>
  <c r="T401" i="12"/>
  <c r="R401" i="12"/>
  <c r="P401" i="12"/>
  <c r="BI398" i="12"/>
  <c r="BH398" i="12"/>
  <c r="BG398" i="12"/>
  <c r="BF398" i="12"/>
  <c r="T398" i="12"/>
  <c r="R398" i="12"/>
  <c r="P398" i="12"/>
  <c r="BI395" i="12"/>
  <c r="BH395" i="12"/>
  <c r="BG395" i="12"/>
  <c r="BF395" i="12"/>
  <c r="T395" i="12"/>
  <c r="R395" i="12"/>
  <c r="P395" i="12"/>
  <c r="BI391" i="12"/>
  <c r="BH391" i="12"/>
  <c r="BG391" i="12"/>
  <c r="BF391" i="12"/>
  <c r="T391" i="12"/>
  <c r="R391" i="12"/>
  <c r="P391" i="12"/>
  <c r="BI388" i="12"/>
  <c r="BH388" i="12"/>
  <c r="BG388" i="12"/>
  <c r="BF388" i="12"/>
  <c r="T388" i="12"/>
  <c r="R388" i="12"/>
  <c r="P388" i="12"/>
  <c r="BI385" i="12"/>
  <c r="BH385" i="12"/>
  <c r="BG385" i="12"/>
  <c r="BF385" i="12"/>
  <c r="T385" i="12"/>
  <c r="R385" i="12"/>
  <c r="P385" i="12"/>
  <c r="BI382" i="12"/>
  <c r="BH382" i="12"/>
  <c r="BG382" i="12"/>
  <c r="BF382" i="12"/>
  <c r="T382" i="12"/>
  <c r="R382" i="12"/>
  <c r="P382" i="12"/>
  <c r="BI379" i="12"/>
  <c r="BH379" i="12"/>
  <c r="BG379" i="12"/>
  <c r="BF379" i="12"/>
  <c r="T379" i="12"/>
  <c r="R379" i="12"/>
  <c r="P379" i="12"/>
  <c r="BI376" i="12"/>
  <c r="BH376" i="12"/>
  <c r="BG376" i="12"/>
  <c r="BF376" i="12"/>
  <c r="T376" i="12"/>
  <c r="R376" i="12"/>
  <c r="P376" i="12"/>
  <c r="BI373" i="12"/>
  <c r="BH373" i="12"/>
  <c r="BG373" i="12"/>
  <c r="BF373" i="12"/>
  <c r="T373" i="12"/>
  <c r="R373" i="12"/>
  <c r="P373" i="12"/>
  <c r="BI370" i="12"/>
  <c r="BH370" i="12"/>
  <c r="BG370" i="12"/>
  <c r="BF370" i="12"/>
  <c r="T370" i="12"/>
  <c r="R370" i="12"/>
  <c r="P370" i="12"/>
  <c r="BI367" i="12"/>
  <c r="BH367" i="12"/>
  <c r="BG367" i="12"/>
  <c r="BF367" i="12"/>
  <c r="T367" i="12"/>
  <c r="R367" i="12"/>
  <c r="P367" i="12"/>
  <c r="BI364" i="12"/>
  <c r="BH364" i="12"/>
  <c r="BG364" i="12"/>
  <c r="BF364" i="12"/>
  <c r="T364" i="12"/>
  <c r="R364" i="12"/>
  <c r="P364" i="12"/>
  <c r="BI361" i="12"/>
  <c r="BH361" i="12"/>
  <c r="BG361" i="12"/>
  <c r="BF361" i="12"/>
  <c r="T361" i="12"/>
  <c r="R361" i="12"/>
  <c r="P361" i="12"/>
  <c r="BI358" i="12"/>
  <c r="BH358" i="12"/>
  <c r="BG358" i="12"/>
  <c r="BF358" i="12"/>
  <c r="T358" i="12"/>
  <c r="R358" i="12"/>
  <c r="P358" i="12"/>
  <c r="BI355" i="12"/>
  <c r="BH355" i="12"/>
  <c r="BG355" i="12"/>
  <c r="BF355" i="12"/>
  <c r="T355" i="12"/>
  <c r="R355" i="12"/>
  <c r="P355" i="12"/>
  <c r="BI352" i="12"/>
  <c r="BH352" i="12"/>
  <c r="BG352" i="12"/>
  <c r="BF352" i="12"/>
  <c r="T352" i="12"/>
  <c r="R352" i="12"/>
  <c r="P352" i="12"/>
  <c r="BI349" i="12"/>
  <c r="BH349" i="12"/>
  <c r="BG349" i="12"/>
  <c r="BF349" i="12"/>
  <c r="T349" i="12"/>
  <c r="R349" i="12"/>
  <c r="P349" i="12"/>
  <c r="BI346" i="12"/>
  <c r="BH346" i="12"/>
  <c r="BG346" i="12"/>
  <c r="BF346" i="12"/>
  <c r="T346" i="12"/>
  <c r="R346" i="12"/>
  <c r="P346" i="12"/>
  <c r="BI343" i="12"/>
  <c r="BH343" i="12"/>
  <c r="BG343" i="12"/>
  <c r="BF343" i="12"/>
  <c r="T343" i="12"/>
  <c r="R343" i="12"/>
  <c r="P343" i="12"/>
  <c r="BI340" i="12"/>
  <c r="BH340" i="12"/>
  <c r="BG340" i="12"/>
  <c r="BF340" i="12"/>
  <c r="T340" i="12"/>
  <c r="R340" i="12"/>
  <c r="P340" i="12"/>
  <c r="BI337" i="12"/>
  <c r="BH337" i="12"/>
  <c r="BG337" i="12"/>
  <c r="BF337" i="12"/>
  <c r="T337" i="12"/>
  <c r="R337" i="12"/>
  <c r="P337" i="12"/>
  <c r="BI335" i="12"/>
  <c r="BH335" i="12"/>
  <c r="BG335" i="12"/>
  <c r="BF335" i="12"/>
  <c r="T335" i="12"/>
  <c r="R335" i="12"/>
  <c r="P335" i="12"/>
  <c r="BI333" i="12"/>
  <c r="BH333" i="12"/>
  <c r="BG333" i="12"/>
  <c r="BF333" i="12"/>
  <c r="T333" i="12"/>
  <c r="R333" i="12"/>
  <c r="P333" i="12"/>
  <c r="BI330" i="12"/>
  <c r="BH330" i="12"/>
  <c r="BG330" i="12"/>
  <c r="BF330" i="12"/>
  <c r="T330" i="12"/>
  <c r="R330" i="12"/>
  <c r="P330" i="12"/>
  <c r="BI327" i="12"/>
  <c r="BH327" i="12"/>
  <c r="BG327" i="12"/>
  <c r="BF327" i="12"/>
  <c r="T327" i="12"/>
  <c r="R327" i="12"/>
  <c r="P327" i="12"/>
  <c r="BI324" i="12"/>
  <c r="BH324" i="12"/>
  <c r="BG324" i="12"/>
  <c r="BF324" i="12"/>
  <c r="T324" i="12"/>
  <c r="R324" i="12"/>
  <c r="P324" i="12"/>
  <c r="BI321" i="12"/>
  <c r="BH321" i="12"/>
  <c r="BG321" i="12"/>
  <c r="BF321" i="12"/>
  <c r="T321" i="12"/>
  <c r="R321" i="12"/>
  <c r="P321" i="12"/>
  <c r="BI318" i="12"/>
  <c r="BH318" i="12"/>
  <c r="BG318" i="12"/>
  <c r="BF318" i="12"/>
  <c r="T318" i="12"/>
  <c r="R318" i="12"/>
  <c r="P318" i="12"/>
  <c r="BI315" i="12"/>
  <c r="BH315" i="12"/>
  <c r="BG315" i="12"/>
  <c r="BF315" i="12"/>
  <c r="T315" i="12"/>
  <c r="R315" i="12"/>
  <c r="P315" i="12"/>
  <c r="BI312" i="12"/>
  <c r="BH312" i="12"/>
  <c r="BG312" i="12"/>
  <c r="BF312" i="12"/>
  <c r="T312" i="12"/>
  <c r="R312" i="12"/>
  <c r="P312" i="12"/>
  <c r="BI309" i="12"/>
  <c r="BH309" i="12"/>
  <c r="BG309" i="12"/>
  <c r="BF309" i="12"/>
  <c r="T309" i="12"/>
  <c r="R309" i="12"/>
  <c r="P309" i="12"/>
  <c r="BI305" i="12"/>
  <c r="BH305" i="12"/>
  <c r="BG305" i="12"/>
  <c r="BF305" i="12"/>
  <c r="T305" i="12"/>
  <c r="T304" i="12" s="1"/>
  <c r="R305" i="12"/>
  <c r="R304" i="12" s="1"/>
  <c r="P305" i="12"/>
  <c r="P304" i="12" s="1"/>
  <c r="BI301" i="12"/>
  <c r="BH301" i="12"/>
  <c r="BG301" i="12"/>
  <c r="BF301" i="12"/>
  <c r="T301" i="12"/>
  <c r="R301" i="12"/>
  <c r="P301" i="12"/>
  <c r="BI298" i="12"/>
  <c r="BH298" i="12"/>
  <c r="BG298" i="12"/>
  <c r="BF298" i="12"/>
  <c r="T298" i="12"/>
  <c r="R298" i="12"/>
  <c r="P298" i="12"/>
  <c r="BI295" i="12"/>
  <c r="BH295" i="12"/>
  <c r="BG295" i="12"/>
  <c r="BF295" i="12"/>
  <c r="T295" i="12"/>
  <c r="R295" i="12"/>
  <c r="P295" i="12"/>
  <c r="BI292" i="12"/>
  <c r="BH292" i="12"/>
  <c r="BG292" i="12"/>
  <c r="BF292" i="12"/>
  <c r="T292" i="12"/>
  <c r="R292" i="12"/>
  <c r="P292" i="12"/>
  <c r="BI289" i="12"/>
  <c r="BH289" i="12"/>
  <c r="BG289" i="12"/>
  <c r="BF289" i="12"/>
  <c r="T289" i="12"/>
  <c r="R289" i="12"/>
  <c r="P289" i="12"/>
  <c r="BI286" i="12"/>
  <c r="BH286" i="12"/>
  <c r="BG286" i="12"/>
  <c r="BF286" i="12"/>
  <c r="T286" i="12"/>
  <c r="R286" i="12"/>
  <c r="P286" i="12"/>
  <c r="BI283" i="12"/>
  <c r="BH283" i="12"/>
  <c r="BG283" i="12"/>
  <c r="BF283" i="12"/>
  <c r="T283" i="12"/>
  <c r="R283" i="12"/>
  <c r="P283" i="12"/>
  <c r="BI280" i="12"/>
  <c r="BH280" i="12"/>
  <c r="BG280" i="12"/>
  <c r="BF280" i="12"/>
  <c r="T280" i="12"/>
  <c r="R280" i="12"/>
  <c r="P280" i="12"/>
  <c r="BI276" i="12"/>
  <c r="BH276" i="12"/>
  <c r="BG276" i="12"/>
  <c r="BF276" i="12"/>
  <c r="T276" i="12"/>
  <c r="R276" i="12"/>
  <c r="P276" i="12"/>
  <c r="BI273" i="12"/>
  <c r="BH273" i="12"/>
  <c r="BG273" i="12"/>
  <c r="BF273" i="12"/>
  <c r="T273" i="12"/>
  <c r="R273" i="12"/>
  <c r="P273" i="12"/>
  <c r="BI270" i="12"/>
  <c r="BH270" i="12"/>
  <c r="BG270" i="12"/>
  <c r="BF270" i="12"/>
  <c r="T270" i="12"/>
  <c r="R270" i="12"/>
  <c r="P270" i="12"/>
  <c r="BI266" i="12"/>
  <c r="BH266" i="12"/>
  <c r="BG266" i="12"/>
  <c r="BF266" i="12"/>
  <c r="T266" i="12"/>
  <c r="T265" i="12"/>
  <c r="R266" i="12"/>
  <c r="R265" i="12" s="1"/>
  <c r="P266" i="12"/>
  <c r="P265" i="12"/>
  <c r="BI262" i="12"/>
  <c r="BH262" i="12"/>
  <c r="BG262" i="12"/>
  <c r="BF262" i="12"/>
  <c r="T262" i="12"/>
  <c r="T261" i="12"/>
  <c r="R262" i="12"/>
  <c r="R261" i="12"/>
  <c r="P262" i="12"/>
  <c r="P261" i="12" s="1"/>
  <c r="BI258" i="12"/>
  <c r="BH258" i="12"/>
  <c r="BG258" i="12"/>
  <c r="BF258" i="12"/>
  <c r="T258" i="12"/>
  <c r="R258" i="12"/>
  <c r="P258" i="12"/>
  <c r="BI254" i="12"/>
  <c r="BH254" i="12"/>
  <c r="BG254" i="12"/>
  <c r="BF254" i="12"/>
  <c r="T254" i="12"/>
  <c r="R254" i="12"/>
  <c r="P254" i="12"/>
  <c r="BI248" i="12"/>
  <c r="BH248" i="12"/>
  <c r="BG248" i="12"/>
  <c r="BF248" i="12"/>
  <c r="T248" i="12"/>
  <c r="R248" i="12"/>
  <c r="P248" i="12"/>
  <c r="BI245" i="12"/>
  <c r="BH245" i="12"/>
  <c r="BG245" i="12"/>
  <c r="BF245" i="12"/>
  <c r="T245" i="12"/>
  <c r="R245" i="12"/>
  <c r="P245" i="12"/>
  <c r="BI242" i="12"/>
  <c r="BH242" i="12"/>
  <c r="BG242" i="12"/>
  <c r="BF242" i="12"/>
  <c r="T242" i="12"/>
  <c r="R242" i="12"/>
  <c r="P242" i="12"/>
  <c r="BI239" i="12"/>
  <c r="BH239" i="12"/>
  <c r="BG239" i="12"/>
  <c r="BF239" i="12"/>
  <c r="T239" i="12"/>
  <c r="R239" i="12"/>
  <c r="P239" i="12"/>
  <c r="BI235" i="12"/>
  <c r="BH235" i="12"/>
  <c r="BG235" i="12"/>
  <c r="BF235" i="12"/>
  <c r="T235" i="12"/>
  <c r="R235" i="12"/>
  <c r="P235" i="12"/>
  <c r="BI232" i="12"/>
  <c r="BH232" i="12"/>
  <c r="BG232" i="12"/>
  <c r="BF232" i="12"/>
  <c r="T232" i="12"/>
  <c r="R232" i="12"/>
  <c r="P232" i="12"/>
  <c r="BI227" i="12"/>
  <c r="BH227" i="12"/>
  <c r="BG227" i="12"/>
  <c r="BF227" i="12"/>
  <c r="T227" i="12"/>
  <c r="R227" i="12"/>
  <c r="P227" i="12"/>
  <c r="BI223" i="12"/>
  <c r="BH223" i="12"/>
  <c r="BG223" i="12"/>
  <c r="BF223" i="12"/>
  <c r="T223" i="12"/>
  <c r="R223" i="12"/>
  <c r="P223" i="12"/>
  <c r="BI219" i="12"/>
  <c r="BH219" i="12"/>
  <c r="BG219" i="12"/>
  <c r="BF219" i="12"/>
  <c r="T219" i="12"/>
  <c r="R219" i="12"/>
  <c r="P219" i="12"/>
  <c r="BI215" i="12"/>
  <c r="BH215" i="12"/>
  <c r="BG215" i="12"/>
  <c r="BF215" i="12"/>
  <c r="T215" i="12"/>
  <c r="R215" i="12"/>
  <c r="P215" i="12"/>
  <c r="BI212" i="12"/>
  <c r="BH212" i="12"/>
  <c r="BG212" i="12"/>
  <c r="BF212" i="12"/>
  <c r="T212" i="12"/>
  <c r="R212" i="12"/>
  <c r="P212" i="12"/>
  <c r="BI209" i="12"/>
  <c r="BH209" i="12"/>
  <c r="BG209" i="12"/>
  <c r="BF209" i="12"/>
  <c r="T209" i="12"/>
  <c r="R209" i="12"/>
  <c r="P209" i="12"/>
  <c r="BI206" i="12"/>
  <c r="BH206" i="12"/>
  <c r="BG206" i="12"/>
  <c r="BF206" i="12"/>
  <c r="T206" i="12"/>
  <c r="R206" i="12"/>
  <c r="P206" i="12"/>
  <c r="BI203" i="12"/>
  <c r="BH203" i="12"/>
  <c r="BG203" i="12"/>
  <c r="BF203" i="12"/>
  <c r="T203" i="12"/>
  <c r="R203" i="12"/>
  <c r="P203" i="12"/>
  <c r="BI200" i="12"/>
  <c r="BH200" i="12"/>
  <c r="BG200" i="12"/>
  <c r="BF200" i="12"/>
  <c r="T200" i="12"/>
  <c r="R200" i="12"/>
  <c r="P200" i="12"/>
  <c r="BI197" i="12"/>
  <c r="BH197" i="12"/>
  <c r="BG197" i="12"/>
  <c r="BF197" i="12"/>
  <c r="T197" i="12"/>
  <c r="R197" i="12"/>
  <c r="P197" i="12"/>
  <c r="BI194" i="12"/>
  <c r="BH194" i="12"/>
  <c r="BG194" i="12"/>
  <c r="BF194" i="12"/>
  <c r="T194" i="12"/>
  <c r="R194" i="12"/>
  <c r="P194" i="12"/>
  <c r="BI191" i="12"/>
  <c r="BH191" i="12"/>
  <c r="BG191" i="12"/>
  <c r="BF191" i="12"/>
  <c r="T191" i="12"/>
  <c r="R191" i="12"/>
  <c r="P191" i="12"/>
  <c r="BI187" i="12"/>
  <c r="BH187" i="12"/>
  <c r="BG187" i="12"/>
  <c r="BF187" i="12"/>
  <c r="T187" i="12"/>
  <c r="R187" i="12"/>
  <c r="P187" i="12"/>
  <c r="BI184" i="12"/>
  <c r="BH184" i="12"/>
  <c r="BG184" i="12"/>
  <c r="BF184" i="12"/>
  <c r="T184" i="12"/>
  <c r="R184" i="12"/>
  <c r="P184" i="12"/>
  <c r="BI180" i="12"/>
  <c r="BH180" i="12"/>
  <c r="BG180" i="12"/>
  <c r="BF180" i="12"/>
  <c r="T180" i="12"/>
  <c r="R180" i="12"/>
  <c r="P180" i="12"/>
  <c r="BI176" i="12"/>
  <c r="BH176" i="12"/>
  <c r="BG176" i="12"/>
  <c r="BF176" i="12"/>
  <c r="T176" i="12"/>
  <c r="R176" i="12"/>
  <c r="P176" i="12"/>
  <c r="BI172" i="12"/>
  <c r="BH172" i="12"/>
  <c r="BG172" i="12"/>
  <c r="BF172" i="12"/>
  <c r="T172" i="12"/>
  <c r="R172" i="12"/>
  <c r="P172" i="12"/>
  <c r="BI168" i="12"/>
  <c r="BH168" i="12"/>
  <c r="BG168" i="12"/>
  <c r="BF168" i="12"/>
  <c r="T168" i="12"/>
  <c r="R168" i="12"/>
  <c r="P168" i="12"/>
  <c r="BI165" i="12"/>
  <c r="BH165" i="12"/>
  <c r="BG165" i="12"/>
  <c r="BF165" i="12"/>
  <c r="T165" i="12"/>
  <c r="R165" i="12"/>
  <c r="P165" i="12"/>
  <c r="BI162" i="12"/>
  <c r="BH162" i="12"/>
  <c r="BG162" i="12"/>
  <c r="BF162" i="12"/>
  <c r="T162" i="12"/>
  <c r="R162" i="12"/>
  <c r="P162" i="12"/>
  <c r="BI159" i="12"/>
  <c r="BH159" i="12"/>
  <c r="BG159" i="12"/>
  <c r="BF159" i="12"/>
  <c r="T159" i="12"/>
  <c r="R159" i="12"/>
  <c r="P159" i="12"/>
  <c r="BI156" i="12"/>
  <c r="BH156" i="12"/>
  <c r="BG156" i="12"/>
  <c r="BF156" i="12"/>
  <c r="T156" i="12"/>
  <c r="R156" i="12"/>
  <c r="P156" i="12"/>
  <c r="BI152" i="12"/>
  <c r="BH152" i="12"/>
  <c r="BG152" i="12"/>
  <c r="BF152" i="12"/>
  <c r="T152" i="12"/>
  <c r="R152" i="12"/>
  <c r="P152" i="12"/>
  <c r="BI149" i="12"/>
  <c r="BH149" i="12"/>
  <c r="BG149" i="12"/>
  <c r="BF149" i="12"/>
  <c r="T149" i="12"/>
  <c r="R149" i="12"/>
  <c r="P149" i="12"/>
  <c r="BI146" i="12"/>
  <c r="BH146" i="12"/>
  <c r="BG146" i="12"/>
  <c r="BF146" i="12"/>
  <c r="T146" i="12"/>
  <c r="R146" i="12"/>
  <c r="P146" i="12"/>
  <c r="BI143" i="12"/>
  <c r="BH143" i="12"/>
  <c r="BG143" i="12"/>
  <c r="BF143" i="12"/>
  <c r="T143" i="12"/>
  <c r="R143" i="12"/>
  <c r="P143" i="12"/>
  <c r="BI140" i="12"/>
  <c r="BH140" i="12"/>
  <c r="BG140" i="12"/>
  <c r="BF140" i="12"/>
  <c r="T140" i="12"/>
  <c r="R140" i="12"/>
  <c r="P140" i="12"/>
  <c r="BI137" i="12"/>
  <c r="BH137" i="12"/>
  <c r="BG137" i="12"/>
  <c r="BF137" i="12"/>
  <c r="T137" i="12"/>
  <c r="R137" i="12"/>
  <c r="P137" i="12"/>
  <c r="BI134" i="12"/>
  <c r="BH134" i="12"/>
  <c r="BG134" i="12"/>
  <c r="BF134" i="12"/>
  <c r="T134" i="12"/>
  <c r="R134" i="12"/>
  <c r="P134" i="12"/>
  <c r="J128" i="12"/>
  <c r="J127" i="12"/>
  <c r="F127" i="12"/>
  <c r="F125" i="12"/>
  <c r="E123" i="12"/>
  <c r="J91" i="12"/>
  <c r="J90" i="12"/>
  <c r="F90" i="12"/>
  <c r="F88" i="12"/>
  <c r="E86" i="12"/>
  <c r="J18" i="12"/>
  <c r="E18" i="12"/>
  <c r="F91" i="12" s="1"/>
  <c r="J17" i="12"/>
  <c r="J12" i="12"/>
  <c r="J125" i="12"/>
  <c r="E7" i="12"/>
  <c r="E121" i="12" s="1"/>
  <c r="J37" i="11"/>
  <c r="J36" i="11"/>
  <c r="AY104" i="1"/>
  <c r="J35" i="11"/>
  <c r="AX104" i="1"/>
  <c r="BI496" i="11"/>
  <c r="BH496" i="11"/>
  <c r="BG496" i="11"/>
  <c r="BF496" i="11"/>
  <c r="T496" i="11"/>
  <c r="R496" i="11"/>
  <c r="P496" i="11"/>
  <c r="BI492" i="11"/>
  <c r="BH492" i="11"/>
  <c r="BG492" i="11"/>
  <c r="BF492" i="11"/>
  <c r="T492" i="11"/>
  <c r="R492" i="11"/>
  <c r="P492" i="11"/>
  <c r="BI488" i="11"/>
  <c r="BH488" i="11"/>
  <c r="BG488" i="11"/>
  <c r="BF488" i="11"/>
  <c r="T488" i="11"/>
  <c r="T487" i="11"/>
  <c r="R488" i="11"/>
  <c r="R487" i="11" s="1"/>
  <c r="P488" i="11"/>
  <c r="P487" i="11"/>
  <c r="BI484" i="11"/>
  <c r="BH484" i="11"/>
  <c r="BG484" i="11"/>
  <c r="BF484" i="11"/>
  <c r="T484" i="11"/>
  <c r="T483" i="11"/>
  <c r="R484" i="11"/>
  <c r="R483" i="11"/>
  <c r="P484" i="11"/>
  <c r="P483" i="11"/>
  <c r="BI479" i="11"/>
  <c r="BH479" i="11"/>
  <c r="BG479" i="11"/>
  <c r="BF479" i="11"/>
  <c r="T479" i="11"/>
  <c r="T478" i="11"/>
  <c r="T477" i="11"/>
  <c r="R479" i="11"/>
  <c r="R478" i="11" s="1"/>
  <c r="R477" i="11" s="1"/>
  <c r="P479" i="11"/>
  <c r="P478" i="11"/>
  <c r="P477" i="11"/>
  <c r="BI474" i="11"/>
  <c r="BH474" i="11"/>
  <c r="BG474" i="11"/>
  <c r="BF474" i="11"/>
  <c r="T474" i="11"/>
  <c r="R474" i="11"/>
  <c r="P474" i="11"/>
  <c r="BI471" i="11"/>
  <c r="BH471" i="11"/>
  <c r="BG471" i="11"/>
  <c r="BF471" i="11"/>
  <c r="T471" i="11"/>
  <c r="R471" i="11"/>
  <c r="P471" i="11"/>
  <c r="BI467" i="11"/>
  <c r="BH467" i="11"/>
  <c r="BG467" i="11"/>
  <c r="BF467" i="11"/>
  <c r="T467" i="11"/>
  <c r="R467" i="11"/>
  <c r="P467" i="11"/>
  <c r="BI464" i="11"/>
  <c r="BH464" i="11"/>
  <c r="BG464" i="11"/>
  <c r="BF464" i="11"/>
  <c r="T464" i="11"/>
  <c r="R464" i="11"/>
  <c r="P464" i="11"/>
  <c r="BI461" i="11"/>
  <c r="BH461" i="11"/>
  <c r="BG461" i="11"/>
  <c r="BF461" i="11"/>
  <c r="T461" i="11"/>
  <c r="R461" i="11"/>
  <c r="P461" i="11"/>
  <c r="BI457" i="11"/>
  <c r="BH457" i="11"/>
  <c r="BG457" i="11"/>
  <c r="BF457" i="11"/>
  <c r="T457" i="11"/>
  <c r="R457" i="11"/>
  <c r="P457" i="11"/>
  <c r="BI454" i="11"/>
  <c r="BH454" i="11"/>
  <c r="BG454" i="11"/>
  <c r="BF454" i="11"/>
  <c r="T454" i="11"/>
  <c r="R454" i="11"/>
  <c r="P454" i="11"/>
  <c r="BI450" i="11"/>
  <c r="BH450" i="11"/>
  <c r="BG450" i="11"/>
  <c r="BF450" i="11"/>
  <c r="T450" i="11"/>
  <c r="R450" i="11"/>
  <c r="P450" i="11"/>
  <c r="BI447" i="11"/>
  <c r="BH447" i="11"/>
  <c r="BG447" i="11"/>
  <c r="BF447" i="11"/>
  <c r="T447" i="11"/>
  <c r="R447" i="11"/>
  <c r="P447" i="11"/>
  <c r="BI443" i="11"/>
  <c r="BH443" i="11"/>
  <c r="BG443" i="11"/>
  <c r="BF443" i="11"/>
  <c r="T443" i="11"/>
  <c r="R443" i="11"/>
  <c r="P443" i="11"/>
  <c r="BI440" i="11"/>
  <c r="BH440" i="11"/>
  <c r="BG440" i="11"/>
  <c r="BF440" i="11"/>
  <c r="T440" i="11"/>
  <c r="R440" i="11"/>
  <c r="P440" i="11"/>
  <c r="BI437" i="11"/>
  <c r="BH437" i="11"/>
  <c r="BG437" i="11"/>
  <c r="BF437" i="11"/>
  <c r="T437" i="11"/>
  <c r="R437" i="11"/>
  <c r="P437" i="11"/>
  <c r="BI434" i="11"/>
  <c r="BH434" i="11"/>
  <c r="BG434" i="11"/>
  <c r="BF434" i="11"/>
  <c r="T434" i="11"/>
  <c r="R434" i="11"/>
  <c r="P434" i="11"/>
  <c r="BI430" i="11"/>
  <c r="BH430" i="11"/>
  <c r="BG430" i="11"/>
  <c r="BF430" i="11"/>
  <c r="T430" i="11"/>
  <c r="R430" i="11"/>
  <c r="P430" i="11"/>
  <c r="BI427" i="11"/>
  <c r="BH427" i="11"/>
  <c r="BG427" i="11"/>
  <c r="BF427" i="11"/>
  <c r="T427" i="11"/>
  <c r="R427" i="11"/>
  <c r="P427" i="11"/>
  <c r="BI424" i="11"/>
  <c r="BH424" i="11"/>
  <c r="BG424" i="11"/>
  <c r="BF424" i="11"/>
  <c r="T424" i="11"/>
  <c r="R424" i="11"/>
  <c r="P424" i="11"/>
  <c r="BI422" i="11"/>
  <c r="BH422" i="11"/>
  <c r="BG422" i="11"/>
  <c r="BF422" i="11"/>
  <c r="T422" i="11"/>
  <c r="R422" i="11"/>
  <c r="P422" i="11"/>
  <c r="BI420" i="11"/>
  <c r="BH420" i="11"/>
  <c r="BG420" i="11"/>
  <c r="BF420" i="11"/>
  <c r="T420" i="11"/>
  <c r="R420" i="11"/>
  <c r="P420" i="11"/>
  <c r="BI418" i="11"/>
  <c r="BH418" i="11"/>
  <c r="BG418" i="11"/>
  <c r="BF418" i="11"/>
  <c r="T418" i="11"/>
  <c r="R418" i="11"/>
  <c r="P418" i="11"/>
  <c r="BI416" i="11"/>
  <c r="BH416" i="11"/>
  <c r="BG416" i="11"/>
  <c r="BF416" i="11"/>
  <c r="T416" i="11"/>
  <c r="R416" i="11"/>
  <c r="P416" i="11"/>
  <c r="BI414" i="11"/>
  <c r="BH414" i="11"/>
  <c r="BG414" i="11"/>
  <c r="BF414" i="11"/>
  <c r="T414" i="11"/>
  <c r="R414" i="11"/>
  <c r="P414" i="11"/>
  <c r="BI412" i="11"/>
  <c r="BH412" i="11"/>
  <c r="BG412" i="11"/>
  <c r="BF412" i="11"/>
  <c r="T412" i="11"/>
  <c r="R412" i="11"/>
  <c r="P412" i="11"/>
  <c r="BI409" i="11"/>
  <c r="BH409" i="11"/>
  <c r="BG409" i="11"/>
  <c r="BF409" i="11"/>
  <c r="T409" i="11"/>
  <c r="R409" i="11"/>
  <c r="P409" i="11"/>
  <c r="BI406" i="11"/>
  <c r="BH406" i="11"/>
  <c r="BG406" i="11"/>
  <c r="BF406" i="11"/>
  <c r="T406" i="11"/>
  <c r="R406" i="11"/>
  <c r="P406" i="11"/>
  <c r="BI403" i="11"/>
  <c r="BH403" i="11"/>
  <c r="BG403" i="11"/>
  <c r="BF403" i="11"/>
  <c r="T403" i="11"/>
  <c r="R403" i="11"/>
  <c r="P403" i="11"/>
  <c r="BI400" i="11"/>
  <c r="BH400" i="11"/>
  <c r="BG400" i="11"/>
  <c r="BF400" i="11"/>
  <c r="T400" i="11"/>
  <c r="R400" i="11"/>
  <c r="P400" i="11"/>
  <c r="BI398" i="11"/>
  <c r="BH398" i="11"/>
  <c r="BG398" i="11"/>
  <c r="BF398" i="11"/>
  <c r="T398" i="11"/>
  <c r="R398" i="11"/>
  <c r="P398" i="11"/>
  <c r="BI396" i="11"/>
  <c r="BH396" i="11"/>
  <c r="BG396" i="11"/>
  <c r="BF396" i="11"/>
  <c r="T396" i="11"/>
  <c r="R396" i="11"/>
  <c r="P396" i="11"/>
  <c r="BI394" i="11"/>
  <c r="BH394" i="11"/>
  <c r="BG394" i="11"/>
  <c r="BF394" i="11"/>
  <c r="T394" i="11"/>
  <c r="R394" i="11"/>
  <c r="P394" i="11"/>
  <c r="BI392" i="11"/>
  <c r="BH392" i="11"/>
  <c r="BG392" i="11"/>
  <c r="BF392" i="11"/>
  <c r="T392" i="11"/>
  <c r="R392" i="11"/>
  <c r="P392" i="11"/>
  <c r="BI389" i="11"/>
  <c r="BH389" i="11"/>
  <c r="BG389" i="11"/>
  <c r="BF389" i="11"/>
  <c r="T389" i="11"/>
  <c r="R389" i="11"/>
  <c r="P389" i="11"/>
  <c r="BI387" i="11"/>
  <c r="BH387" i="11"/>
  <c r="BG387" i="11"/>
  <c r="BF387" i="11"/>
  <c r="T387" i="11"/>
  <c r="R387" i="11"/>
  <c r="P387" i="11"/>
  <c r="BI384" i="11"/>
  <c r="BH384" i="11"/>
  <c r="BG384" i="11"/>
  <c r="BF384" i="11"/>
  <c r="T384" i="11"/>
  <c r="R384" i="11"/>
  <c r="P384" i="11"/>
  <c r="BI381" i="11"/>
  <c r="BH381" i="11"/>
  <c r="BG381" i="11"/>
  <c r="BF381" i="11"/>
  <c r="T381" i="11"/>
  <c r="R381" i="11"/>
  <c r="P381" i="11"/>
  <c r="BI378" i="11"/>
  <c r="BH378" i="11"/>
  <c r="BG378" i="11"/>
  <c r="BF378" i="11"/>
  <c r="T378" i="11"/>
  <c r="R378" i="11"/>
  <c r="P378" i="11"/>
  <c r="BI375" i="11"/>
  <c r="BH375" i="11"/>
  <c r="BG375" i="11"/>
  <c r="BF375" i="11"/>
  <c r="T375" i="11"/>
  <c r="R375" i="11"/>
  <c r="P375" i="11"/>
  <c r="BI372" i="11"/>
  <c r="BH372" i="11"/>
  <c r="BG372" i="11"/>
  <c r="BF372" i="11"/>
  <c r="T372" i="11"/>
  <c r="R372" i="11"/>
  <c r="P372" i="11"/>
  <c r="BI369" i="11"/>
  <c r="BH369" i="11"/>
  <c r="BG369" i="11"/>
  <c r="BF369" i="11"/>
  <c r="T369" i="11"/>
  <c r="R369" i="11"/>
  <c r="P369" i="11"/>
  <c r="BI366" i="11"/>
  <c r="BH366" i="11"/>
  <c r="BG366" i="11"/>
  <c r="BF366" i="11"/>
  <c r="T366" i="11"/>
  <c r="R366" i="11"/>
  <c r="P366" i="11"/>
  <c r="BI363" i="11"/>
  <c r="BH363" i="11"/>
  <c r="BG363" i="11"/>
  <c r="BF363" i="11"/>
  <c r="T363" i="11"/>
  <c r="R363" i="11"/>
  <c r="P363" i="11"/>
  <c r="BI360" i="11"/>
  <c r="BH360" i="11"/>
  <c r="BG360" i="11"/>
  <c r="BF360" i="11"/>
  <c r="T360" i="11"/>
  <c r="R360" i="11"/>
  <c r="P360" i="11"/>
  <c r="BI357" i="11"/>
  <c r="BH357" i="11"/>
  <c r="BG357" i="11"/>
  <c r="BF357" i="11"/>
  <c r="T357" i="11"/>
  <c r="R357" i="11"/>
  <c r="P357" i="11"/>
  <c r="BI354" i="11"/>
  <c r="BH354" i="11"/>
  <c r="BG354" i="11"/>
  <c r="BF354" i="11"/>
  <c r="T354" i="11"/>
  <c r="R354" i="11"/>
  <c r="P354" i="11"/>
  <c r="BI351" i="11"/>
  <c r="BH351" i="11"/>
  <c r="BG351" i="11"/>
  <c r="BF351" i="11"/>
  <c r="T351" i="11"/>
  <c r="R351" i="11"/>
  <c r="P351" i="11"/>
  <c r="BI348" i="11"/>
  <c r="BH348" i="11"/>
  <c r="BG348" i="11"/>
  <c r="BF348" i="11"/>
  <c r="T348" i="11"/>
  <c r="R348" i="11"/>
  <c r="P348" i="11"/>
  <c r="BI346" i="11"/>
  <c r="BH346" i="11"/>
  <c r="BG346" i="11"/>
  <c r="BF346" i="11"/>
  <c r="T346" i="11"/>
  <c r="R346" i="11"/>
  <c r="P346" i="11"/>
  <c r="BI343" i="11"/>
  <c r="BH343" i="11"/>
  <c r="BG343" i="11"/>
  <c r="BF343" i="11"/>
  <c r="T343" i="11"/>
  <c r="R343" i="11"/>
  <c r="P343" i="11"/>
  <c r="BI340" i="11"/>
  <c r="BH340" i="11"/>
  <c r="BG340" i="11"/>
  <c r="BF340" i="11"/>
  <c r="T340" i="11"/>
  <c r="R340" i="11"/>
  <c r="P340" i="11"/>
  <c r="BI337" i="11"/>
  <c r="BH337" i="11"/>
  <c r="BG337" i="11"/>
  <c r="BF337" i="11"/>
  <c r="T337" i="11"/>
  <c r="R337" i="11"/>
  <c r="P337" i="11"/>
  <c r="BI335" i="11"/>
  <c r="BH335" i="11"/>
  <c r="BG335" i="11"/>
  <c r="BF335" i="11"/>
  <c r="T335" i="11"/>
  <c r="R335" i="11"/>
  <c r="P335" i="11"/>
  <c r="BI333" i="11"/>
  <c r="BH333" i="11"/>
  <c r="BG333" i="11"/>
  <c r="BF333" i="11"/>
  <c r="T333" i="11"/>
  <c r="R333" i="11"/>
  <c r="P333" i="11"/>
  <c r="BI330" i="11"/>
  <c r="BH330" i="11"/>
  <c r="BG330" i="11"/>
  <c r="BF330" i="11"/>
  <c r="T330" i="11"/>
  <c r="R330" i="11"/>
  <c r="P330" i="11"/>
  <c r="BI327" i="11"/>
  <c r="BH327" i="11"/>
  <c r="BG327" i="11"/>
  <c r="BF327" i="11"/>
  <c r="T327" i="11"/>
  <c r="R327" i="11"/>
  <c r="P327" i="11"/>
  <c r="BI324" i="11"/>
  <c r="BH324" i="11"/>
  <c r="BG324" i="11"/>
  <c r="BF324" i="11"/>
  <c r="T324" i="11"/>
  <c r="R324" i="11"/>
  <c r="P324" i="11"/>
  <c r="BI321" i="11"/>
  <c r="BH321" i="11"/>
  <c r="BG321" i="11"/>
  <c r="BF321" i="11"/>
  <c r="T321" i="11"/>
  <c r="R321" i="11"/>
  <c r="P321" i="11"/>
  <c r="BI318" i="11"/>
  <c r="BH318" i="11"/>
  <c r="BG318" i="11"/>
  <c r="BF318" i="11"/>
  <c r="T318" i="11"/>
  <c r="R318" i="11"/>
  <c r="P318" i="11"/>
  <c r="BI315" i="11"/>
  <c r="BH315" i="11"/>
  <c r="BG315" i="11"/>
  <c r="BF315" i="11"/>
  <c r="T315" i="11"/>
  <c r="R315" i="11"/>
  <c r="P315" i="11"/>
  <c r="BI312" i="11"/>
  <c r="BH312" i="11"/>
  <c r="BG312" i="11"/>
  <c r="BF312" i="11"/>
  <c r="T312" i="11"/>
  <c r="R312" i="11"/>
  <c r="P312" i="11"/>
  <c r="BI309" i="11"/>
  <c r="BH309" i="11"/>
  <c r="BG309" i="11"/>
  <c r="BF309" i="11"/>
  <c r="T309" i="11"/>
  <c r="R309" i="11"/>
  <c r="P309" i="11"/>
  <c r="BI305" i="11"/>
  <c r="BH305" i="11"/>
  <c r="BG305" i="11"/>
  <c r="BF305" i="11"/>
  <c r="T305" i="11"/>
  <c r="T304" i="11"/>
  <c r="R305" i="11"/>
  <c r="R304" i="11"/>
  <c r="P305" i="11"/>
  <c r="P304" i="11" s="1"/>
  <c r="BI301" i="11"/>
  <c r="BH301" i="11"/>
  <c r="BG301" i="11"/>
  <c r="BF301" i="11"/>
  <c r="T301" i="11"/>
  <c r="R301" i="11"/>
  <c r="P301" i="11"/>
  <c r="BI298" i="11"/>
  <c r="BH298" i="11"/>
  <c r="BG298" i="11"/>
  <c r="BF298" i="11"/>
  <c r="T298" i="11"/>
  <c r="R298" i="11"/>
  <c r="P298" i="11"/>
  <c r="BI295" i="11"/>
  <c r="BH295" i="11"/>
  <c r="BG295" i="11"/>
  <c r="BF295" i="11"/>
  <c r="T295" i="11"/>
  <c r="R295" i="11"/>
  <c r="P295" i="11"/>
  <c r="BI292" i="11"/>
  <c r="BH292" i="11"/>
  <c r="BG292" i="11"/>
  <c r="BF292" i="11"/>
  <c r="T292" i="11"/>
  <c r="R292" i="11"/>
  <c r="P292" i="11"/>
  <c r="BI289" i="11"/>
  <c r="BH289" i="11"/>
  <c r="BG289" i="11"/>
  <c r="BF289" i="11"/>
  <c r="T289" i="11"/>
  <c r="R289" i="11"/>
  <c r="P289" i="11"/>
  <c r="BI286" i="11"/>
  <c r="BH286" i="11"/>
  <c r="BG286" i="11"/>
  <c r="BF286" i="11"/>
  <c r="T286" i="11"/>
  <c r="R286" i="11"/>
  <c r="P286" i="11"/>
  <c r="BI283" i="11"/>
  <c r="BH283" i="11"/>
  <c r="BG283" i="11"/>
  <c r="BF283" i="11"/>
  <c r="T283" i="11"/>
  <c r="R283" i="11"/>
  <c r="P283" i="11"/>
  <c r="BI280" i="11"/>
  <c r="BH280" i="11"/>
  <c r="BG280" i="11"/>
  <c r="BF280" i="11"/>
  <c r="T280" i="11"/>
  <c r="R280" i="11"/>
  <c r="P280" i="11"/>
  <c r="BI276" i="11"/>
  <c r="BH276" i="11"/>
  <c r="BG276" i="11"/>
  <c r="BF276" i="11"/>
  <c r="T276" i="11"/>
  <c r="R276" i="11"/>
  <c r="P276" i="11"/>
  <c r="BI273" i="11"/>
  <c r="BH273" i="11"/>
  <c r="BG273" i="11"/>
  <c r="BF273" i="11"/>
  <c r="T273" i="11"/>
  <c r="R273" i="11"/>
  <c r="P273" i="11"/>
  <c r="BI270" i="11"/>
  <c r="BH270" i="11"/>
  <c r="BG270" i="11"/>
  <c r="BF270" i="11"/>
  <c r="T270" i="11"/>
  <c r="R270" i="11"/>
  <c r="P270" i="11"/>
  <c r="BI266" i="11"/>
  <c r="BH266" i="11"/>
  <c r="BG266" i="11"/>
  <c r="BF266" i="11"/>
  <c r="T266" i="11"/>
  <c r="T265" i="11"/>
  <c r="R266" i="11"/>
  <c r="R265" i="11" s="1"/>
  <c r="P266" i="11"/>
  <c r="P265" i="11" s="1"/>
  <c r="BI262" i="11"/>
  <c r="BH262" i="11"/>
  <c r="BG262" i="11"/>
  <c r="BF262" i="11"/>
  <c r="T262" i="11"/>
  <c r="T261" i="11" s="1"/>
  <c r="R262" i="11"/>
  <c r="R261" i="11" s="1"/>
  <c r="P262" i="11"/>
  <c r="P261" i="11" s="1"/>
  <c r="BI258" i="11"/>
  <c r="BH258" i="11"/>
  <c r="BG258" i="11"/>
  <c r="BF258" i="11"/>
  <c r="T258" i="11"/>
  <c r="R258" i="11"/>
  <c r="P258" i="11"/>
  <c r="BI254" i="11"/>
  <c r="BH254" i="11"/>
  <c r="BG254" i="11"/>
  <c r="BF254" i="11"/>
  <c r="T254" i="11"/>
  <c r="R254" i="11"/>
  <c r="P254" i="11"/>
  <c r="BI248" i="11"/>
  <c r="BH248" i="11"/>
  <c r="BG248" i="11"/>
  <c r="BF248" i="11"/>
  <c r="T248" i="11"/>
  <c r="R248" i="11"/>
  <c r="P248" i="11"/>
  <c r="BI245" i="11"/>
  <c r="BH245" i="11"/>
  <c r="BG245" i="11"/>
  <c r="BF245" i="11"/>
  <c r="T245" i="11"/>
  <c r="R245" i="11"/>
  <c r="P245" i="11"/>
  <c r="BI242" i="11"/>
  <c r="BH242" i="11"/>
  <c r="BG242" i="11"/>
  <c r="BF242" i="11"/>
  <c r="T242" i="11"/>
  <c r="R242" i="11"/>
  <c r="P242" i="11"/>
  <c r="BI239" i="11"/>
  <c r="BH239" i="11"/>
  <c r="BG239" i="11"/>
  <c r="BF239" i="11"/>
  <c r="T239" i="11"/>
  <c r="R239" i="11"/>
  <c r="P239" i="11"/>
  <c r="BI235" i="11"/>
  <c r="BH235" i="11"/>
  <c r="BG235" i="11"/>
  <c r="BF235" i="11"/>
  <c r="T235" i="11"/>
  <c r="R235" i="11"/>
  <c r="P235" i="11"/>
  <c r="BI232" i="11"/>
  <c r="BH232" i="11"/>
  <c r="BG232" i="11"/>
  <c r="BF232" i="11"/>
  <c r="T232" i="11"/>
  <c r="R232" i="11"/>
  <c r="P232" i="11"/>
  <c r="BI227" i="11"/>
  <c r="BH227" i="11"/>
  <c r="BG227" i="11"/>
  <c r="BF227" i="11"/>
  <c r="T227" i="11"/>
  <c r="R227" i="11"/>
  <c r="P227" i="11"/>
  <c r="BI223" i="11"/>
  <c r="BH223" i="11"/>
  <c r="BG223" i="11"/>
  <c r="BF223" i="11"/>
  <c r="T223" i="11"/>
  <c r="R223" i="11"/>
  <c r="P223" i="11"/>
  <c r="BI219" i="11"/>
  <c r="BH219" i="11"/>
  <c r="BG219" i="11"/>
  <c r="BF219" i="11"/>
  <c r="T219" i="11"/>
  <c r="R219" i="11"/>
  <c r="P219" i="11"/>
  <c r="BI215" i="11"/>
  <c r="BH215" i="11"/>
  <c r="BG215" i="11"/>
  <c r="BF215" i="11"/>
  <c r="T215" i="11"/>
  <c r="R215" i="11"/>
  <c r="P215" i="11"/>
  <c r="BI212" i="11"/>
  <c r="BH212" i="11"/>
  <c r="BG212" i="11"/>
  <c r="BF212" i="11"/>
  <c r="T212" i="11"/>
  <c r="R212" i="11"/>
  <c r="P212" i="11"/>
  <c r="BI209" i="11"/>
  <c r="BH209" i="11"/>
  <c r="BG209" i="11"/>
  <c r="BF209" i="11"/>
  <c r="T209" i="11"/>
  <c r="R209" i="11"/>
  <c r="P209" i="11"/>
  <c r="BI206" i="11"/>
  <c r="BH206" i="11"/>
  <c r="BG206" i="11"/>
  <c r="BF206" i="11"/>
  <c r="T206" i="11"/>
  <c r="R206" i="11"/>
  <c r="P206" i="11"/>
  <c r="BI203" i="11"/>
  <c r="BH203" i="11"/>
  <c r="BG203" i="11"/>
  <c r="BF203" i="11"/>
  <c r="T203" i="11"/>
  <c r="R203" i="11"/>
  <c r="P203" i="11"/>
  <c r="BI200" i="11"/>
  <c r="BH200" i="11"/>
  <c r="BG200" i="11"/>
  <c r="BF200" i="11"/>
  <c r="T200" i="11"/>
  <c r="R200" i="11"/>
  <c r="P200" i="11"/>
  <c r="BI197" i="11"/>
  <c r="BH197" i="11"/>
  <c r="BG197" i="11"/>
  <c r="BF197" i="11"/>
  <c r="T197" i="11"/>
  <c r="R197" i="11"/>
  <c r="P197" i="11"/>
  <c r="BI194" i="11"/>
  <c r="BH194" i="11"/>
  <c r="BG194" i="11"/>
  <c r="BF194" i="11"/>
  <c r="T194" i="11"/>
  <c r="R194" i="11"/>
  <c r="P194" i="11"/>
  <c r="BI191" i="11"/>
  <c r="BH191" i="11"/>
  <c r="BG191" i="11"/>
  <c r="BF191" i="11"/>
  <c r="T191" i="11"/>
  <c r="R191" i="11"/>
  <c r="P191" i="11"/>
  <c r="BI187" i="11"/>
  <c r="BH187" i="11"/>
  <c r="BG187" i="11"/>
  <c r="BF187" i="11"/>
  <c r="T187" i="11"/>
  <c r="R187" i="11"/>
  <c r="P187" i="11"/>
  <c r="BI184" i="11"/>
  <c r="BH184" i="11"/>
  <c r="BG184" i="11"/>
  <c r="BF184" i="11"/>
  <c r="T184" i="11"/>
  <c r="R184" i="11"/>
  <c r="P184" i="11"/>
  <c r="BI180" i="11"/>
  <c r="BH180" i="11"/>
  <c r="BG180" i="11"/>
  <c r="BF180" i="11"/>
  <c r="T180" i="11"/>
  <c r="R180" i="11"/>
  <c r="P180" i="11"/>
  <c r="BI176" i="11"/>
  <c r="BH176" i="11"/>
  <c r="BG176" i="11"/>
  <c r="BF176" i="11"/>
  <c r="T176" i="11"/>
  <c r="R176" i="11"/>
  <c r="P176" i="11"/>
  <c r="BI172" i="11"/>
  <c r="BH172" i="11"/>
  <c r="BG172" i="11"/>
  <c r="BF172" i="11"/>
  <c r="T172" i="11"/>
  <c r="R172" i="11"/>
  <c r="P172" i="11"/>
  <c r="BI168" i="11"/>
  <c r="BH168" i="11"/>
  <c r="BG168" i="11"/>
  <c r="BF168" i="11"/>
  <c r="T168" i="11"/>
  <c r="R168" i="11"/>
  <c r="P168" i="11"/>
  <c r="BI165" i="11"/>
  <c r="BH165" i="11"/>
  <c r="BG165" i="11"/>
  <c r="BF165" i="11"/>
  <c r="T165" i="11"/>
  <c r="R165" i="11"/>
  <c r="P165" i="11"/>
  <c r="BI162" i="11"/>
  <c r="BH162" i="11"/>
  <c r="BG162" i="11"/>
  <c r="BF162" i="11"/>
  <c r="T162" i="11"/>
  <c r="R162" i="11"/>
  <c r="P162" i="11"/>
  <c r="BI159" i="11"/>
  <c r="BH159" i="11"/>
  <c r="BG159" i="11"/>
  <c r="BF159" i="11"/>
  <c r="T159" i="11"/>
  <c r="R159" i="11"/>
  <c r="P159" i="11"/>
  <c r="BI156" i="11"/>
  <c r="BH156" i="11"/>
  <c r="BG156" i="11"/>
  <c r="BF156" i="11"/>
  <c r="T156" i="11"/>
  <c r="R156" i="11"/>
  <c r="P156" i="11"/>
  <c r="BI152" i="11"/>
  <c r="BH152" i="11"/>
  <c r="BG152" i="11"/>
  <c r="BF152" i="11"/>
  <c r="T152" i="11"/>
  <c r="R152" i="11"/>
  <c r="P152" i="11"/>
  <c r="BI149" i="11"/>
  <c r="BH149" i="11"/>
  <c r="BG149" i="11"/>
  <c r="BF149" i="11"/>
  <c r="T149" i="11"/>
  <c r="R149" i="11"/>
  <c r="P149" i="11"/>
  <c r="BI146" i="11"/>
  <c r="BH146" i="11"/>
  <c r="BG146" i="11"/>
  <c r="BF146" i="11"/>
  <c r="T146" i="11"/>
  <c r="R146" i="11"/>
  <c r="P146" i="11"/>
  <c r="BI143" i="11"/>
  <c r="BH143" i="11"/>
  <c r="BG143" i="11"/>
  <c r="BF143" i="11"/>
  <c r="T143" i="11"/>
  <c r="R143" i="11"/>
  <c r="P143" i="11"/>
  <c r="BI140" i="11"/>
  <c r="BH140" i="11"/>
  <c r="BG140" i="11"/>
  <c r="BF140" i="11"/>
  <c r="T140" i="11"/>
  <c r="R140" i="11"/>
  <c r="P140" i="11"/>
  <c r="BI137" i="11"/>
  <c r="BH137" i="11"/>
  <c r="BG137" i="11"/>
  <c r="BF137" i="11"/>
  <c r="T137" i="11"/>
  <c r="R137" i="11"/>
  <c r="P137" i="11"/>
  <c r="BI134" i="11"/>
  <c r="BH134" i="11"/>
  <c r="BG134" i="11"/>
  <c r="BF134" i="11"/>
  <c r="T134" i="11"/>
  <c r="R134" i="11"/>
  <c r="P134" i="11"/>
  <c r="J128" i="11"/>
  <c r="J127" i="11"/>
  <c r="F127" i="11"/>
  <c r="F125" i="11"/>
  <c r="E123" i="11"/>
  <c r="J91" i="11"/>
  <c r="J90" i="11"/>
  <c r="F90" i="11"/>
  <c r="F88" i="11"/>
  <c r="E86" i="11"/>
  <c r="J18" i="11"/>
  <c r="E18" i="11"/>
  <c r="F128" i="11" s="1"/>
  <c r="J17" i="11"/>
  <c r="J12" i="11"/>
  <c r="J88" i="11" s="1"/>
  <c r="E7" i="11"/>
  <c r="E84" i="11"/>
  <c r="J37" i="10"/>
  <c r="J36" i="10"/>
  <c r="AY103" i="1"/>
  <c r="J35" i="10"/>
  <c r="AX103" i="1" s="1"/>
  <c r="BI419" i="10"/>
  <c r="BH419" i="10"/>
  <c r="BG419" i="10"/>
  <c r="BF419" i="10"/>
  <c r="T419" i="10"/>
  <c r="R419" i="10"/>
  <c r="P419" i="10"/>
  <c r="BI415" i="10"/>
  <c r="BH415" i="10"/>
  <c r="BG415" i="10"/>
  <c r="BF415" i="10"/>
  <c r="T415" i="10"/>
  <c r="R415" i="10"/>
  <c r="P415" i="10"/>
  <c r="BI411" i="10"/>
  <c r="BH411" i="10"/>
  <c r="BG411" i="10"/>
  <c r="BF411" i="10"/>
  <c r="T411" i="10"/>
  <c r="T410" i="10" s="1"/>
  <c r="R411" i="10"/>
  <c r="R410" i="10" s="1"/>
  <c r="P411" i="10"/>
  <c r="P410" i="10"/>
  <c r="BI407" i="10"/>
  <c r="BH407" i="10"/>
  <c r="BG407" i="10"/>
  <c r="BF407" i="10"/>
  <c r="T407" i="10"/>
  <c r="T406" i="10"/>
  <c r="R407" i="10"/>
  <c r="R406" i="10" s="1"/>
  <c r="P407" i="10"/>
  <c r="P406" i="10" s="1"/>
  <c r="BI402" i="10"/>
  <c r="BH402" i="10"/>
  <c r="BG402" i="10"/>
  <c r="BF402" i="10"/>
  <c r="T402" i="10"/>
  <c r="T401" i="10"/>
  <c r="T400" i="10" s="1"/>
  <c r="R402" i="10"/>
  <c r="R401" i="10"/>
  <c r="R400" i="10" s="1"/>
  <c r="P402" i="10"/>
  <c r="P401" i="10"/>
  <c r="P400" i="10"/>
  <c r="BI397" i="10"/>
  <c r="BH397" i="10"/>
  <c r="BG397" i="10"/>
  <c r="BF397" i="10"/>
  <c r="T397" i="10"/>
  <c r="R397" i="10"/>
  <c r="P397" i="10"/>
  <c r="BI394" i="10"/>
  <c r="BH394" i="10"/>
  <c r="BG394" i="10"/>
  <c r="BF394" i="10"/>
  <c r="T394" i="10"/>
  <c r="R394" i="10"/>
  <c r="P394" i="10"/>
  <c r="BI390" i="10"/>
  <c r="BH390" i="10"/>
  <c r="BG390" i="10"/>
  <c r="BF390" i="10"/>
  <c r="T390" i="10"/>
  <c r="R390" i="10"/>
  <c r="P390" i="10"/>
  <c r="BI387" i="10"/>
  <c r="BH387" i="10"/>
  <c r="BG387" i="10"/>
  <c r="BF387" i="10"/>
  <c r="T387" i="10"/>
  <c r="R387" i="10"/>
  <c r="P387" i="10"/>
  <c r="BI384" i="10"/>
  <c r="BH384" i="10"/>
  <c r="BG384" i="10"/>
  <c r="BF384" i="10"/>
  <c r="T384" i="10"/>
  <c r="R384" i="10"/>
  <c r="P384" i="10"/>
  <c r="BI380" i="10"/>
  <c r="BH380" i="10"/>
  <c r="BG380" i="10"/>
  <c r="BF380" i="10"/>
  <c r="T380" i="10"/>
  <c r="R380" i="10"/>
  <c r="P380" i="10"/>
  <c r="BI377" i="10"/>
  <c r="BH377" i="10"/>
  <c r="BG377" i="10"/>
  <c r="BF377" i="10"/>
  <c r="T377" i="10"/>
  <c r="R377" i="10"/>
  <c r="P377" i="10"/>
  <c r="BI373" i="10"/>
  <c r="BH373" i="10"/>
  <c r="BG373" i="10"/>
  <c r="BF373" i="10"/>
  <c r="T373" i="10"/>
  <c r="R373" i="10"/>
  <c r="P373" i="10"/>
  <c r="BI370" i="10"/>
  <c r="BH370" i="10"/>
  <c r="BG370" i="10"/>
  <c r="BF370" i="10"/>
  <c r="T370" i="10"/>
  <c r="R370" i="10"/>
  <c r="P370" i="10"/>
  <c r="BI366" i="10"/>
  <c r="BH366" i="10"/>
  <c r="BG366" i="10"/>
  <c r="BF366" i="10"/>
  <c r="T366" i="10"/>
  <c r="R366" i="10"/>
  <c r="P366" i="10"/>
  <c r="BI363" i="10"/>
  <c r="BH363" i="10"/>
  <c r="BG363" i="10"/>
  <c r="BF363" i="10"/>
  <c r="T363" i="10"/>
  <c r="R363" i="10"/>
  <c r="P363" i="10"/>
  <c r="BI360" i="10"/>
  <c r="BH360" i="10"/>
  <c r="BG360" i="10"/>
  <c r="BF360" i="10"/>
  <c r="T360" i="10"/>
  <c r="R360" i="10"/>
  <c r="P360" i="10"/>
  <c r="BI357" i="10"/>
  <c r="BH357" i="10"/>
  <c r="BG357" i="10"/>
  <c r="BF357" i="10"/>
  <c r="T357" i="10"/>
  <c r="R357" i="10"/>
  <c r="P357" i="10"/>
  <c r="BI353" i="10"/>
  <c r="BH353" i="10"/>
  <c r="BG353" i="10"/>
  <c r="BF353" i="10"/>
  <c r="T353" i="10"/>
  <c r="R353" i="10"/>
  <c r="P353" i="10"/>
  <c r="BI350" i="10"/>
  <c r="BH350" i="10"/>
  <c r="BG350" i="10"/>
  <c r="BF350" i="10"/>
  <c r="T350" i="10"/>
  <c r="R350" i="10"/>
  <c r="P350" i="10"/>
  <c r="BI347" i="10"/>
  <c r="BH347" i="10"/>
  <c r="BG347" i="10"/>
  <c r="BF347" i="10"/>
  <c r="T347" i="10"/>
  <c r="R347" i="10"/>
  <c r="P347" i="10"/>
  <c r="BI344" i="10"/>
  <c r="BH344" i="10"/>
  <c r="BG344" i="10"/>
  <c r="BF344" i="10"/>
  <c r="T344" i="10"/>
  <c r="R344" i="10"/>
  <c r="P344" i="10"/>
  <c r="BI341" i="10"/>
  <c r="BH341" i="10"/>
  <c r="BG341" i="10"/>
  <c r="BF341" i="10"/>
  <c r="T341" i="10"/>
  <c r="R341" i="10"/>
  <c r="P341" i="10"/>
  <c r="BI338" i="10"/>
  <c r="BH338" i="10"/>
  <c r="BG338" i="10"/>
  <c r="BF338" i="10"/>
  <c r="T338" i="10"/>
  <c r="R338" i="10"/>
  <c r="P338" i="10"/>
  <c r="BI335" i="10"/>
  <c r="BH335" i="10"/>
  <c r="BG335" i="10"/>
  <c r="BF335" i="10"/>
  <c r="T335" i="10"/>
  <c r="R335" i="10"/>
  <c r="P335" i="10"/>
  <c r="BI332" i="10"/>
  <c r="BH332" i="10"/>
  <c r="BG332" i="10"/>
  <c r="BF332" i="10"/>
  <c r="T332" i="10"/>
  <c r="R332" i="10"/>
  <c r="P332" i="10"/>
  <c r="BI329" i="10"/>
  <c r="BH329" i="10"/>
  <c r="BG329" i="10"/>
  <c r="BF329" i="10"/>
  <c r="T329" i="10"/>
  <c r="R329" i="10"/>
  <c r="P329" i="10"/>
  <c r="BI326" i="10"/>
  <c r="BH326" i="10"/>
  <c r="BG326" i="10"/>
  <c r="BF326" i="10"/>
  <c r="T326" i="10"/>
  <c r="R326" i="10"/>
  <c r="P326" i="10"/>
  <c r="BI323" i="10"/>
  <c r="BH323" i="10"/>
  <c r="BG323" i="10"/>
  <c r="BF323" i="10"/>
  <c r="T323" i="10"/>
  <c r="R323" i="10"/>
  <c r="P323" i="10"/>
  <c r="BI320" i="10"/>
  <c r="BH320" i="10"/>
  <c r="BG320" i="10"/>
  <c r="BF320" i="10"/>
  <c r="T320" i="10"/>
  <c r="R320" i="10"/>
  <c r="P320" i="10"/>
  <c r="BI318" i="10"/>
  <c r="BH318" i="10"/>
  <c r="BG318" i="10"/>
  <c r="BF318" i="10"/>
  <c r="T318" i="10"/>
  <c r="R318" i="10"/>
  <c r="P318" i="10"/>
  <c r="BI315" i="10"/>
  <c r="BH315" i="10"/>
  <c r="BG315" i="10"/>
  <c r="BF315" i="10"/>
  <c r="T315" i="10"/>
  <c r="R315" i="10"/>
  <c r="P315" i="10"/>
  <c r="BI312" i="10"/>
  <c r="BH312" i="10"/>
  <c r="BG312" i="10"/>
  <c r="BF312" i="10"/>
  <c r="T312" i="10"/>
  <c r="R312" i="10"/>
  <c r="P312" i="10"/>
  <c r="BI309" i="10"/>
  <c r="BH309" i="10"/>
  <c r="BG309" i="10"/>
  <c r="BF309" i="10"/>
  <c r="T309" i="10"/>
  <c r="R309" i="10"/>
  <c r="P309" i="10"/>
  <c r="BI306" i="10"/>
  <c r="BH306" i="10"/>
  <c r="BG306" i="10"/>
  <c r="BF306" i="10"/>
  <c r="T306" i="10"/>
  <c r="R306" i="10"/>
  <c r="P306" i="10"/>
  <c r="BI303" i="10"/>
  <c r="BH303" i="10"/>
  <c r="BG303" i="10"/>
  <c r="BF303" i="10"/>
  <c r="T303" i="10"/>
  <c r="R303" i="10"/>
  <c r="P303" i="10"/>
  <c r="BI300" i="10"/>
  <c r="BH300" i="10"/>
  <c r="BG300" i="10"/>
  <c r="BF300" i="10"/>
  <c r="T300" i="10"/>
  <c r="R300" i="10"/>
  <c r="P300" i="10"/>
  <c r="BI297" i="10"/>
  <c r="BH297" i="10"/>
  <c r="BG297" i="10"/>
  <c r="BF297" i="10"/>
  <c r="T297" i="10"/>
  <c r="R297" i="10"/>
  <c r="P297" i="10"/>
  <c r="BI294" i="10"/>
  <c r="BH294" i="10"/>
  <c r="BG294" i="10"/>
  <c r="BF294" i="10"/>
  <c r="T294" i="10"/>
  <c r="R294" i="10"/>
  <c r="P294" i="10"/>
  <c r="BI291" i="10"/>
  <c r="BH291" i="10"/>
  <c r="BG291" i="10"/>
  <c r="BF291" i="10"/>
  <c r="T291" i="10"/>
  <c r="R291" i="10"/>
  <c r="P291" i="10"/>
  <c r="BI287" i="10"/>
  <c r="BH287" i="10"/>
  <c r="BG287" i="10"/>
  <c r="BF287" i="10"/>
  <c r="T287" i="10"/>
  <c r="T286" i="10" s="1"/>
  <c r="R287" i="10"/>
  <c r="R286" i="10" s="1"/>
  <c r="P287" i="10"/>
  <c r="P286" i="10"/>
  <c r="BI283" i="10"/>
  <c r="BH283" i="10"/>
  <c r="BG283" i="10"/>
  <c r="BF283" i="10"/>
  <c r="T283" i="10"/>
  <c r="R283" i="10"/>
  <c r="P283" i="10"/>
  <c r="BI280" i="10"/>
  <c r="BH280" i="10"/>
  <c r="BG280" i="10"/>
  <c r="BF280" i="10"/>
  <c r="T280" i="10"/>
  <c r="R280" i="10"/>
  <c r="P280" i="10"/>
  <c r="BI277" i="10"/>
  <c r="BH277" i="10"/>
  <c r="BG277" i="10"/>
  <c r="BF277" i="10"/>
  <c r="T277" i="10"/>
  <c r="R277" i="10"/>
  <c r="P277" i="10"/>
  <c r="BI274" i="10"/>
  <c r="BH274" i="10"/>
  <c r="BG274" i="10"/>
  <c r="BF274" i="10"/>
  <c r="T274" i="10"/>
  <c r="R274" i="10"/>
  <c r="P274" i="10"/>
  <c r="BI271" i="10"/>
  <c r="BH271" i="10"/>
  <c r="BG271" i="10"/>
  <c r="BF271" i="10"/>
  <c r="T271" i="10"/>
  <c r="R271" i="10"/>
  <c r="P271" i="10"/>
  <c r="BI268" i="10"/>
  <c r="BH268" i="10"/>
  <c r="BG268" i="10"/>
  <c r="BF268" i="10"/>
  <c r="T268" i="10"/>
  <c r="R268" i="10"/>
  <c r="P268" i="10"/>
  <c r="BI265" i="10"/>
  <c r="BH265" i="10"/>
  <c r="BG265" i="10"/>
  <c r="BF265" i="10"/>
  <c r="T265" i="10"/>
  <c r="R265" i="10"/>
  <c r="P265" i="10"/>
  <c r="BI262" i="10"/>
  <c r="BH262" i="10"/>
  <c r="BG262" i="10"/>
  <c r="BF262" i="10"/>
  <c r="T262" i="10"/>
  <c r="R262" i="10"/>
  <c r="P262" i="10"/>
  <c r="BI258" i="10"/>
  <c r="BH258" i="10"/>
  <c r="BG258" i="10"/>
  <c r="BF258" i="10"/>
  <c r="T258" i="10"/>
  <c r="R258" i="10"/>
  <c r="P258" i="10"/>
  <c r="BI255" i="10"/>
  <c r="BH255" i="10"/>
  <c r="BG255" i="10"/>
  <c r="BF255" i="10"/>
  <c r="T255" i="10"/>
  <c r="R255" i="10"/>
  <c r="P255" i="10"/>
  <c r="BI252" i="10"/>
  <c r="BH252" i="10"/>
  <c r="BG252" i="10"/>
  <c r="BF252" i="10"/>
  <c r="T252" i="10"/>
  <c r="R252" i="10"/>
  <c r="P252" i="10"/>
  <c r="BI248" i="10"/>
  <c r="BH248" i="10"/>
  <c r="BG248" i="10"/>
  <c r="BF248" i="10"/>
  <c r="T248" i="10"/>
  <c r="T247" i="10"/>
  <c r="R248" i="10"/>
  <c r="R247" i="10"/>
  <c r="P248" i="10"/>
  <c r="P247" i="10" s="1"/>
  <c r="BI244" i="10"/>
  <c r="BH244" i="10"/>
  <c r="BG244" i="10"/>
  <c r="BF244" i="10"/>
  <c r="T244" i="10"/>
  <c r="T243" i="10"/>
  <c r="R244" i="10"/>
  <c r="R243" i="10"/>
  <c r="P244" i="10"/>
  <c r="P243" i="10"/>
  <c r="BI239" i="10"/>
  <c r="BH239" i="10"/>
  <c r="BG239" i="10"/>
  <c r="BF239" i="10"/>
  <c r="T239" i="10"/>
  <c r="R239" i="10"/>
  <c r="P239" i="10"/>
  <c r="BI233" i="10"/>
  <c r="BH233" i="10"/>
  <c r="BG233" i="10"/>
  <c r="BF233" i="10"/>
  <c r="T233" i="10"/>
  <c r="R233" i="10"/>
  <c r="P233" i="10"/>
  <c r="BI230" i="10"/>
  <c r="BH230" i="10"/>
  <c r="BG230" i="10"/>
  <c r="BF230" i="10"/>
  <c r="T230" i="10"/>
  <c r="R230" i="10"/>
  <c r="P230" i="10"/>
  <c r="BI227" i="10"/>
  <c r="BH227" i="10"/>
  <c r="BG227" i="10"/>
  <c r="BF227" i="10"/>
  <c r="T227" i="10"/>
  <c r="R227" i="10"/>
  <c r="P227" i="10"/>
  <c r="BI224" i="10"/>
  <c r="BH224" i="10"/>
  <c r="BG224" i="10"/>
  <c r="BF224" i="10"/>
  <c r="T224" i="10"/>
  <c r="R224" i="10"/>
  <c r="P224" i="10"/>
  <c r="BI220" i="10"/>
  <c r="BH220" i="10"/>
  <c r="BG220" i="10"/>
  <c r="BF220" i="10"/>
  <c r="T220" i="10"/>
  <c r="R220" i="10"/>
  <c r="P220" i="10"/>
  <c r="BI217" i="10"/>
  <c r="BH217" i="10"/>
  <c r="BG217" i="10"/>
  <c r="BF217" i="10"/>
  <c r="T217" i="10"/>
  <c r="R217" i="10"/>
  <c r="P217" i="10"/>
  <c r="BI212" i="10"/>
  <c r="BH212" i="10"/>
  <c r="BG212" i="10"/>
  <c r="BF212" i="10"/>
  <c r="T212" i="10"/>
  <c r="R212" i="10"/>
  <c r="P212" i="10"/>
  <c r="BI208" i="10"/>
  <c r="BH208" i="10"/>
  <c r="BG208" i="10"/>
  <c r="BF208" i="10"/>
  <c r="T208" i="10"/>
  <c r="R208" i="10"/>
  <c r="P208" i="10"/>
  <c r="BI204" i="10"/>
  <c r="BH204" i="10"/>
  <c r="BG204" i="10"/>
  <c r="BF204" i="10"/>
  <c r="T204" i="10"/>
  <c r="R204" i="10"/>
  <c r="P204" i="10"/>
  <c r="BI200" i="10"/>
  <c r="BH200" i="10"/>
  <c r="BG200" i="10"/>
  <c r="BF200" i="10"/>
  <c r="T200" i="10"/>
  <c r="R200" i="10"/>
  <c r="P200" i="10"/>
  <c r="BI197" i="10"/>
  <c r="BH197" i="10"/>
  <c r="BG197" i="10"/>
  <c r="BF197" i="10"/>
  <c r="T197" i="10"/>
  <c r="R197" i="10"/>
  <c r="P197" i="10"/>
  <c r="BI194" i="10"/>
  <c r="BH194" i="10"/>
  <c r="BG194" i="10"/>
  <c r="BF194" i="10"/>
  <c r="T194" i="10"/>
  <c r="R194" i="10"/>
  <c r="P194" i="10"/>
  <c r="BI191" i="10"/>
  <c r="BH191" i="10"/>
  <c r="BG191" i="10"/>
  <c r="BF191" i="10"/>
  <c r="T191" i="10"/>
  <c r="R191" i="10"/>
  <c r="P191" i="10"/>
  <c r="BI188" i="10"/>
  <c r="BH188" i="10"/>
  <c r="BG188" i="10"/>
  <c r="BF188" i="10"/>
  <c r="T188" i="10"/>
  <c r="R188" i="10"/>
  <c r="P188" i="10"/>
  <c r="BI184" i="10"/>
  <c r="BH184" i="10"/>
  <c r="BG184" i="10"/>
  <c r="BF184" i="10"/>
  <c r="T184" i="10"/>
  <c r="R184" i="10"/>
  <c r="P184" i="10"/>
  <c r="BI181" i="10"/>
  <c r="BH181" i="10"/>
  <c r="BG181" i="10"/>
  <c r="BF181" i="10"/>
  <c r="T181" i="10"/>
  <c r="R181" i="10"/>
  <c r="P181" i="10"/>
  <c r="BI177" i="10"/>
  <c r="BH177" i="10"/>
  <c r="BG177" i="10"/>
  <c r="BF177" i="10"/>
  <c r="T177" i="10"/>
  <c r="R177" i="10"/>
  <c r="P177" i="10"/>
  <c r="BI173" i="10"/>
  <c r="BH173" i="10"/>
  <c r="BG173" i="10"/>
  <c r="BF173" i="10"/>
  <c r="T173" i="10"/>
  <c r="R173" i="10"/>
  <c r="P173" i="10"/>
  <c r="BI169" i="10"/>
  <c r="BH169" i="10"/>
  <c r="BG169" i="10"/>
  <c r="BF169" i="10"/>
  <c r="T169" i="10"/>
  <c r="R169" i="10"/>
  <c r="P169" i="10"/>
  <c r="BI165" i="10"/>
  <c r="BH165" i="10"/>
  <c r="BG165" i="10"/>
  <c r="BF165" i="10"/>
  <c r="T165" i="10"/>
  <c r="R165" i="10"/>
  <c r="P165" i="10"/>
  <c r="BI162" i="10"/>
  <c r="BH162" i="10"/>
  <c r="BG162" i="10"/>
  <c r="BF162" i="10"/>
  <c r="T162" i="10"/>
  <c r="R162" i="10"/>
  <c r="P162" i="10"/>
  <c r="BI159" i="10"/>
  <c r="BH159" i="10"/>
  <c r="BG159" i="10"/>
  <c r="BF159" i="10"/>
  <c r="T159" i="10"/>
  <c r="R159" i="10"/>
  <c r="P159" i="10"/>
  <c r="BI156" i="10"/>
  <c r="BH156" i="10"/>
  <c r="BG156" i="10"/>
  <c r="BF156" i="10"/>
  <c r="T156" i="10"/>
  <c r="R156" i="10"/>
  <c r="P156" i="10"/>
  <c r="BI152" i="10"/>
  <c r="BH152" i="10"/>
  <c r="BG152" i="10"/>
  <c r="BF152" i="10"/>
  <c r="T152" i="10"/>
  <c r="R152" i="10"/>
  <c r="P152" i="10"/>
  <c r="BI149" i="10"/>
  <c r="BH149" i="10"/>
  <c r="BG149" i="10"/>
  <c r="BF149" i="10"/>
  <c r="T149" i="10"/>
  <c r="R149" i="10"/>
  <c r="P149" i="10"/>
  <c r="BI146" i="10"/>
  <c r="BH146" i="10"/>
  <c r="BG146" i="10"/>
  <c r="BF146" i="10"/>
  <c r="T146" i="10"/>
  <c r="R146" i="10"/>
  <c r="P146" i="10"/>
  <c r="BI143" i="10"/>
  <c r="BH143" i="10"/>
  <c r="BG143" i="10"/>
  <c r="BF143" i="10"/>
  <c r="T143" i="10"/>
  <c r="R143" i="10"/>
  <c r="P143" i="10"/>
  <c r="BI140" i="10"/>
  <c r="BH140" i="10"/>
  <c r="BG140" i="10"/>
  <c r="BF140" i="10"/>
  <c r="T140" i="10"/>
  <c r="R140" i="10"/>
  <c r="P140" i="10"/>
  <c r="BI137" i="10"/>
  <c r="BH137" i="10"/>
  <c r="BG137" i="10"/>
  <c r="BF137" i="10"/>
  <c r="T137" i="10"/>
  <c r="R137" i="10"/>
  <c r="P137" i="10"/>
  <c r="BI134" i="10"/>
  <c r="BH134" i="10"/>
  <c r="BG134" i="10"/>
  <c r="BF134" i="10"/>
  <c r="T134" i="10"/>
  <c r="R134" i="10"/>
  <c r="P134" i="10"/>
  <c r="J128" i="10"/>
  <c r="J127" i="10"/>
  <c r="F127" i="10"/>
  <c r="F125" i="10"/>
  <c r="E123" i="10"/>
  <c r="J91" i="10"/>
  <c r="J90" i="10"/>
  <c r="F90" i="10"/>
  <c r="F88" i="10"/>
  <c r="E86" i="10"/>
  <c r="J18" i="10"/>
  <c r="E18" i="10"/>
  <c r="F128" i="10" s="1"/>
  <c r="J17" i="10"/>
  <c r="J12" i="10"/>
  <c r="J88" i="10"/>
  <c r="E7" i="10"/>
  <c r="E84" i="10" s="1"/>
  <c r="J37" i="9"/>
  <c r="J36" i="9"/>
  <c r="AY102" i="1"/>
  <c r="J35" i="9"/>
  <c r="AX102" i="1"/>
  <c r="BI443" i="9"/>
  <c r="BH443" i="9"/>
  <c r="BG443" i="9"/>
  <c r="BF443" i="9"/>
  <c r="T443" i="9"/>
  <c r="R443" i="9"/>
  <c r="P443" i="9"/>
  <c r="BI439" i="9"/>
  <c r="BH439" i="9"/>
  <c r="BG439" i="9"/>
  <c r="BF439" i="9"/>
  <c r="T439" i="9"/>
  <c r="R439" i="9"/>
  <c r="P439" i="9"/>
  <c r="BI435" i="9"/>
  <c r="BH435" i="9"/>
  <c r="BG435" i="9"/>
  <c r="BF435" i="9"/>
  <c r="T435" i="9"/>
  <c r="T434" i="9"/>
  <c r="R435" i="9"/>
  <c r="R434" i="9" s="1"/>
  <c r="P435" i="9"/>
  <c r="P434" i="9"/>
  <c r="BI431" i="9"/>
  <c r="BH431" i="9"/>
  <c r="BG431" i="9"/>
  <c r="BF431" i="9"/>
  <c r="T431" i="9"/>
  <c r="T430" i="9"/>
  <c r="R431" i="9"/>
  <c r="R430" i="9"/>
  <c r="P431" i="9"/>
  <c r="P430" i="9"/>
  <c r="BI426" i="9"/>
  <c r="BH426" i="9"/>
  <c r="BG426" i="9"/>
  <c r="BF426" i="9"/>
  <c r="T426" i="9"/>
  <c r="T425" i="9"/>
  <c r="T424" i="9"/>
  <c r="R426" i="9"/>
  <c r="R425" i="9" s="1"/>
  <c r="R424" i="9" s="1"/>
  <c r="P426" i="9"/>
  <c r="P425" i="9"/>
  <c r="P424" i="9"/>
  <c r="BI421" i="9"/>
  <c r="BH421" i="9"/>
  <c r="BG421" i="9"/>
  <c r="BF421" i="9"/>
  <c r="T421" i="9"/>
  <c r="R421" i="9"/>
  <c r="P421" i="9"/>
  <c r="BI418" i="9"/>
  <c r="BH418" i="9"/>
  <c r="BG418" i="9"/>
  <c r="BF418" i="9"/>
  <c r="T418" i="9"/>
  <c r="R418" i="9"/>
  <c r="P418" i="9"/>
  <c r="BI414" i="9"/>
  <c r="BH414" i="9"/>
  <c r="BG414" i="9"/>
  <c r="BF414" i="9"/>
  <c r="T414" i="9"/>
  <c r="R414" i="9"/>
  <c r="P414" i="9"/>
  <c r="BI411" i="9"/>
  <c r="BH411" i="9"/>
  <c r="BG411" i="9"/>
  <c r="BF411" i="9"/>
  <c r="T411" i="9"/>
  <c r="R411" i="9"/>
  <c r="P411" i="9"/>
  <c r="BI408" i="9"/>
  <c r="BH408" i="9"/>
  <c r="BG408" i="9"/>
  <c r="BF408" i="9"/>
  <c r="T408" i="9"/>
  <c r="R408" i="9"/>
  <c r="P408" i="9"/>
  <c r="BI404" i="9"/>
  <c r="BH404" i="9"/>
  <c r="BG404" i="9"/>
  <c r="BF404" i="9"/>
  <c r="T404" i="9"/>
  <c r="R404" i="9"/>
  <c r="P404" i="9"/>
  <c r="BI401" i="9"/>
  <c r="BH401" i="9"/>
  <c r="BG401" i="9"/>
  <c r="BF401" i="9"/>
  <c r="T401" i="9"/>
  <c r="R401" i="9"/>
  <c r="P401" i="9"/>
  <c r="BI397" i="9"/>
  <c r="BH397" i="9"/>
  <c r="BG397" i="9"/>
  <c r="BF397" i="9"/>
  <c r="T397" i="9"/>
  <c r="R397" i="9"/>
  <c r="P397" i="9"/>
  <c r="BI394" i="9"/>
  <c r="BH394" i="9"/>
  <c r="BG394" i="9"/>
  <c r="BF394" i="9"/>
  <c r="T394" i="9"/>
  <c r="R394" i="9"/>
  <c r="P394" i="9"/>
  <c r="BI390" i="9"/>
  <c r="BH390" i="9"/>
  <c r="BG390" i="9"/>
  <c r="BF390" i="9"/>
  <c r="T390" i="9"/>
  <c r="R390" i="9"/>
  <c r="P390" i="9"/>
  <c r="BI387" i="9"/>
  <c r="BH387" i="9"/>
  <c r="BG387" i="9"/>
  <c r="BF387" i="9"/>
  <c r="T387" i="9"/>
  <c r="R387" i="9"/>
  <c r="P387" i="9"/>
  <c r="BI384" i="9"/>
  <c r="BH384" i="9"/>
  <c r="BG384" i="9"/>
  <c r="BF384" i="9"/>
  <c r="T384" i="9"/>
  <c r="R384" i="9"/>
  <c r="P384" i="9"/>
  <c r="BI381" i="9"/>
  <c r="BH381" i="9"/>
  <c r="BG381" i="9"/>
  <c r="BF381" i="9"/>
  <c r="T381" i="9"/>
  <c r="R381" i="9"/>
  <c r="P381" i="9"/>
  <c r="BI377" i="9"/>
  <c r="BH377" i="9"/>
  <c r="BG377" i="9"/>
  <c r="BF377" i="9"/>
  <c r="T377" i="9"/>
  <c r="R377" i="9"/>
  <c r="P377" i="9"/>
  <c r="BI374" i="9"/>
  <c r="BH374" i="9"/>
  <c r="BG374" i="9"/>
  <c r="BF374" i="9"/>
  <c r="T374" i="9"/>
  <c r="R374" i="9"/>
  <c r="P374" i="9"/>
  <c r="BI371" i="9"/>
  <c r="BH371" i="9"/>
  <c r="BG371" i="9"/>
  <c r="BF371" i="9"/>
  <c r="T371" i="9"/>
  <c r="R371" i="9"/>
  <c r="P371" i="9"/>
  <c r="BI368" i="9"/>
  <c r="BH368" i="9"/>
  <c r="BG368" i="9"/>
  <c r="BF368" i="9"/>
  <c r="T368" i="9"/>
  <c r="R368" i="9"/>
  <c r="P368" i="9"/>
  <c r="BI365" i="9"/>
  <c r="BH365" i="9"/>
  <c r="BG365" i="9"/>
  <c r="BF365" i="9"/>
  <c r="T365" i="9"/>
  <c r="R365" i="9"/>
  <c r="P365" i="9"/>
  <c r="BI362" i="9"/>
  <c r="BH362" i="9"/>
  <c r="BG362" i="9"/>
  <c r="BF362" i="9"/>
  <c r="T362" i="9"/>
  <c r="R362" i="9"/>
  <c r="P362" i="9"/>
  <c r="BI359" i="9"/>
  <c r="BH359" i="9"/>
  <c r="BG359" i="9"/>
  <c r="BF359" i="9"/>
  <c r="T359" i="9"/>
  <c r="R359" i="9"/>
  <c r="P359" i="9"/>
  <c r="BI356" i="9"/>
  <c r="BH356" i="9"/>
  <c r="BG356" i="9"/>
  <c r="BF356" i="9"/>
  <c r="T356" i="9"/>
  <c r="R356" i="9"/>
  <c r="P356" i="9"/>
  <c r="BI353" i="9"/>
  <c r="BH353" i="9"/>
  <c r="BG353" i="9"/>
  <c r="BF353" i="9"/>
  <c r="T353" i="9"/>
  <c r="R353" i="9"/>
  <c r="P353" i="9"/>
  <c r="BI350" i="9"/>
  <c r="BH350" i="9"/>
  <c r="BG350" i="9"/>
  <c r="BF350" i="9"/>
  <c r="T350" i="9"/>
  <c r="R350" i="9"/>
  <c r="P350" i="9"/>
  <c r="BI347" i="9"/>
  <c r="BH347" i="9"/>
  <c r="BG347" i="9"/>
  <c r="BF347" i="9"/>
  <c r="T347" i="9"/>
  <c r="R347" i="9"/>
  <c r="P347" i="9"/>
  <c r="BI344" i="9"/>
  <c r="BH344" i="9"/>
  <c r="BG344" i="9"/>
  <c r="BF344" i="9"/>
  <c r="T344" i="9"/>
  <c r="R344" i="9"/>
  <c r="P344" i="9"/>
  <c r="BI341" i="9"/>
  <c r="BH341" i="9"/>
  <c r="BG341" i="9"/>
  <c r="BF341" i="9"/>
  <c r="T341" i="9"/>
  <c r="R341" i="9"/>
  <c r="P341" i="9"/>
  <c r="BI338" i="9"/>
  <c r="BH338" i="9"/>
  <c r="BG338" i="9"/>
  <c r="BF338" i="9"/>
  <c r="T338" i="9"/>
  <c r="R338" i="9"/>
  <c r="P338" i="9"/>
  <c r="BI335" i="9"/>
  <c r="BH335" i="9"/>
  <c r="BG335" i="9"/>
  <c r="BF335" i="9"/>
  <c r="T335" i="9"/>
  <c r="R335" i="9"/>
  <c r="P335" i="9"/>
  <c r="BI332" i="9"/>
  <c r="BH332" i="9"/>
  <c r="BG332" i="9"/>
  <c r="BF332" i="9"/>
  <c r="T332" i="9"/>
  <c r="R332" i="9"/>
  <c r="P332" i="9"/>
  <c r="BI330" i="9"/>
  <c r="BH330" i="9"/>
  <c r="BG330" i="9"/>
  <c r="BF330" i="9"/>
  <c r="T330" i="9"/>
  <c r="R330" i="9"/>
  <c r="P330" i="9"/>
  <c r="BI327" i="9"/>
  <c r="BH327" i="9"/>
  <c r="BG327" i="9"/>
  <c r="BF327" i="9"/>
  <c r="T327" i="9"/>
  <c r="R327" i="9"/>
  <c r="P327" i="9"/>
  <c r="BI324" i="9"/>
  <c r="BH324" i="9"/>
  <c r="BG324" i="9"/>
  <c r="BF324" i="9"/>
  <c r="T324" i="9"/>
  <c r="R324" i="9"/>
  <c r="P324" i="9"/>
  <c r="BI321" i="9"/>
  <c r="BH321" i="9"/>
  <c r="BG321" i="9"/>
  <c r="BF321" i="9"/>
  <c r="T321" i="9"/>
  <c r="R321" i="9"/>
  <c r="P321" i="9"/>
  <c r="BI318" i="9"/>
  <c r="BH318" i="9"/>
  <c r="BG318" i="9"/>
  <c r="BF318" i="9"/>
  <c r="T318" i="9"/>
  <c r="R318" i="9"/>
  <c r="P318" i="9"/>
  <c r="BI315" i="9"/>
  <c r="BH315" i="9"/>
  <c r="BG315" i="9"/>
  <c r="BF315" i="9"/>
  <c r="T315" i="9"/>
  <c r="R315" i="9"/>
  <c r="P315" i="9"/>
  <c r="BI312" i="9"/>
  <c r="BH312" i="9"/>
  <c r="BG312" i="9"/>
  <c r="BF312" i="9"/>
  <c r="T312" i="9"/>
  <c r="R312" i="9"/>
  <c r="P312" i="9"/>
  <c r="BI309" i="9"/>
  <c r="BH309" i="9"/>
  <c r="BG309" i="9"/>
  <c r="BF309" i="9"/>
  <c r="T309" i="9"/>
  <c r="R309" i="9"/>
  <c r="P309" i="9"/>
  <c r="BI306" i="9"/>
  <c r="BH306" i="9"/>
  <c r="BG306" i="9"/>
  <c r="BF306" i="9"/>
  <c r="T306" i="9"/>
  <c r="R306" i="9"/>
  <c r="P306" i="9"/>
  <c r="BI303" i="9"/>
  <c r="BH303" i="9"/>
  <c r="BG303" i="9"/>
  <c r="BF303" i="9"/>
  <c r="T303" i="9"/>
  <c r="R303" i="9"/>
  <c r="P303" i="9"/>
  <c r="BI299" i="9"/>
  <c r="BH299" i="9"/>
  <c r="BG299" i="9"/>
  <c r="BF299" i="9"/>
  <c r="T299" i="9"/>
  <c r="T298" i="9" s="1"/>
  <c r="R299" i="9"/>
  <c r="R298" i="9"/>
  <c r="P299" i="9"/>
  <c r="P298" i="9" s="1"/>
  <c r="BI295" i="9"/>
  <c r="BH295" i="9"/>
  <c r="BG295" i="9"/>
  <c r="BF295" i="9"/>
  <c r="T295" i="9"/>
  <c r="R295" i="9"/>
  <c r="P295" i="9"/>
  <c r="BI292" i="9"/>
  <c r="BH292" i="9"/>
  <c r="BG292" i="9"/>
  <c r="BF292" i="9"/>
  <c r="T292" i="9"/>
  <c r="R292" i="9"/>
  <c r="P292" i="9"/>
  <c r="BI289" i="9"/>
  <c r="BH289" i="9"/>
  <c r="BG289" i="9"/>
  <c r="BF289" i="9"/>
  <c r="T289" i="9"/>
  <c r="R289" i="9"/>
  <c r="P289" i="9"/>
  <c r="BI286" i="9"/>
  <c r="BH286" i="9"/>
  <c r="BG286" i="9"/>
  <c r="BF286" i="9"/>
  <c r="T286" i="9"/>
  <c r="R286" i="9"/>
  <c r="P286" i="9"/>
  <c r="BI283" i="9"/>
  <c r="BH283" i="9"/>
  <c r="BG283" i="9"/>
  <c r="BF283" i="9"/>
  <c r="T283" i="9"/>
  <c r="R283" i="9"/>
  <c r="P283" i="9"/>
  <c r="BI280" i="9"/>
  <c r="BH280" i="9"/>
  <c r="BG280" i="9"/>
  <c r="BF280" i="9"/>
  <c r="T280" i="9"/>
  <c r="R280" i="9"/>
  <c r="P280" i="9"/>
  <c r="BI277" i="9"/>
  <c r="BH277" i="9"/>
  <c r="BG277" i="9"/>
  <c r="BF277" i="9"/>
  <c r="T277" i="9"/>
  <c r="R277" i="9"/>
  <c r="P277" i="9"/>
  <c r="BI274" i="9"/>
  <c r="BH274" i="9"/>
  <c r="BG274" i="9"/>
  <c r="BF274" i="9"/>
  <c r="T274" i="9"/>
  <c r="R274" i="9"/>
  <c r="P274" i="9"/>
  <c r="BI270" i="9"/>
  <c r="BH270" i="9"/>
  <c r="BG270" i="9"/>
  <c r="BF270" i="9"/>
  <c r="T270" i="9"/>
  <c r="R270" i="9"/>
  <c r="P270" i="9"/>
  <c r="BI267" i="9"/>
  <c r="BH267" i="9"/>
  <c r="BG267" i="9"/>
  <c r="BF267" i="9"/>
  <c r="T267" i="9"/>
  <c r="R267" i="9"/>
  <c r="P267" i="9"/>
  <c r="BI264" i="9"/>
  <c r="BH264" i="9"/>
  <c r="BG264" i="9"/>
  <c r="BF264" i="9"/>
  <c r="T264" i="9"/>
  <c r="R264" i="9"/>
  <c r="P264" i="9"/>
  <c r="BI260" i="9"/>
  <c r="BH260" i="9"/>
  <c r="BG260" i="9"/>
  <c r="BF260" i="9"/>
  <c r="T260" i="9"/>
  <c r="T259" i="9" s="1"/>
  <c r="R260" i="9"/>
  <c r="R259" i="9"/>
  <c r="P260" i="9"/>
  <c r="P259" i="9" s="1"/>
  <c r="BI256" i="9"/>
  <c r="BH256" i="9"/>
  <c r="BG256" i="9"/>
  <c r="BF256" i="9"/>
  <c r="T256" i="9"/>
  <c r="T255" i="9" s="1"/>
  <c r="R256" i="9"/>
  <c r="R255" i="9"/>
  <c r="P256" i="9"/>
  <c r="P255" i="9" s="1"/>
  <c r="BI251" i="9"/>
  <c r="BH251" i="9"/>
  <c r="BG251" i="9"/>
  <c r="BF251" i="9"/>
  <c r="T251" i="9"/>
  <c r="R251" i="9"/>
  <c r="P251" i="9"/>
  <c r="BI245" i="9"/>
  <c r="BH245" i="9"/>
  <c r="BG245" i="9"/>
  <c r="BF245" i="9"/>
  <c r="T245" i="9"/>
  <c r="R245" i="9"/>
  <c r="P245" i="9"/>
  <c r="BI242" i="9"/>
  <c r="BH242" i="9"/>
  <c r="BG242" i="9"/>
  <c r="BF242" i="9"/>
  <c r="T242" i="9"/>
  <c r="R242" i="9"/>
  <c r="P242" i="9"/>
  <c r="BI239" i="9"/>
  <c r="BH239" i="9"/>
  <c r="BG239" i="9"/>
  <c r="BF239" i="9"/>
  <c r="T239" i="9"/>
  <c r="R239" i="9"/>
  <c r="P239" i="9"/>
  <c r="BI236" i="9"/>
  <c r="BH236" i="9"/>
  <c r="BG236" i="9"/>
  <c r="BF236" i="9"/>
  <c r="T236" i="9"/>
  <c r="R236" i="9"/>
  <c r="P236" i="9"/>
  <c r="BI232" i="9"/>
  <c r="BH232" i="9"/>
  <c r="BG232" i="9"/>
  <c r="BF232" i="9"/>
  <c r="T232" i="9"/>
  <c r="R232" i="9"/>
  <c r="P232" i="9"/>
  <c r="BI229" i="9"/>
  <c r="BH229" i="9"/>
  <c r="BG229" i="9"/>
  <c r="BF229" i="9"/>
  <c r="T229" i="9"/>
  <c r="R229" i="9"/>
  <c r="P229" i="9"/>
  <c r="BI224" i="9"/>
  <c r="BH224" i="9"/>
  <c r="BG224" i="9"/>
  <c r="BF224" i="9"/>
  <c r="T224" i="9"/>
  <c r="R224" i="9"/>
  <c r="P224" i="9"/>
  <c r="BI220" i="9"/>
  <c r="BH220" i="9"/>
  <c r="BG220" i="9"/>
  <c r="BF220" i="9"/>
  <c r="T220" i="9"/>
  <c r="R220" i="9"/>
  <c r="P220" i="9"/>
  <c r="BI216" i="9"/>
  <c r="BH216" i="9"/>
  <c r="BG216" i="9"/>
  <c r="BF216" i="9"/>
  <c r="T216" i="9"/>
  <c r="R216" i="9"/>
  <c r="P216" i="9"/>
  <c r="BI212" i="9"/>
  <c r="BH212" i="9"/>
  <c r="BG212" i="9"/>
  <c r="BF212" i="9"/>
  <c r="T212" i="9"/>
  <c r="R212" i="9"/>
  <c r="P212" i="9"/>
  <c r="BI209" i="9"/>
  <c r="BH209" i="9"/>
  <c r="BG209" i="9"/>
  <c r="BF209" i="9"/>
  <c r="T209" i="9"/>
  <c r="R209" i="9"/>
  <c r="P209" i="9"/>
  <c r="BI206" i="9"/>
  <c r="BH206" i="9"/>
  <c r="BG206" i="9"/>
  <c r="BF206" i="9"/>
  <c r="T206" i="9"/>
  <c r="R206" i="9"/>
  <c r="P206" i="9"/>
  <c r="BI203" i="9"/>
  <c r="BH203" i="9"/>
  <c r="BG203" i="9"/>
  <c r="BF203" i="9"/>
  <c r="T203" i="9"/>
  <c r="R203" i="9"/>
  <c r="P203" i="9"/>
  <c r="BI200" i="9"/>
  <c r="BH200" i="9"/>
  <c r="BG200" i="9"/>
  <c r="BF200" i="9"/>
  <c r="T200" i="9"/>
  <c r="R200" i="9"/>
  <c r="P200" i="9"/>
  <c r="BI197" i="9"/>
  <c r="BH197" i="9"/>
  <c r="BG197" i="9"/>
  <c r="BF197" i="9"/>
  <c r="T197" i="9"/>
  <c r="R197" i="9"/>
  <c r="P197" i="9"/>
  <c r="BI194" i="9"/>
  <c r="BH194" i="9"/>
  <c r="BG194" i="9"/>
  <c r="BF194" i="9"/>
  <c r="T194" i="9"/>
  <c r="R194" i="9"/>
  <c r="P194" i="9"/>
  <c r="BI191" i="9"/>
  <c r="BH191" i="9"/>
  <c r="BG191" i="9"/>
  <c r="BF191" i="9"/>
  <c r="T191" i="9"/>
  <c r="R191" i="9"/>
  <c r="P191" i="9"/>
  <c r="BI188" i="9"/>
  <c r="BH188" i="9"/>
  <c r="BG188" i="9"/>
  <c r="BF188" i="9"/>
  <c r="T188" i="9"/>
  <c r="R188" i="9"/>
  <c r="P188" i="9"/>
  <c r="BI184" i="9"/>
  <c r="BH184" i="9"/>
  <c r="BG184" i="9"/>
  <c r="BF184" i="9"/>
  <c r="T184" i="9"/>
  <c r="R184" i="9"/>
  <c r="P184" i="9"/>
  <c r="BI181" i="9"/>
  <c r="BH181" i="9"/>
  <c r="BG181" i="9"/>
  <c r="BF181" i="9"/>
  <c r="T181" i="9"/>
  <c r="R181" i="9"/>
  <c r="P181" i="9"/>
  <c r="BI177" i="9"/>
  <c r="BH177" i="9"/>
  <c r="BG177" i="9"/>
  <c r="BF177" i="9"/>
  <c r="T177" i="9"/>
  <c r="R177" i="9"/>
  <c r="P177" i="9"/>
  <c r="BI173" i="9"/>
  <c r="BH173" i="9"/>
  <c r="BG173" i="9"/>
  <c r="BF173" i="9"/>
  <c r="T173" i="9"/>
  <c r="R173" i="9"/>
  <c r="P173" i="9"/>
  <c r="BI169" i="9"/>
  <c r="BH169" i="9"/>
  <c r="BG169" i="9"/>
  <c r="BF169" i="9"/>
  <c r="T169" i="9"/>
  <c r="R169" i="9"/>
  <c r="P169" i="9"/>
  <c r="BI165" i="9"/>
  <c r="BH165" i="9"/>
  <c r="BG165" i="9"/>
  <c r="BF165" i="9"/>
  <c r="T165" i="9"/>
  <c r="R165" i="9"/>
  <c r="P165" i="9"/>
  <c r="BI162" i="9"/>
  <c r="BH162" i="9"/>
  <c r="BG162" i="9"/>
  <c r="BF162" i="9"/>
  <c r="T162" i="9"/>
  <c r="R162" i="9"/>
  <c r="P162" i="9"/>
  <c r="BI159" i="9"/>
  <c r="BH159" i="9"/>
  <c r="BG159" i="9"/>
  <c r="BF159" i="9"/>
  <c r="T159" i="9"/>
  <c r="R159" i="9"/>
  <c r="P159" i="9"/>
  <c r="BI156" i="9"/>
  <c r="BH156" i="9"/>
  <c r="BG156" i="9"/>
  <c r="BF156" i="9"/>
  <c r="T156" i="9"/>
  <c r="R156" i="9"/>
  <c r="P156" i="9"/>
  <c r="BI152" i="9"/>
  <c r="BH152" i="9"/>
  <c r="BG152" i="9"/>
  <c r="BF152" i="9"/>
  <c r="T152" i="9"/>
  <c r="R152" i="9"/>
  <c r="P152" i="9"/>
  <c r="BI149" i="9"/>
  <c r="BH149" i="9"/>
  <c r="BG149" i="9"/>
  <c r="BF149" i="9"/>
  <c r="T149" i="9"/>
  <c r="R149" i="9"/>
  <c r="P149" i="9"/>
  <c r="BI146" i="9"/>
  <c r="BH146" i="9"/>
  <c r="BG146" i="9"/>
  <c r="BF146" i="9"/>
  <c r="T146" i="9"/>
  <c r="R146" i="9"/>
  <c r="P146" i="9"/>
  <c r="BI143" i="9"/>
  <c r="BH143" i="9"/>
  <c r="BG143" i="9"/>
  <c r="BF143" i="9"/>
  <c r="T143" i="9"/>
  <c r="R143" i="9"/>
  <c r="P143" i="9"/>
  <c r="BI140" i="9"/>
  <c r="BH140" i="9"/>
  <c r="BG140" i="9"/>
  <c r="BF140" i="9"/>
  <c r="T140" i="9"/>
  <c r="R140" i="9"/>
  <c r="P140" i="9"/>
  <c r="BI137" i="9"/>
  <c r="BH137" i="9"/>
  <c r="BG137" i="9"/>
  <c r="BF137" i="9"/>
  <c r="T137" i="9"/>
  <c r="R137" i="9"/>
  <c r="P137" i="9"/>
  <c r="BI134" i="9"/>
  <c r="BH134" i="9"/>
  <c r="BG134" i="9"/>
  <c r="BF134" i="9"/>
  <c r="T134" i="9"/>
  <c r="R134" i="9"/>
  <c r="P134" i="9"/>
  <c r="J128" i="9"/>
  <c r="J127" i="9"/>
  <c r="F127" i="9"/>
  <c r="F125" i="9"/>
  <c r="E123" i="9"/>
  <c r="J91" i="9"/>
  <c r="J90" i="9"/>
  <c r="F90" i="9"/>
  <c r="F88" i="9"/>
  <c r="E86" i="9"/>
  <c r="J18" i="9"/>
  <c r="E18" i="9"/>
  <c r="F128" i="9" s="1"/>
  <c r="J17" i="9"/>
  <c r="J12" i="9"/>
  <c r="J88" i="9"/>
  <c r="E7" i="9"/>
  <c r="E84" i="9"/>
  <c r="J37" i="8"/>
  <c r="J36" i="8"/>
  <c r="AY101" i="1" s="1"/>
  <c r="J35" i="8"/>
  <c r="AX101" i="1"/>
  <c r="BI428" i="8"/>
  <c r="BH428" i="8"/>
  <c r="BG428" i="8"/>
  <c r="BF428" i="8"/>
  <c r="T428" i="8"/>
  <c r="R428" i="8"/>
  <c r="P428" i="8"/>
  <c r="BI424" i="8"/>
  <c r="BH424" i="8"/>
  <c r="BG424" i="8"/>
  <c r="BF424" i="8"/>
  <c r="T424" i="8"/>
  <c r="R424" i="8"/>
  <c r="P424" i="8"/>
  <c r="BI420" i="8"/>
  <c r="BH420" i="8"/>
  <c r="BG420" i="8"/>
  <c r="BF420" i="8"/>
  <c r="T420" i="8"/>
  <c r="T419" i="8" s="1"/>
  <c r="R420" i="8"/>
  <c r="R419" i="8" s="1"/>
  <c r="P420" i="8"/>
  <c r="P419" i="8"/>
  <c r="BI416" i="8"/>
  <c r="BH416" i="8"/>
  <c r="BG416" i="8"/>
  <c r="BF416" i="8"/>
  <c r="T416" i="8"/>
  <c r="T415" i="8" s="1"/>
  <c r="R416" i="8"/>
  <c r="R415" i="8"/>
  <c r="P416" i="8"/>
  <c r="P415" i="8"/>
  <c r="BI411" i="8"/>
  <c r="BH411" i="8"/>
  <c r="BG411" i="8"/>
  <c r="BF411" i="8"/>
  <c r="T411" i="8"/>
  <c r="T410" i="8"/>
  <c r="T409" i="8"/>
  <c r="R411" i="8"/>
  <c r="R410" i="8"/>
  <c r="R409" i="8" s="1"/>
  <c r="P411" i="8"/>
  <c r="P410" i="8" s="1"/>
  <c r="P409" i="8" s="1"/>
  <c r="BI406" i="8"/>
  <c r="BH406" i="8"/>
  <c r="BG406" i="8"/>
  <c r="BF406" i="8"/>
  <c r="T406" i="8"/>
  <c r="R406" i="8"/>
  <c r="P406" i="8"/>
  <c r="BI403" i="8"/>
  <c r="BH403" i="8"/>
  <c r="BG403" i="8"/>
  <c r="BF403" i="8"/>
  <c r="T403" i="8"/>
  <c r="R403" i="8"/>
  <c r="P403" i="8"/>
  <c r="BI399" i="8"/>
  <c r="BH399" i="8"/>
  <c r="BG399" i="8"/>
  <c r="BF399" i="8"/>
  <c r="T399" i="8"/>
  <c r="R399" i="8"/>
  <c r="P399" i="8"/>
  <c r="BI396" i="8"/>
  <c r="BH396" i="8"/>
  <c r="BG396" i="8"/>
  <c r="BF396" i="8"/>
  <c r="T396" i="8"/>
  <c r="R396" i="8"/>
  <c r="P396" i="8"/>
  <c r="BI393" i="8"/>
  <c r="BH393" i="8"/>
  <c r="BG393" i="8"/>
  <c r="BF393" i="8"/>
  <c r="T393" i="8"/>
  <c r="R393" i="8"/>
  <c r="P393" i="8"/>
  <c r="BI389" i="8"/>
  <c r="BH389" i="8"/>
  <c r="BG389" i="8"/>
  <c r="BF389" i="8"/>
  <c r="T389" i="8"/>
  <c r="R389" i="8"/>
  <c r="P389" i="8"/>
  <c r="BI386" i="8"/>
  <c r="BH386" i="8"/>
  <c r="BG386" i="8"/>
  <c r="BF386" i="8"/>
  <c r="T386" i="8"/>
  <c r="R386" i="8"/>
  <c r="P386" i="8"/>
  <c r="BI382" i="8"/>
  <c r="BH382" i="8"/>
  <c r="BG382" i="8"/>
  <c r="BF382" i="8"/>
  <c r="T382" i="8"/>
  <c r="R382" i="8"/>
  <c r="P382" i="8"/>
  <c r="BI379" i="8"/>
  <c r="BH379" i="8"/>
  <c r="BG379" i="8"/>
  <c r="BF379" i="8"/>
  <c r="T379" i="8"/>
  <c r="R379" i="8"/>
  <c r="P379" i="8"/>
  <c r="BI375" i="8"/>
  <c r="BH375" i="8"/>
  <c r="BG375" i="8"/>
  <c r="BF375" i="8"/>
  <c r="T375" i="8"/>
  <c r="R375" i="8"/>
  <c r="P375" i="8"/>
  <c r="BI372" i="8"/>
  <c r="BH372" i="8"/>
  <c r="BG372" i="8"/>
  <c r="BF372" i="8"/>
  <c r="T372" i="8"/>
  <c r="R372" i="8"/>
  <c r="P372" i="8"/>
  <c r="BI369" i="8"/>
  <c r="BH369" i="8"/>
  <c r="BG369" i="8"/>
  <c r="BF369" i="8"/>
  <c r="T369" i="8"/>
  <c r="R369" i="8"/>
  <c r="P369" i="8"/>
  <c r="BI366" i="8"/>
  <c r="BH366" i="8"/>
  <c r="BG366" i="8"/>
  <c r="BF366" i="8"/>
  <c r="T366" i="8"/>
  <c r="R366" i="8"/>
  <c r="P366" i="8"/>
  <c r="BI362" i="8"/>
  <c r="BH362" i="8"/>
  <c r="BG362" i="8"/>
  <c r="BF362" i="8"/>
  <c r="T362" i="8"/>
  <c r="R362" i="8"/>
  <c r="P362" i="8"/>
  <c r="BI359" i="8"/>
  <c r="BH359" i="8"/>
  <c r="BG359" i="8"/>
  <c r="BF359" i="8"/>
  <c r="T359" i="8"/>
  <c r="R359" i="8"/>
  <c r="P359" i="8"/>
  <c r="BI356" i="8"/>
  <c r="BH356" i="8"/>
  <c r="BG356" i="8"/>
  <c r="BF356" i="8"/>
  <c r="T356" i="8"/>
  <c r="R356" i="8"/>
  <c r="P356" i="8"/>
  <c r="BI353" i="8"/>
  <c r="BH353" i="8"/>
  <c r="BG353" i="8"/>
  <c r="BF353" i="8"/>
  <c r="T353" i="8"/>
  <c r="R353" i="8"/>
  <c r="P353" i="8"/>
  <c r="BI350" i="8"/>
  <c r="BH350" i="8"/>
  <c r="BG350" i="8"/>
  <c r="BF350" i="8"/>
  <c r="T350" i="8"/>
  <c r="R350" i="8"/>
  <c r="P350" i="8"/>
  <c r="BI347" i="8"/>
  <c r="BH347" i="8"/>
  <c r="BG347" i="8"/>
  <c r="BF347" i="8"/>
  <c r="T347" i="8"/>
  <c r="R347" i="8"/>
  <c r="P347" i="8"/>
  <c r="BI344" i="8"/>
  <c r="BH344" i="8"/>
  <c r="BG344" i="8"/>
  <c r="BF344" i="8"/>
  <c r="T344" i="8"/>
  <c r="R344" i="8"/>
  <c r="P344" i="8"/>
  <c r="BI342" i="8"/>
  <c r="BH342" i="8"/>
  <c r="BG342" i="8"/>
  <c r="BF342" i="8"/>
  <c r="T342" i="8"/>
  <c r="R342" i="8"/>
  <c r="P342" i="8"/>
  <c r="BI339" i="8"/>
  <c r="BH339" i="8"/>
  <c r="BG339" i="8"/>
  <c r="BF339" i="8"/>
  <c r="T339" i="8"/>
  <c r="R339" i="8"/>
  <c r="P339" i="8"/>
  <c r="BI336" i="8"/>
  <c r="BH336" i="8"/>
  <c r="BG336" i="8"/>
  <c r="BF336" i="8"/>
  <c r="T336" i="8"/>
  <c r="R336" i="8"/>
  <c r="P336" i="8"/>
  <c r="BI333" i="8"/>
  <c r="BH333" i="8"/>
  <c r="BG333" i="8"/>
  <c r="BF333" i="8"/>
  <c r="T333" i="8"/>
  <c r="R333" i="8"/>
  <c r="P333" i="8"/>
  <c r="BI330" i="8"/>
  <c r="BH330" i="8"/>
  <c r="BG330" i="8"/>
  <c r="BF330" i="8"/>
  <c r="T330" i="8"/>
  <c r="R330" i="8"/>
  <c r="P330" i="8"/>
  <c r="BI327" i="8"/>
  <c r="BH327" i="8"/>
  <c r="BG327" i="8"/>
  <c r="BF327" i="8"/>
  <c r="T327" i="8"/>
  <c r="R327" i="8"/>
  <c r="P327" i="8"/>
  <c r="BI324" i="8"/>
  <c r="BH324" i="8"/>
  <c r="BG324" i="8"/>
  <c r="BF324" i="8"/>
  <c r="T324" i="8"/>
  <c r="R324" i="8"/>
  <c r="P324" i="8"/>
  <c r="BI321" i="8"/>
  <c r="BH321" i="8"/>
  <c r="BG321" i="8"/>
  <c r="BF321" i="8"/>
  <c r="T321" i="8"/>
  <c r="R321" i="8"/>
  <c r="P321" i="8"/>
  <c r="BI318" i="8"/>
  <c r="BH318" i="8"/>
  <c r="BG318" i="8"/>
  <c r="BF318" i="8"/>
  <c r="T318" i="8"/>
  <c r="R318" i="8"/>
  <c r="P318" i="8"/>
  <c r="BI315" i="8"/>
  <c r="BH315" i="8"/>
  <c r="BG315" i="8"/>
  <c r="BF315" i="8"/>
  <c r="T315" i="8"/>
  <c r="R315" i="8"/>
  <c r="P315" i="8"/>
  <c r="BI312" i="8"/>
  <c r="BH312" i="8"/>
  <c r="BG312" i="8"/>
  <c r="BF312" i="8"/>
  <c r="T312" i="8"/>
  <c r="R312" i="8"/>
  <c r="P312" i="8"/>
  <c r="BI309" i="8"/>
  <c r="BH309" i="8"/>
  <c r="BG309" i="8"/>
  <c r="BF309" i="8"/>
  <c r="T309" i="8"/>
  <c r="R309" i="8"/>
  <c r="P309" i="8"/>
  <c r="BI306" i="8"/>
  <c r="BH306" i="8"/>
  <c r="BG306" i="8"/>
  <c r="BF306" i="8"/>
  <c r="T306" i="8"/>
  <c r="R306" i="8"/>
  <c r="P306" i="8"/>
  <c r="BI303" i="8"/>
  <c r="BH303" i="8"/>
  <c r="BG303" i="8"/>
  <c r="BF303" i="8"/>
  <c r="T303" i="8"/>
  <c r="R303" i="8"/>
  <c r="P303" i="8"/>
  <c r="BI300" i="8"/>
  <c r="BH300" i="8"/>
  <c r="BG300" i="8"/>
  <c r="BF300" i="8"/>
  <c r="T300" i="8"/>
  <c r="R300" i="8"/>
  <c r="P300" i="8"/>
  <c r="BI297" i="8"/>
  <c r="BH297" i="8"/>
  <c r="BG297" i="8"/>
  <c r="BF297" i="8"/>
  <c r="T297" i="8"/>
  <c r="R297" i="8"/>
  <c r="P297" i="8"/>
  <c r="BI294" i="8"/>
  <c r="BH294" i="8"/>
  <c r="BG294" i="8"/>
  <c r="BF294" i="8"/>
  <c r="T294" i="8"/>
  <c r="R294" i="8"/>
  <c r="P294" i="8"/>
  <c r="BI291" i="8"/>
  <c r="BH291" i="8"/>
  <c r="BG291" i="8"/>
  <c r="BF291" i="8"/>
  <c r="T291" i="8"/>
  <c r="R291" i="8"/>
  <c r="P291" i="8"/>
  <c r="BI287" i="8"/>
  <c r="BH287" i="8"/>
  <c r="BG287" i="8"/>
  <c r="BF287" i="8"/>
  <c r="T287" i="8"/>
  <c r="T286" i="8" s="1"/>
  <c r="R287" i="8"/>
  <c r="R286" i="8"/>
  <c r="P287" i="8"/>
  <c r="P286" i="8" s="1"/>
  <c r="BI283" i="8"/>
  <c r="BH283" i="8"/>
  <c r="BG283" i="8"/>
  <c r="BF283" i="8"/>
  <c r="T283" i="8"/>
  <c r="R283" i="8"/>
  <c r="P283" i="8"/>
  <c r="BI280" i="8"/>
  <c r="BH280" i="8"/>
  <c r="BG280" i="8"/>
  <c r="BF280" i="8"/>
  <c r="T280" i="8"/>
  <c r="R280" i="8"/>
  <c r="P280" i="8"/>
  <c r="BI277" i="8"/>
  <c r="BH277" i="8"/>
  <c r="BG277" i="8"/>
  <c r="BF277" i="8"/>
  <c r="T277" i="8"/>
  <c r="R277" i="8"/>
  <c r="P277" i="8"/>
  <c r="BI274" i="8"/>
  <c r="BH274" i="8"/>
  <c r="BG274" i="8"/>
  <c r="BF274" i="8"/>
  <c r="T274" i="8"/>
  <c r="R274" i="8"/>
  <c r="P274" i="8"/>
  <c r="BI271" i="8"/>
  <c r="BH271" i="8"/>
  <c r="BG271" i="8"/>
  <c r="BF271" i="8"/>
  <c r="T271" i="8"/>
  <c r="R271" i="8"/>
  <c r="P271" i="8"/>
  <c r="BI268" i="8"/>
  <c r="BH268" i="8"/>
  <c r="BG268" i="8"/>
  <c r="BF268" i="8"/>
  <c r="T268" i="8"/>
  <c r="R268" i="8"/>
  <c r="P268" i="8"/>
  <c r="BI265" i="8"/>
  <c r="BH265" i="8"/>
  <c r="BG265" i="8"/>
  <c r="BF265" i="8"/>
  <c r="T265" i="8"/>
  <c r="R265" i="8"/>
  <c r="P265" i="8"/>
  <c r="BI262" i="8"/>
  <c r="BH262" i="8"/>
  <c r="BG262" i="8"/>
  <c r="BF262" i="8"/>
  <c r="T262" i="8"/>
  <c r="R262" i="8"/>
  <c r="P262" i="8"/>
  <c r="BI258" i="8"/>
  <c r="BH258" i="8"/>
  <c r="BG258" i="8"/>
  <c r="BF258" i="8"/>
  <c r="T258" i="8"/>
  <c r="R258" i="8"/>
  <c r="P258" i="8"/>
  <c r="BI255" i="8"/>
  <c r="BH255" i="8"/>
  <c r="BG255" i="8"/>
  <c r="BF255" i="8"/>
  <c r="T255" i="8"/>
  <c r="R255" i="8"/>
  <c r="P255" i="8"/>
  <c r="BI252" i="8"/>
  <c r="BH252" i="8"/>
  <c r="BG252" i="8"/>
  <c r="BF252" i="8"/>
  <c r="T252" i="8"/>
  <c r="R252" i="8"/>
  <c r="P252" i="8"/>
  <c r="BI248" i="8"/>
  <c r="BH248" i="8"/>
  <c r="BG248" i="8"/>
  <c r="BF248" i="8"/>
  <c r="T248" i="8"/>
  <c r="T247" i="8" s="1"/>
  <c r="R248" i="8"/>
  <c r="R247" i="8" s="1"/>
  <c r="P248" i="8"/>
  <c r="P247" i="8" s="1"/>
  <c r="BI244" i="8"/>
  <c r="BH244" i="8"/>
  <c r="BG244" i="8"/>
  <c r="BF244" i="8"/>
  <c r="T244" i="8"/>
  <c r="T243" i="8" s="1"/>
  <c r="R244" i="8"/>
  <c r="R243" i="8"/>
  <c r="P244" i="8"/>
  <c r="P243" i="8" s="1"/>
  <c r="BI239" i="8"/>
  <c r="BH239" i="8"/>
  <c r="BG239" i="8"/>
  <c r="BF239" i="8"/>
  <c r="T239" i="8"/>
  <c r="R239" i="8"/>
  <c r="P239" i="8"/>
  <c r="BI233" i="8"/>
  <c r="BH233" i="8"/>
  <c r="BG233" i="8"/>
  <c r="BF233" i="8"/>
  <c r="T233" i="8"/>
  <c r="R233" i="8"/>
  <c r="P233" i="8"/>
  <c r="BI230" i="8"/>
  <c r="BH230" i="8"/>
  <c r="BG230" i="8"/>
  <c r="BF230" i="8"/>
  <c r="T230" i="8"/>
  <c r="R230" i="8"/>
  <c r="P230" i="8"/>
  <c r="BI227" i="8"/>
  <c r="BH227" i="8"/>
  <c r="BG227" i="8"/>
  <c r="BF227" i="8"/>
  <c r="T227" i="8"/>
  <c r="R227" i="8"/>
  <c r="P227" i="8"/>
  <c r="BI224" i="8"/>
  <c r="BH224" i="8"/>
  <c r="BG224" i="8"/>
  <c r="BF224" i="8"/>
  <c r="T224" i="8"/>
  <c r="R224" i="8"/>
  <c r="P224" i="8"/>
  <c r="BI220" i="8"/>
  <c r="BH220" i="8"/>
  <c r="BG220" i="8"/>
  <c r="BF220" i="8"/>
  <c r="T220" i="8"/>
  <c r="R220" i="8"/>
  <c r="P220" i="8"/>
  <c r="BI217" i="8"/>
  <c r="BH217" i="8"/>
  <c r="BG217" i="8"/>
  <c r="BF217" i="8"/>
  <c r="T217" i="8"/>
  <c r="R217" i="8"/>
  <c r="P217" i="8"/>
  <c r="BI214" i="8"/>
  <c r="BH214" i="8"/>
  <c r="BG214" i="8"/>
  <c r="BF214" i="8"/>
  <c r="T214" i="8"/>
  <c r="R214" i="8"/>
  <c r="P214" i="8"/>
  <c r="BI210" i="8"/>
  <c r="BH210" i="8"/>
  <c r="BG210" i="8"/>
  <c r="BF210" i="8"/>
  <c r="T210" i="8"/>
  <c r="R210" i="8"/>
  <c r="P210" i="8"/>
  <c r="BI206" i="8"/>
  <c r="BH206" i="8"/>
  <c r="BG206" i="8"/>
  <c r="BF206" i="8"/>
  <c r="T206" i="8"/>
  <c r="R206" i="8"/>
  <c r="P206" i="8"/>
  <c r="BI202" i="8"/>
  <c r="BH202" i="8"/>
  <c r="BG202" i="8"/>
  <c r="BF202" i="8"/>
  <c r="T202" i="8"/>
  <c r="R202" i="8"/>
  <c r="P202" i="8"/>
  <c r="BI198" i="8"/>
  <c r="BH198" i="8"/>
  <c r="BG198" i="8"/>
  <c r="BF198" i="8"/>
  <c r="T198" i="8"/>
  <c r="R198" i="8"/>
  <c r="P198" i="8"/>
  <c r="BI194" i="8"/>
  <c r="BH194" i="8"/>
  <c r="BG194" i="8"/>
  <c r="BF194" i="8"/>
  <c r="T194" i="8"/>
  <c r="R194" i="8"/>
  <c r="P194" i="8"/>
  <c r="BI191" i="8"/>
  <c r="BH191" i="8"/>
  <c r="BG191" i="8"/>
  <c r="BF191" i="8"/>
  <c r="T191" i="8"/>
  <c r="R191" i="8"/>
  <c r="P191" i="8"/>
  <c r="BI188" i="8"/>
  <c r="BH188" i="8"/>
  <c r="BG188" i="8"/>
  <c r="BF188" i="8"/>
  <c r="T188" i="8"/>
  <c r="R188" i="8"/>
  <c r="P188" i="8"/>
  <c r="BI184" i="8"/>
  <c r="BH184" i="8"/>
  <c r="BG184" i="8"/>
  <c r="BF184" i="8"/>
  <c r="T184" i="8"/>
  <c r="R184" i="8"/>
  <c r="P184" i="8"/>
  <c r="BI181" i="8"/>
  <c r="BH181" i="8"/>
  <c r="BG181" i="8"/>
  <c r="BF181" i="8"/>
  <c r="T181" i="8"/>
  <c r="R181" i="8"/>
  <c r="P181" i="8"/>
  <c r="BI177" i="8"/>
  <c r="BH177" i="8"/>
  <c r="BG177" i="8"/>
  <c r="BF177" i="8"/>
  <c r="T177" i="8"/>
  <c r="R177" i="8"/>
  <c r="P177" i="8"/>
  <c r="BI173" i="8"/>
  <c r="BH173" i="8"/>
  <c r="BG173" i="8"/>
  <c r="BF173" i="8"/>
  <c r="T173" i="8"/>
  <c r="R173" i="8"/>
  <c r="P173" i="8"/>
  <c r="BI169" i="8"/>
  <c r="BH169" i="8"/>
  <c r="BG169" i="8"/>
  <c r="BF169" i="8"/>
  <c r="T169" i="8"/>
  <c r="R169" i="8"/>
  <c r="P169" i="8"/>
  <c r="BI165" i="8"/>
  <c r="BH165" i="8"/>
  <c r="BG165" i="8"/>
  <c r="BF165" i="8"/>
  <c r="T165" i="8"/>
  <c r="R165" i="8"/>
  <c r="P165" i="8"/>
  <c r="BI162" i="8"/>
  <c r="BH162" i="8"/>
  <c r="BG162" i="8"/>
  <c r="BF162" i="8"/>
  <c r="T162" i="8"/>
  <c r="R162" i="8"/>
  <c r="P162" i="8"/>
  <c r="BI159" i="8"/>
  <c r="BH159" i="8"/>
  <c r="BG159" i="8"/>
  <c r="BF159" i="8"/>
  <c r="T159" i="8"/>
  <c r="R159" i="8"/>
  <c r="P159" i="8"/>
  <c r="BI156" i="8"/>
  <c r="BH156" i="8"/>
  <c r="BG156" i="8"/>
  <c r="BF156" i="8"/>
  <c r="T156" i="8"/>
  <c r="R156" i="8"/>
  <c r="P156" i="8"/>
  <c r="BI152" i="8"/>
  <c r="BH152" i="8"/>
  <c r="BG152" i="8"/>
  <c r="BF152" i="8"/>
  <c r="T152" i="8"/>
  <c r="R152" i="8"/>
  <c r="P152" i="8"/>
  <c r="BI149" i="8"/>
  <c r="BH149" i="8"/>
  <c r="BG149" i="8"/>
  <c r="BF149" i="8"/>
  <c r="T149" i="8"/>
  <c r="R149" i="8"/>
  <c r="P149" i="8"/>
  <c r="BI146" i="8"/>
  <c r="BH146" i="8"/>
  <c r="BG146" i="8"/>
  <c r="BF146" i="8"/>
  <c r="T146" i="8"/>
  <c r="R146" i="8"/>
  <c r="P146" i="8"/>
  <c r="BI143" i="8"/>
  <c r="BH143" i="8"/>
  <c r="BG143" i="8"/>
  <c r="BF143" i="8"/>
  <c r="T143" i="8"/>
  <c r="R143" i="8"/>
  <c r="P143" i="8"/>
  <c r="BI140" i="8"/>
  <c r="BH140" i="8"/>
  <c r="BG140" i="8"/>
  <c r="BF140" i="8"/>
  <c r="T140" i="8"/>
  <c r="R140" i="8"/>
  <c r="P140" i="8"/>
  <c r="BI137" i="8"/>
  <c r="BH137" i="8"/>
  <c r="BG137" i="8"/>
  <c r="BF137" i="8"/>
  <c r="T137" i="8"/>
  <c r="R137" i="8"/>
  <c r="P137" i="8"/>
  <c r="BI134" i="8"/>
  <c r="BH134" i="8"/>
  <c r="BG134" i="8"/>
  <c r="BF134" i="8"/>
  <c r="T134" i="8"/>
  <c r="R134" i="8"/>
  <c r="P134" i="8"/>
  <c r="J128" i="8"/>
  <c r="J127" i="8"/>
  <c r="F127" i="8"/>
  <c r="F125" i="8"/>
  <c r="E123" i="8"/>
  <c r="J91" i="8"/>
  <c r="J90" i="8"/>
  <c r="F90" i="8"/>
  <c r="F88" i="8"/>
  <c r="E86" i="8"/>
  <c r="J18" i="8"/>
  <c r="E18" i="8"/>
  <c r="F128" i="8" s="1"/>
  <c r="J17" i="8"/>
  <c r="J12" i="8"/>
  <c r="J125" i="8"/>
  <c r="E7" i="8"/>
  <c r="E121" i="8" s="1"/>
  <c r="J37" i="7"/>
  <c r="J36" i="7"/>
  <c r="AY100" i="1"/>
  <c r="J35" i="7"/>
  <c r="AX100" i="1" s="1"/>
  <c r="BI422" i="7"/>
  <c r="BH422" i="7"/>
  <c r="BG422" i="7"/>
  <c r="BF422" i="7"/>
  <c r="T422" i="7"/>
  <c r="R422" i="7"/>
  <c r="P422" i="7"/>
  <c r="BI418" i="7"/>
  <c r="BH418" i="7"/>
  <c r="BG418" i="7"/>
  <c r="BF418" i="7"/>
  <c r="T418" i="7"/>
  <c r="R418" i="7"/>
  <c r="P418" i="7"/>
  <c r="BI414" i="7"/>
  <c r="BH414" i="7"/>
  <c r="BG414" i="7"/>
  <c r="BF414" i="7"/>
  <c r="T414" i="7"/>
  <c r="T413" i="7" s="1"/>
  <c r="R414" i="7"/>
  <c r="R413" i="7" s="1"/>
  <c r="P414" i="7"/>
  <c r="P413" i="7" s="1"/>
  <c r="BI410" i="7"/>
  <c r="BH410" i="7"/>
  <c r="BG410" i="7"/>
  <c r="BF410" i="7"/>
  <c r="T410" i="7"/>
  <c r="T409" i="7"/>
  <c r="R410" i="7"/>
  <c r="R409" i="7" s="1"/>
  <c r="P410" i="7"/>
  <c r="P409" i="7" s="1"/>
  <c r="BI405" i="7"/>
  <c r="BH405" i="7"/>
  <c r="BG405" i="7"/>
  <c r="BF405" i="7"/>
  <c r="T405" i="7"/>
  <c r="T404" i="7" s="1"/>
  <c r="T403" i="7" s="1"/>
  <c r="R405" i="7"/>
  <c r="R404" i="7" s="1"/>
  <c r="R403" i="7" s="1"/>
  <c r="P405" i="7"/>
  <c r="P404" i="7"/>
  <c r="P403" i="7" s="1"/>
  <c r="BI400" i="7"/>
  <c r="BH400" i="7"/>
  <c r="BG400" i="7"/>
  <c r="BF400" i="7"/>
  <c r="T400" i="7"/>
  <c r="R400" i="7"/>
  <c r="P400" i="7"/>
  <c r="BI397" i="7"/>
  <c r="BH397" i="7"/>
  <c r="BG397" i="7"/>
  <c r="BF397" i="7"/>
  <c r="T397" i="7"/>
  <c r="R397" i="7"/>
  <c r="P397" i="7"/>
  <c r="BI393" i="7"/>
  <c r="BH393" i="7"/>
  <c r="BG393" i="7"/>
  <c r="BF393" i="7"/>
  <c r="T393" i="7"/>
  <c r="R393" i="7"/>
  <c r="P393" i="7"/>
  <c r="BI390" i="7"/>
  <c r="BH390" i="7"/>
  <c r="BG390" i="7"/>
  <c r="BF390" i="7"/>
  <c r="T390" i="7"/>
  <c r="R390" i="7"/>
  <c r="P390" i="7"/>
  <c r="BI387" i="7"/>
  <c r="BH387" i="7"/>
  <c r="BG387" i="7"/>
  <c r="BF387" i="7"/>
  <c r="T387" i="7"/>
  <c r="R387" i="7"/>
  <c r="P387" i="7"/>
  <c r="BI383" i="7"/>
  <c r="BH383" i="7"/>
  <c r="BG383" i="7"/>
  <c r="BF383" i="7"/>
  <c r="T383" i="7"/>
  <c r="R383" i="7"/>
  <c r="P383" i="7"/>
  <c r="BI380" i="7"/>
  <c r="BH380" i="7"/>
  <c r="BG380" i="7"/>
  <c r="BF380" i="7"/>
  <c r="T380" i="7"/>
  <c r="R380" i="7"/>
  <c r="P380" i="7"/>
  <c r="BI376" i="7"/>
  <c r="BH376" i="7"/>
  <c r="BG376" i="7"/>
  <c r="BF376" i="7"/>
  <c r="T376" i="7"/>
  <c r="R376" i="7"/>
  <c r="P376" i="7"/>
  <c r="BI373" i="7"/>
  <c r="BH373" i="7"/>
  <c r="BG373" i="7"/>
  <c r="BF373" i="7"/>
  <c r="T373" i="7"/>
  <c r="R373" i="7"/>
  <c r="P373" i="7"/>
  <c r="BI369" i="7"/>
  <c r="BH369" i="7"/>
  <c r="BG369" i="7"/>
  <c r="BF369" i="7"/>
  <c r="T369" i="7"/>
  <c r="R369" i="7"/>
  <c r="P369" i="7"/>
  <c r="BI366" i="7"/>
  <c r="BH366" i="7"/>
  <c r="BG366" i="7"/>
  <c r="BF366" i="7"/>
  <c r="T366" i="7"/>
  <c r="R366" i="7"/>
  <c r="P366" i="7"/>
  <c r="BI363" i="7"/>
  <c r="BH363" i="7"/>
  <c r="BG363" i="7"/>
  <c r="BF363" i="7"/>
  <c r="T363" i="7"/>
  <c r="R363" i="7"/>
  <c r="P363" i="7"/>
  <c r="BI360" i="7"/>
  <c r="BH360" i="7"/>
  <c r="BG360" i="7"/>
  <c r="BF360" i="7"/>
  <c r="T360" i="7"/>
  <c r="R360" i="7"/>
  <c r="P360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7" i="7"/>
  <c r="BH347" i="7"/>
  <c r="BG347" i="7"/>
  <c r="BF347" i="7"/>
  <c r="T347" i="7"/>
  <c r="R347" i="7"/>
  <c r="P347" i="7"/>
  <c r="BI344" i="7"/>
  <c r="BH344" i="7"/>
  <c r="BG344" i="7"/>
  <c r="BF344" i="7"/>
  <c r="T344" i="7"/>
  <c r="R344" i="7"/>
  <c r="P344" i="7"/>
  <c r="BI341" i="7"/>
  <c r="BH341" i="7"/>
  <c r="BG341" i="7"/>
  <c r="BF341" i="7"/>
  <c r="T341" i="7"/>
  <c r="R341" i="7"/>
  <c r="P341" i="7"/>
  <c r="BI338" i="7"/>
  <c r="BH338" i="7"/>
  <c r="BG338" i="7"/>
  <c r="BF338" i="7"/>
  <c r="T338" i="7"/>
  <c r="R338" i="7"/>
  <c r="P338" i="7"/>
  <c r="BI335" i="7"/>
  <c r="BH335" i="7"/>
  <c r="BG335" i="7"/>
  <c r="BF335" i="7"/>
  <c r="T335" i="7"/>
  <c r="R335" i="7"/>
  <c r="P335" i="7"/>
  <c r="BI332" i="7"/>
  <c r="BH332" i="7"/>
  <c r="BG332" i="7"/>
  <c r="BF332" i="7"/>
  <c r="T332" i="7"/>
  <c r="R332" i="7"/>
  <c r="P332" i="7"/>
  <c r="BI329" i="7"/>
  <c r="BH329" i="7"/>
  <c r="BG329" i="7"/>
  <c r="BF329" i="7"/>
  <c r="T329" i="7"/>
  <c r="R329" i="7"/>
  <c r="P329" i="7"/>
  <c r="BI326" i="7"/>
  <c r="BH326" i="7"/>
  <c r="BG326" i="7"/>
  <c r="BF326" i="7"/>
  <c r="T326" i="7"/>
  <c r="R326" i="7"/>
  <c r="P326" i="7"/>
  <c r="BI323" i="7"/>
  <c r="BH323" i="7"/>
  <c r="BG323" i="7"/>
  <c r="BF323" i="7"/>
  <c r="T323" i="7"/>
  <c r="R323" i="7"/>
  <c r="P323" i="7"/>
  <c r="BI321" i="7"/>
  <c r="BH321" i="7"/>
  <c r="BG321" i="7"/>
  <c r="BF321" i="7"/>
  <c r="T321" i="7"/>
  <c r="R321" i="7"/>
  <c r="P321" i="7"/>
  <c r="BI318" i="7"/>
  <c r="BH318" i="7"/>
  <c r="BG318" i="7"/>
  <c r="BF318" i="7"/>
  <c r="T318" i="7"/>
  <c r="R318" i="7"/>
  <c r="P318" i="7"/>
  <c r="BI315" i="7"/>
  <c r="BH315" i="7"/>
  <c r="BG315" i="7"/>
  <c r="BF315" i="7"/>
  <c r="T315" i="7"/>
  <c r="R315" i="7"/>
  <c r="P315" i="7"/>
  <c r="BI312" i="7"/>
  <c r="BH312" i="7"/>
  <c r="BG312" i="7"/>
  <c r="BF312" i="7"/>
  <c r="T312" i="7"/>
  <c r="R312" i="7"/>
  <c r="P312" i="7"/>
  <c r="BI309" i="7"/>
  <c r="BH309" i="7"/>
  <c r="BG309" i="7"/>
  <c r="BF309" i="7"/>
  <c r="T309" i="7"/>
  <c r="R309" i="7"/>
  <c r="P309" i="7"/>
  <c r="BI306" i="7"/>
  <c r="BH306" i="7"/>
  <c r="BG306" i="7"/>
  <c r="BF306" i="7"/>
  <c r="T306" i="7"/>
  <c r="R306" i="7"/>
  <c r="P306" i="7"/>
  <c r="BI303" i="7"/>
  <c r="BH303" i="7"/>
  <c r="BG303" i="7"/>
  <c r="BF303" i="7"/>
  <c r="T303" i="7"/>
  <c r="R303" i="7"/>
  <c r="P303" i="7"/>
  <c r="BI300" i="7"/>
  <c r="BH300" i="7"/>
  <c r="BG300" i="7"/>
  <c r="BF300" i="7"/>
  <c r="T300" i="7"/>
  <c r="R300" i="7"/>
  <c r="P300" i="7"/>
  <c r="BI297" i="7"/>
  <c r="BH297" i="7"/>
  <c r="BG297" i="7"/>
  <c r="BF297" i="7"/>
  <c r="T297" i="7"/>
  <c r="R297" i="7"/>
  <c r="P297" i="7"/>
  <c r="BI294" i="7"/>
  <c r="BH294" i="7"/>
  <c r="BG294" i="7"/>
  <c r="BF294" i="7"/>
  <c r="T294" i="7"/>
  <c r="R294" i="7"/>
  <c r="P294" i="7"/>
  <c r="BI291" i="7"/>
  <c r="BH291" i="7"/>
  <c r="BG291" i="7"/>
  <c r="BF291" i="7"/>
  <c r="T291" i="7"/>
  <c r="R291" i="7"/>
  <c r="P291" i="7"/>
  <c r="BI287" i="7"/>
  <c r="BH287" i="7"/>
  <c r="BG287" i="7"/>
  <c r="BF287" i="7"/>
  <c r="T287" i="7"/>
  <c r="T286" i="7"/>
  <c r="R287" i="7"/>
  <c r="R286" i="7"/>
  <c r="P287" i="7"/>
  <c r="P286" i="7"/>
  <c r="BI283" i="7"/>
  <c r="BH283" i="7"/>
  <c r="BG283" i="7"/>
  <c r="BF283" i="7"/>
  <c r="T283" i="7"/>
  <c r="R283" i="7"/>
  <c r="P283" i="7"/>
  <c r="BI280" i="7"/>
  <c r="BH280" i="7"/>
  <c r="BG280" i="7"/>
  <c r="BF280" i="7"/>
  <c r="T280" i="7"/>
  <c r="R280" i="7"/>
  <c r="P280" i="7"/>
  <c r="BI277" i="7"/>
  <c r="BH277" i="7"/>
  <c r="BG277" i="7"/>
  <c r="BF277" i="7"/>
  <c r="T277" i="7"/>
  <c r="R277" i="7"/>
  <c r="P277" i="7"/>
  <c r="BI274" i="7"/>
  <c r="BH274" i="7"/>
  <c r="BG274" i="7"/>
  <c r="BF274" i="7"/>
  <c r="T274" i="7"/>
  <c r="R274" i="7"/>
  <c r="P274" i="7"/>
  <c r="BI271" i="7"/>
  <c r="BH271" i="7"/>
  <c r="BG271" i="7"/>
  <c r="BF271" i="7"/>
  <c r="T271" i="7"/>
  <c r="R271" i="7"/>
  <c r="P271" i="7"/>
  <c r="BI268" i="7"/>
  <c r="BH268" i="7"/>
  <c r="BG268" i="7"/>
  <c r="BF268" i="7"/>
  <c r="T268" i="7"/>
  <c r="R268" i="7"/>
  <c r="P268" i="7"/>
  <c r="BI265" i="7"/>
  <c r="BH265" i="7"/>
  <c r="BG265" i="7"/>
  <c r="BF265" i="7"/>
  <c r="T265" i="7"/>
  <c r="R265" i="7"/>
  <c r="P265" i="7"/>
  <c r="BI262" i="7"/>
  <c r="BH262" i="7"/>
  <c r="BG262" i="7"/>
  <c r="BF262" i="7"/>
  <c r="T262" i="7"/>
  <c r="R262" i="7"/>
  <c r="P262" i="7"/>
  <c r="BI258" i="7"/>
  <c r="BH258" i="7"/>
  <c r="BG258" i="7"/>
  <c r="BF258" i="7"/>
  <c r="T258" i="7"/>
  <c r="R258" i="7"/>
  <c r="P258" i="7"/>
  <c r="BI255" i="7"/>
  <c r="BH255" i="7"/>
  <c r="BG255" i="7"/>
  <c r="BF255" i="7"/>
  <c r="T255" i="7"/>
  <c r="R255" i="7"/>
  <c r="P255" i="7"/>
  <c r="BI252" i="7"/>
  <c r="BH252" i="7"/>
  <c r="BG252" i="7"/>
  <c r="BF252" i="7"/>
  <c r="T252" i="7"/>
  <c r="R252" i="7"/>
  <c r="P252" i="7"/>
  <c r="BI248" i="7"/>
  <c r="BH248" i="7"/>
  <c r="BG248" i="7"/>
  <c r="BF248" i="7"/>
  <c r="T248" i="7"/>
  <c r="T247" i="7" s="1"/>
  <c r="R248" i="7"/>
  <c r="R247" i="7" s="1"/>
  <c r="P248" i="7"/>
  <c r="P247" i="7"/>
  <c r="BI244" i="7"/>
  <c r="BH244" i="7"/>
  <c r="BG244" i="7"/>
  <c r="BF244" i="7"/>
  <c r="T244" i="7"/>
  <c r="T243" i="7" s="1"/>
  <c r="R244" i="7"/>
  <c r="R243" i="7" s="1"/>
  <c r="P244" i="7"/>
  <c r="P243" i="7" s="1"/>
  <c r="BI239" i="7"/>
  <c r="BH239" i="7"/>
  <c r="BG239" i="7"/>
  <c r="BF239" i="7"/>
  <c r="T239" i="7"/>
  <c r="R239" i="7"/>
  <c r="P239" i="7"/>
  <c r="BI233" i="7"/>
  <c r="BH233" i="7"/>
  <c r="BG233" i="7"/>
  <c r="BF233" i="7"/>
  <c r="T233" i="7"/>
  <c r="R233" i="7"/>
  <c r="P233" i="7"/>
  <c r="BI230" i="7"/>
  <c r="BH230" i="7"/>
  <c r="BG230" i="7"/>
  <c r="BF230" i="7"/>
  <c r="T230" i="7"/>
  <c r="R230" i="7"/>
  <c r="P230" i="7"/>
  <c r="BI227" i="7"/>
  <c r="BH227" i="7"/>
  <c r="BG227" i="7"/>
  <c r="BF227" i="7"/>
  <c r="T227" i="7"/>
  <c r="R227" i="7"/>
  <c r="P227" i="7"/>
  <c r="BI224" i="7"/>
  <c r="BH224" i="7"/>
  <c r="BG224" i="7"/>
  <c r="BF224" i="7"/>
  <c r="T224" i="7"/>
  <c r="R224" i="7"/>
  <c r="P224" i="7"/>
  <c r="BI220" i="7"/>
  <c r="BH220" i="7"/>
  <c r="BG220" i="7"/>
  <c r="BF220" i="7"/>
  <c r="T220" i="7"/>
  <c r="R220" i="7"/>
  <c r="P220" i="7"/>
  <c r="BI217" i="7"/>
  <c r="BH217" i="7"/>
  <c r="BG217" i="7"/>
  <c r="BF217" i="7"/>
  <c r="T217" i="7"/>
  <c r="R217" i="7"/>
  <c r="P217" i="7"/>
  <c r="BI214" i="7"/>
  <c r="BH214" i="7"/>
  <c r="BG214" i="7"/>
  <c r="BF214" i="7"/>
  <c r="T214" i="7"/>
  <c r="R214" i="7"/>
  <c r="P214" i="7"/>
  <c r="BI210" i="7"/>
  <c r="BH210" i="7"/>
  <c r="BG210" i="7"/>
  <c r="BF210" i="7"/>
  <c r="T210" i="7"/>
  <c r="R210" i="7"/>
  <c r="P210" i="7"/>
  <c r="BI206" i="7"/>
  <c r="BH206" i="7"/>
  <c r="BG206" i="7"/>
  <c r="BF206" i="7"/>
  <c r="T206" i="7"/>
  <c r="R206" i="7"/>
  <c r="P206" i="7"/>
  <c r="BI202" i="7"/>
  <c r="BH202" i="7"/>
  <c r="BG202" i="7"/>
  <c r="BF202" i="7"/>
  <c r="T202" i="7"/>
  <c r="R202" i="7"/>
  <c r="P202" i="7"/>
  <c r="BI198" i="7"/>
  <c r="BH198" i="7"/>
  <c r="BG198" i="7"/>
  <c r="BF198" i="7"/>
  <c r="T198" i="7"/>
  <c r="R198" i="7"/>
  <c r="P198" i="7"/>
  <c r="BI194" i="7"/>
  <c r="BH194" i="7"/>
  <c r="BG194" i="7"/>
  <c r="BF194" i="7"/>
  <c r="T194" i="7"/>
  <c r="R194" i="7"/>
  <c r="P194" i="7"/>
  <c r="BI191" i="7"/>
  <c r="BH191" i="7"/>
  <c r="BG191" i="7"/>
  <c r="BF191" i="7"/>
  <c r="T191" i="7"/>
  <c r="R191" i="7"/>
  <c r="P191" i="7"/>
  <c r="BI188" i="7"/>
  <c r="BH188" i="7"/>
  <c r="BG188" i="7"/>
  <c r="BF188" i="7"/>
  <c r="T188" i="7"/>
  <c r="R188" i="7"/>
  <c r="P188" i="7"/>
  <c r="BI184" i="7"/>
  <c r="BH184" i="7"/>
  <c r="BG184" i="7"/>
  <c r="BF184" i="7"/>
  <c r="T184" i="7"/>
  <c r="R184" i="7"/>
  <c r="P184" i="7"/>
  <c r="BI181" i="7"/>
  <c r="BH181" i="7"/>
  <c r="BG181" i="7"/>
  <c r="BF181" i="7"/>
  <c r="T181" i="7"/>
  <c r="R181" i="7"/>
  <c r="P181" i="7"/>
  <c r="BI177" i="7"/>
  <c r="BH177" i="7"/>
  <c r="BG177" i="7"/>
  <c r="BF177" i="7"/>
  <c r="T177" i="7"/>
  <c r="R177" i="7"/>
  <c r="P177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5" i="7"/>
  <c r="BH165" i="7"/>
  <c r="BG165" i="7"/>
  <c r="BF165" i="7"/>
  <c r="T165" i="7"/>
  <c r="R165" i="7"/>
  <c r="P165" i="7"/>
  <c r="BI162" i="7"/>
  <c r="BH162" i="7"/>
  <c r="BG162" i="7"/>
  <c r="BF162" i="7"/>
  <c r="T162" i="7"/>
  <c r="R162" i="7"/>
  <c r="P162" i="7"/>
  <c r="BI159" i="7"/>
  <c r="BH159" i="7"/>
  <c r="BG159" i="7"/>
  <c r="BF159" i="7"/>
  <c r="T159" i="7"/>
  <c r="R159" i="7"/>
  <c r="P159" i="7"/>
  <c r="BI156" i="7"/>
  <c r="BH156" i="7"/>
  <c r="BG156" i="7"/>
  <c r="BF156" i="7"/>
  <c r="T156" i="7"/>
  <c r="R156" i="7"/>
  <c r="P156" i="7"/>
  <c r="BI152" i="7"/>
  <c r="BH152" i="7"/>
  <c r="BG152" i="7"/>
  <c r="BF152" i="7"/>
  <c r="T152" i="7"/>
  <c r="R152" i="7"/>
  <c r="P152" i="7"/>
  <c r="BI149" i="7"/>
  <c r="BH149" i="7"/>
  <c r="BG149" i="7"/>
  <c r="BF149" i="7"/>
  <c r="T149" i="7"/>
  <c r="R149" i="7"/>
  <c r="P149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0" i="7"/>
  <c r="BH140" i="7"/>
  <c r="BG140" i="7"/>
  <c r="BF140" i="7"/>
  <c r="T140" i="7"/>
  <c r="R140" i="7"/>
  <c r="P140" i="7"/>
  <c r="BI137" i="7"/>
  <c r="BH137" i="7"/>
  <c r="BG137" i="7"/>
  <c r="BF137" i="7"/>
  <c r="T137" i="7"/>
  <c r="R137" i="7"/>
  <c r="P137" i="7"/>
  <c r="BI134" i="7"/>
  <c r="BH134" i="7"/>
  <c r="BG134" i="7"/>
  <c r="BF134" i="7"/>
  <c r="T134" i="7"/>
  <c r="R134" i="7"/>
  <c r="P134" i="7"/>
  <c r="J128" i="7"/>
  <c r="J127" i="7"/>
  <c r="F127" i="7"/>
  <c r="F125" i="7"/>
  <c r="E123" i="7"/>
  <c r="J91" i="7"/>
  <c r="J90" i="7"/>
  <c r="F90" i="7"/>
  <c r="F88" i="7"/>
  <c r="E86" i="7"/>
  <c r="J18" i="7"/>
  <c r="E18" i="7"/>
  <c r="F128" i="7" s="1"/>
  <c r="J17" i="7"/>
  <c r="J12" i="7"/>
  <c r="J125" i="7" s="1"/>
  <c r="E7" i="7"/>
  <c r="E84" i="7"/>
  <c r="J37" i="6"/>
  <c r="J36" i="6"/>
  <c r="AY99" i="1"/>
  <c r="J35" i="6"/>
  <c r="AX99" i="1" s="1"/>
  <c r="BI384" i="6"/>
  <c r="BH384" i="6"/>
  <c r="BG384" i="6"/>
  <c r="BF384" i="6"/>
  <c r="T384" i="6"/>
  <c r="R384" i="6"/>
  <c r="P384" i="6"/>
  <c r="BI380" i="6"/>
  <c r="BH380" i="6"/>
  <c r="BG380" i="6"/>
  <c r="BF380" i="6"/>
  <c r="T380" i="6"/>
  <c r="R380" i="6"/>
  <c r="P380" i="6"/>
  <c r="BI376" i="6"/>
  <c r="BH376" i="6"/>
  <c r="BG376" i="6"/>
  <c r="BF376" i="6"/>
  <c r="T376" i="6"/>
  <c r="T375" i="6" s="1"/>
  <c r="R376" i="6"/>
  <c r="R375" i="6" s="1"/>
  <c r="P376" i="6"/>
  <c r="P375" i="6"/>
  <c r="BI371" i="6"/>
  <c r="BH371" i="6"/>
  <c r="BG371" i="6"/>
  <c r="BF371" i="6"/>
  <c r="T371" i="6"/>
  <c r="T370" i="6"/>
  <c r="T369" i="6"/>
  <c r="R371" i="6"/>
  <c r="R370" i="6"/>
  <c r="R369" i="6" s="1"/>
  <c r="P371" i="6"/>
  <c r="P370" i="6" s="1"/>
  <c r="P369" i="6" s="1"/>
  <c r="BI366" i="6"/>
  <c r="BH366" i="6"/>
  <c r="BG366" i="6"/>
  <c r="BF366" i="6"/>
  <c r="T366" i="6"/>
  <c r="R366" i="6"/>
  <c r="P366" i="6"/>
  <c r="BI362" i="6"/>
  <c r="BH362" i="6"/>
  <c r="BG362" i="6"/>
  <c r="BF362" i="6"/>
  <c r="T362" i="6"/>
  <c r="R362" i="6"/>
  <c r="P362" i="6"/>
  <c r="BI359" i="6"/>
  <c r="BH359" i="6"/>
  <c r="BG359" i="6"/>
  <c r="BF359" i="6"/>
  <c r="T359" i="6"/>
  <c r="R359" i="6"/>
  <c r="P359" i="6"/>
  <c r="BI356" i="6"/>
  <c r="BH356" i="6"/>
  <c r="BG356" i="6"/>
  <c r="BF356" i="6"/>
  <c r="T356" i="6"/>
  <c r="R356" i="6"/>
  <c r="P356" i="6"/>
  <c r="BI352" i="6"/>
  <c r="BH352" i="6"/>
  <c r="BG352" i="6"/>
  <c r="BF352" i="6"/>
  <c r="T352" i="6"/>
  <c r="R352" i="6"/>
  <c r="P352" i="6"/>
  <c r="BI349" i="6"/>
  <c r="BH349" i="6"/>
  <c r="BG349" i="6"/>
  <c r="BF349" i="6"/>
  <c r="T349" i="6"/>
  <c r="R349" i="6"/>
  <c r="P349" i="6"/>
  <c r="BI345" i="6"/>
  <c r="BH345" i="6"/>
  <c r="BG345" i="6"/>
  <c r="BF345" i="6"/>
  <c r="T345" i="6"/>
  <c r="R345" i="6"/>
  <c r="P345" i="6"/>
  <c r="BI342" i="6"/>
  <c r="BH342" i="6"/>
  <c r="BG342" i="6"/>
  <c r="BF342" i="6"/>
  <c r="T342" i="6"/>
  <c r="R342" i="6"/>
  <c r="P342" i="6"/>
  <c r="BI338" i="6"/>
  <c r="BH338" i="6"/>
  <c r="BG338" i="6"/>
  <c r="BF338" i="6"/>
  <c r="T338" i="6"/>
  <c r="R338" i="6"/>
  <c r="P338" i="6"/>
  <c r="BI335" i="6"/>
  <c r="BH335" i="6"/>
  <c r="BG335" i="6"/>
  <c r="BF335" i="6"/>
  <c r="T335" i="6"/>
  <c r="R335" i="6"/>
  <c r="P335" i="6"/>
  <c r="BI332" i="6"/>
  <c r="BH332" i="6"/>
  <c r="BG332" i="6"/>
  <c r="BF332" i="6"/>
  <c r="T332" i="6"/>
  <c r="R332" i="6"/>
  <c r="P332" i="6"/>
  <c r="BI329" i="6"/>
  <c r="BH329" i="6"/>
  <c r="BG329" i="6"/>
  <c r="BF329" i="6"/>
  <c r="T329" i="6"/>
  <c r="R329" i="6"/>
  <c r="P329" i="6"/>
  <c r="BI325" i="6"/>
  <c r="BH325" i="6"/>
  <c r="BG325" i="6"/>
  <c r="BF325" i="6"/>
  <c r="T325" i="6"/>
  <c r="R325" i="6"/>
  <c r="P325" i="6"/>
  <c r="BI322" i="6"/>
  <c r="BH322" i="6"/>
  <c r="BG322" i="6"/>
  <c r="BF322" i="6"/>
  <c r="T322" i="6"/>
  <c r="R322" i="6"/>
  <c r="P322" i="6"/>
  <c r="BI319" i="6"/>
  <c r="BH319" i="6"/>
  <c r="BG319" i="6"/>
  <c r="BF319" i="6"/>
  <c r="T319" i="6"/>
  <c r="R319" i="6"/>
  <c r="P319" i="6"/>
  <c r="BI316" i="6"/>
  <c r="BH316" i="6"/>
  <c r="BG316" i="6"/>
  <c r="BF316" i="6"/>
  <c r="T316" i="6"/>
  <c r="R316" i="6"/>
  <c r="P316" i="6"/>
  <c r="BI313" i="6"/>
  <c r="BH313" i="6"/>
  <c r="BG313" i="6"/>
  <c r="BF313" i="6"/>
  <c r="T313" i="6"/>
  <c r="R313" i="6"/>
  <c r="P313" i="6"/>
  <c r="BI310" i="6"/>
  <c r="BH310" i="6"/>
  <c r="BG310" i="6"/>
  <c r="BF310" i="6"/>
  <c r="T310" i="6"/>
  <c r="R310" i="6"/>
  <c r="P310" i="6"/>
  <c r="BI308" i="6"/>
  <c r="BH308" i="6"/>
  <c r="BG308" i="6"/>
  <c r="BF308" i="6"/>
  <c r="T308" i="6"/>
  <c r="R308" i="6"/>
  <c r="P308" i="6"/>
  <c r="BI306" i="6"/>
  <c r="BH306" i="6"/>
  <c r="BG306" i="6"/>
  <c r="BF306" i="6"/>
  <c r="T306" i="6"/>
  <c r="R306" i="6"/>
  <c r="P306" i="6"/>
  <c r="BI303" i="6"/>
  <c r="BH303" i="6"/>
  <c r="BG303" i="6"/>
  <c r="BF303" i="6"/>
  <c r="T303" i="6"/>
  <c r="R303" i="6"/>
  <c r="P303" i="6"/>
  <c r="BI300" i="6"/>
  <c r="BH300" i="6"/>
  <c r="BG300" i="6"/>
  <c r="BF300" i="6"/>
  <c r="T300" i="6"/>
  <c r="R300" i="6"/>
  <c r="P300" i="6"/>
  <c r="BI297" i="6"/>
  <c r="BH297" i="6"/>
  <c r="BG297" i="6"/>
  <c r="BF297" i="6"/>
  <c r="T297" i="6"/>
  <c r="R297" i="6"/>
  <c r="P297" i="6"/>
  <c r="BI294" i="6"/>
  <c r="BH294" i="6"/>
  <c r="BG294" i="6"/>
  <c r="BF294" i="6"/>
  <c r="T294" i="6"/>
  <c r="R294" i="6"/>
  <c r="P294" i="6"/>
  <c r="BI291" i="6"/>
  <c r="BH291" i="6"/>
  <c r="BG291" i="6"/>
  <c r="BF291" i="6"/>
  <c r="T291" i="6"/>
  <c r="R291" i="6"/>
  <c r="P291" i="6"/>
  <c r="BI288" i="6"/>
  <c r="BH288" i="6"/>
  <c r="BG288" i="6"/>
  <c r="BF288" i="6"/>
  <c r="T288" i="6"/>
  <c r="R288" i="6"/>
  <c r="P288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9" i="6"/>
  <c r="BH279" i="6"/>
  <c r="BG279" i="6"/>
  <c r="BF279" i="6"/>
  <c r="T279" i="6"/>
  <c r="R279" i="6"/>
  <c r="P279" i="6"/>
  <c r="BI275" i="6"/>
  <c r="BH275" i="6"/>
  <c r="BG275" i="6"/>
  <c r="BF275" i="6"/>
  <c r="T275" i="6"/>
  <c r="R275" i="6"/>
  <c r="P275" i="6"/>
  <c r="BI272" i="6"/>
  <c r="BH272" i="6"/>
  <c r="BG272" i="6"/>
  <c r="BF272" i="6"/>
  <c r="T272" i="6"/>
  <c r="R272" i="6"/>
  <c r="P272" i="6"/>
  <c r="BI269" i="6"/>
  <c r="BH269" i="6"/>
  <c r="BG269" i="6"/>
  <c r="BF269" i="6"/>
  <c r="T269" i="6"/>
  <c r="R269" i="6"/>
  <c r="P269" i="6"/>
  <c r="BI266" i="6"/>
  <c r="BH266" i="6"/>
  <c r="BG266" i="6"/>
  <c r="BF266" i="6"/>
  <c r="T266" i="6"/>
  <c r="R266" i="6"/>
  <c r="P266" i="6"/>
  <c r="BI263" i="6"/>
  <c r="BH263" i="6"/>
  <c r="BG263" i="6"/>
  <c r="BF263" i="6"/>
  <c r="T263" i="6"/>
  <c r="R263" i="6"/>
  <c r="P263" i="6"/>
  <c r="BI260" i="6"/>
  <c r="BH260" i="6"/>
  <c r="BG260" i="6"/>
  <c r="BF260" i="6"/>
  <c r="T260" i="6"/>
  <c r="R260" i="6"/>
  <c r="P260" i="6"/>
  <c r="BI257" i="6"/>
  <c r="BH257" i="6"/>
  <c r="BG257" i="6"/>
  <c r="BF257" i="6"/>
  <c r="T257" i="6"/>
  <c r="R257" i="6"/>
  <c r="P257" i="6"/>
  <c r="BI254" i="6"/>
  <c r="BH254" i="6"/>
  <c r="BG254" i="6"/>
  <c r="BF254" i="6"/>
  <c r="T254" i="6"/>
  <c r="R254" i="6"/>
  <c r="P254" i="6"/>
  <c r="BI250" i="6"/>
  <c r="BH250" i="6"/>
  <c r="BG250" i="6"/>
  <c r="BF250" i="6"/>
  <c r="T250" i="6"/>
  <c r="R250" i="6"/>
  <c r="P250" i="6"/>
  <c r="BI247" i="6"/>
  <c r="BH247" i="6"/>
  <c r="BG247" i="6"/>
  <c r="BF247" i="6"/>
  <c r="T247" i="6"/>
  <c r="R247" i="6"/>
  <c r="P247" i="6"/>
  <c r="BI243" i="6"/>
  <c r="BH243" i="6"/>
  <c r="BG243" i="6"/>
  <c r="BF243" i="6"/>
  <c r="T243" i="6"/>
  <c r="T242" i="6" s="1"/>
  <c r="R243" i="6"/>
  <c r="R242" i="6"/>
  <c r="P243" i="6"/>
  <c r="P242" i="6" s="1"/>
  <c r="BI239" i="6"/>
  <c r="BH239" i="6"/>
  <c r="BG239" i="6"/>
  <c r="BF239" i="6"/>
  <c r="T239" i="6"/>
  <c r="T238" i="6" s="1"/>
  <c r="R239" i="6"/>
  <c r="R238" i="6"/>
  <c r="P239" i="6"/>
  <c r="P238" i="6" s="1"/>
  <c r="BI234" i="6"/>
  <c r="BH234" i="6"/>
  <c r="BG234" i="6"/>
  <c r="BF234" i="6"/>
  <c r="T234" i="6"/>
  <c r="R234" i="6"/>
  <c r="P234" i="6"/>
  <c r="BI228" i="6"/>
  <c r="BH228" i="6"/>
  <c r="BG228" i="6"/>
  <c r="BF228" i="6"/>
  <c r="T228" i="6"/>
  <c r="R228" i="6"/>
  <c r="P228" i="6"/>
  <c r="BI225" i="6"/>
  <c r="BH225" i="6"/>
  <c r="BG225" i="6"/>
  <c r="BF225" i="6"/>
  <c r="T225" i="6"/>
  <c r="R225" i="6"/>
  <c r="P225" i="6"/>
  <c r="BI222" i="6"/>
  <c r="BH222" i="6"/>
  <c r="BG222" i="6"/>
  <c r="BF222" i="6"/>
  <c r="T222" i="6"/>
  <c r="R222" i="6"/>
  <c r="P222" i="6"/>
  <c r="BI219" i="6"/>
  <c r="BH219" i="6"/>
  <c r="BG219" i="6"/>
  <c r="BF219" i="6"/>
  <c r="T219" i="6"/>
  <c r="R219" i="6"/>
  <c r="P219" i="6"/>
  <c r="BI215" i="6"/>
  <c r="BH215" i="6"/>
  <c r="BG215" i="6"/>
  <c r="BF215" i="6"/>
  <c r="T215" i="6"/>
  <c r="R215" i="6"/>
  <c r="P215" i="6"/>
  <c r="BI212" i="6"/>
  <c r="BH212" i="6"/>
  <c r="BG212" i="6"/>
  <c r="BF212" i="6"/>
  <c r="T212" i="6"/>
  <c r="R212" i="6"/>
  <c r="P212" i="6"/>
  <c r="BI209" i="6"/>
  <c r="BH209" i="6"/>
  <c r="BG209" i="6"/>
  <c r="BF209" i="6"/>
  <c r="T209" i="6"/>
  <c r="R209" i="6"/>
  <c r="P209" i="6"/>
  <c r="BI205" i="6"/>
  <c r="BH205" i="6"/>
  <c r="BG205" i="6"/>
  <c r="BF205" i="6"/>
  <c r="T205" i="6"/>
  <c r="R205" i="6"/>
  <c r="P205" i="6"/>
  <c r="BI201" i="6"/>
  <c r="BH201" i="6"/>
  <c r="BG201" i="6"/>
  <c r="BF201" i="6"/>
  <c r="T201" i="6"/>
  <c r="R201" i="6"/>
  <c r="P201" i="6"/>
  <c r="BI197" i="6"/>
  <c r="BH197" i="6"/>
  <c r="BG197" i="6"/>
  <c r="BF197" i="6"/>
  <c r="T197" i="6"/>
  <c r="R197" i="6"/>
  <c r="P197" i="6"/>
  <c r="BI193" i="6"/>
  <c r="BH193" i="6"/>
  <c r="BG193" i="6"/>
  <c r="BF193" i="6"/>
  <c r="T193" i="6"/>
  <c r="R193" i="6"/>
  <c r="P193" i="6"/>
  <c r="BI189" i="6"/>
  <c r="BH189" i="6"/>
  <c r="BG189" i="6"/>
  <c r="BF189" i="6"/>
  <c r="T189" i="6"/>
  <c r="R189" i="6"/>
  <c r="P189" i="6"/>
  <c r="BI186" i="6"/>
  <c r="BH186" i="6"/>
  <c r="BG186" i="6"/>
  <c r="BF186" i="6"/>
  <c r="T186" i="6"/>
  <c r="R186" i="6"/>
  <c r="P186" i="6"/>
  <c r="BI183" i="6"/>
  <c r="BH183" i="6"/>
  <c r="BG183" i="6"/>
  <c r="BF183" i="6"/>
  <c r="T183" i="6"/>
  <c r="R183" i="6"/>
  <c r="P183" i="6"/>
  <c r="BI179" i="6"/>
  <c r="BH179" i="6"/>
  <c r="BG179" i="6"/>
  <c r="BF179" i="6"/>
  <c r="T179" i="6"/>
  <c r="R179" i="6"/>
  <c r="P179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7" i="6"/>
  <c r="BH167" i="6"/>
  <c r="BG167" i="6"/>
  <c r="BF167" i="6"/>
  <c r="T167" i="6"/>
  <c r="R167" i="6"/>
  <c r="P167" i="6"/>
  <c r="BI163" i="6"/>
  <c r="BH163" i="6"/>
  <c r="BG163" i="6"/>
  <c r="BF163" i="6"/>
  <c r="T163" i="6"/>
  <c r="R163" i="6"/>
  <c r="P163" i="6"/>
  <c r="BI160" i="6"/>
  <c r="BH160" i="6"/>
  <c r="BG160" i="6"/>
  <c r="BF160" i="6"/>
  <c r="T160" i="6"/>
  <c r="R160" i="6"/>
  <c r="P160" i="6"/>
  <c r="BI157" i="6"/>
  <c r="BH157" i="6"/>
  <c r="BG157" i="6"/>
  <c r="BF157" i="6"/>
  <c r="T157" i="6"/>
  <c r="R157" i="6"/>
  <c r="P157" i="6"/>
  <c r="BI154" i="6"/>
  <c r="BH154" i="6"/>
  <c r="BG154" i="6"/>
  <c r="BF154" i="6"/>
  <c r="T154" i="6"/>
  <c r="R154" i="6"/>
  <c r="P154" i="6"/>
  <c r="BI150" i="6"/>
  <c r="BH150" i="6"/>
  <c r="BG150" i="6"/>
  <c r="BF150" i="6"/>
  <c r="T150" i="6"/>
  <c r="R150" i="6"/>
  <c r="P150" i="6"/>
  <c r="BI147" i="6"/>
  <c r="BH147" i="6"/>
  <c r="BG147" i="6"/>
  <c r="BF147" i="6"/>
  <c r="T147" i="6"/>
  <c r="R147" i="6"/>
  <c r="P147" i="6"/>
  <c r="BI144" i="6"/>
  <c r="BH144" i="6"/>
  <c r="BG144" i="6"/>
  <c r="BF144" i="6"/>
  <c r="T144" i="6"/>
  <c r="R144" i="6"/>
  <c r="P144" i="6"/>
  <c r="BI141" i="6"/>
  <c r="BH141" i="6"/>
  <c r="BG141" i="6"/>
  <c r="BF141" i="6"/>
  <c r="T141" i="6"/>
  <c r="R141" i="6"/>
  <c r="P141" i="6"/>
  <c r="BI138" i="6"/>
  <c r="BH138" i="6"/>
  <c r="BG138" i="6"/>
  <c r="BF138" i="6"/>
  <c r="T138" i="6"/>
  <c r="R138" i="6"/>
  <c r="P138" i="6"/>
  <c r="BI135" i="6"/>
  <c r="BH135" i="6"/>
  <c r="BG135" i="6"/>
  <c r="BF135" i="6"/>
  <c r="T135" i="6"/>
  <c r="R135" i="6"/>
  <c r="P135" i="6"/>
  <c r="BI132" i="6"/>
  <c r="BH132" i="6"/>
  <c r="BG132" i="6"/>
  <c r="BF132" i="6"/>
  <c r="T132" i="6"/>
  <c r="R132" i="6"/>
  <c r="P132" i="6"/>
  <c r="J126" i="6"/>
  <c r="J125" i="6"/>
  <c r="F125" i="6"/>
  <c r="F123" i="6"/>
  <c r="E121" i="6"/>
  <c r="J91" i="6"/>
  <c r="J90" i="6"/>
  <c r="F90" i="6"/>
  <c r="F88" i="6"/>
  <c r="E86" i="6"/>
  <c r="J18" i="6"/>
  <c r="E18" i="6"/>
  <c r="F91" i="6" s="1"/>
  <c r="J17" i="6"/>
  <c r="J12" i="6"/>
  <c r="J123" i="6" s="1"/>
  <c r="E7" i="6"/>
  <c r="E119" i="6" s="1"/>
  <c r="J37" i="5"/>
  <c r="J36" i="5"/>
  <c r="AY98" i="1"/>
  <c r="J35" i="5"/>
  <c r="AX98" i="1"/>
  <c r="BI404" i="5"/>
  <c r="BH404" i="5"/>
  <c r="BG404" i="5"/>
  <c r="BF404" i="5"/>
  <c r="T404" i="5"/>
  <c r="R404" i="5"/>
  <c r="P404" i="5"/>
  <c r="BI400" i="5"/>
  <c r="BH400" i="5"/>
  <c r="BG400" i="5"/>
  <c r="BF400" i="5"/>
  <c r="T400" i="5"/>
  <c r="R400" i="5"/>
  <c r="P400" i="5"/>
  <c r="BI396" i="5"/>
  <c r="BH396" i="5"/>
  <c r="BG396" i="5"/>
  <c r="BF396" i="5"/>
  <c r="T396" i="5"/>
  <c r="T395" i="5"/>
  <c r="R396" i="5"/>
  <c r="R395" i="5" s="1"/>
  <c r="P396" i="5"/>
  <c r="P395" i="5"/>
  <c r="BI392" i="5"/>
  <c r="BH392" i="5"/>
  <c r="BG392" i="5"/>
  <c r="BF392" i="5"/>
  <c r="T392" i="5"/>
  <c r="T391" i="5"/>
  <c r="R392" i="5"/>
  <c r="R391" i="5"/>
  <c r="P392" i="5"/>
  <c r="P391" i="5" s="1"/>
  <c r="BI387" i="5"/>
  <c r="BH387" i="5"/>
  <c r="BG387" i="5"/>
  <c r="BF387" i="5"/>
  <c r="T387" i="5"/>
  <c r="T386" i="5"/>
  <c r="T385" i="5" s="1"/>
  <c r="R387" i="5"/>
  <c r="R386" i="5"/>
  <c r="R385" i="5"/>
  <c r="P387" i="5"/>
  <c r="P386" i="5"/>
  <c r="P385" i="5" s="1"/>
  <c r="BI382" i="5"/>
  <c r="BH382" i="5"/>
  <c r="BG382" i="5"/>
  <c r="BF382" i="5"/>
  <c r="T382" i="5"/>
  <c r="R382" i="5"/>
  <c r="P382" i="5"/>
  <c r="BI379" i="5"/>
  <c r="BH379" i="5"/>
  <c r="BG379" i="5"/>
  <c r="BF379" i="5"/>
  <c r="T379" i="5"/>
  <c r="R379" i="5"/>
  <c r="P379" i="5"/>
  <c r="BI375" i="5"/>
  <c r="BH375" i="5"/>
  <c r="BG375" i="5"/>
  <c r="BF375" i="5"/>
  <c r="T375" i="5"/>
  <c r="R375" i="5"/>
  <c r="P375" i="5"/>
  <c r="BI372" i="5"/>
  <c r="BH372" i="5"/>
  <c r="BG372" i="5"/>
  <c r="BF372" i="5"/>
  <c r="T372" i="5"/>
  <c r="R372" i="5"/>
  <c r="P372" i="5"/>
  <c r="BI369" i="5"/>
  <c r="BH369" i="5"/>
  <c r="BG369" i="5"/>
  <c r="BF369" i="5"/>
  <c r="T369" i="5"/>
  <c r="R369" i="5"/>
  <c r="P369" i="5"/>
  <c r="BI365" i="5"/>
  <c r="BH365" i="5"/>
  <c r="BG365" i="5"/>
  <c r="BF365" i="5"/>
  <c r="T365" i="5"/>
  <c r="R365" i="5"/>
  <c r="P365" i="5"/>
  <c r="BI362" i="5"/>
  <c r="BH362" i="5"/>
  <c r="BG362" i="5"/>
  <c r="BF362" i="5"/>
  <c r="T362" i="5"/>
  <c r="R362" i="5"/>
  <c r="P362" i="5"/>
  <c r="BI358" i="5"/>
  <c r="BH358" i="5"/>
  <c r="BG358" i="5"/>
  <c r="BF358" i="5"/>
  <c r="T358" i="5"/>
  <c r="R358" i="5"/>
  <c r="P358" i="5"/>
  <c r="BI355" i="5"/>
  <c r="BH355" i="5"/>
  <c r="BG355" i="5"/>
  <c r="BF355" i="5"/>
  <c r="T355" i="5"/>
  <c r="R355" i="5"/>
  <c r="P355" i="5"/>
  <c r="BI351" i="5"/>
  <c r="BH351" i="5"/>
  <c r="BG351" i="5"/>
  <c r="BF351" i="5"/>
  <c r="T351" i="5"/>
  <c r="R351" i="5"/>
  <c r="P351" i="5"/>
  <c r="BI348" i="5"/>
  <c r="BH348" i="5"/>
  <c r="BG348" i="5"/>
  <c r="BF348" i="5"/>
  <c r="T348" i="5"/>
  <c r="R348" i="5"/>
  <c r="P348" i="5"/>
  <c r="BI345" i="5"/>
  <c r="BH345" i="5"/>
  <c r="BG345" i="5"/>
  <c r="BF345" i="5"/>
  <c r="T345" i="5"/>
  <c r="R345" i="5"/>
  <c r="P345" i="5"/>
  <c r="BI342" i="5"/>
  <c r="BH342" i="5"/>
  <c r="BG342" i="5"/>
  <c r="BF342" i="5"/>
  <c r="T342" i="5"/>
  <c r="R342" i="5"/>
  <c r="P342" i="5"/>
  <c r="BI338" i="5"/>
  <c r="BH338" i="5"/>
  <c r="BG338" i="5"/>
  <c r="BF338" i="5"/>
  <c r="T338" i="5"/>
  <c r="R338" i="5"/>
  <c r="P338" i="5"/>
  <c r="BI335" i="5"/>
  <c r="BH335" i="5"/>
  <c r="BG335" i="5"/>
  <c r="BF335" i="5"/>
  <c r="T335" i="5"/>
  <c r="R335" i="5"/>
  <c r="P335" i="5"/>
  <c r="BI332" i="5"/>
  <c r="BH332" i="5"/>
  <c r="BG332" i="5"/>
  <c r="BF332" i="5"/>
  <c r="T332" i="5"/>
  <c r="R332" i="5"/>
  <c r="P332" i="5"/>
  <c r="BI329" i="5"/>
  <c r="BH329" i="5"/>
  <c r="BG329" i="5"/>
  <c r="BF329" i="5"/>
  <c r="T329" i="5"/>
  <c r="R329" i="5"/>
  <c r="P329" i="5"/>
  <c r="BI326" i="5"/>
  <c r="BH326" i="5"/>
  <c r="BG326" i="5"/>
  <c r="BF326" i="5"/>
  <c r="T326" i="5"/>
  <c r="R326" i="5"/>
  <c r="P326" i="5"/>
  <c r="BI323" i="5"/>
  <c r="BH323" i="5"/>
  <c r="BG323" i="5"/>
  <c r="BF323" i="5"/>
  <c r="T323" i="5"/>
  <c r="R323" i="5"/>
  <c r="P323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4" i="5"/>
  <c r="BH314" i="5"/>
  <c r="BG314" i="5"/>
  <c r="BF314" i="5"/>
  <c r="T314" i="5"/>
  <c r="R314" i="5"/>
  <c r="P314" i="5"/>
  <c r="BI311" i="5"/>
  <c r="BH311" i="5"/>
  <c r="BG311" i="5"/>
  <c r="BF311" i="5"/>
  <c r="T311" i="5"/>
  <c r="R311" i="5"/>
  <c r="P311" i="5"/>
  <c r="BI309" i="5"/>
  <c r="BH309" i="5"/>
  <c r="BG309" i="5"/>
  <c r="BF309" i="5"/>
  <c r="T309" i="5"/>
  <c r="R309" i="5"/>
  <c r="P309" i="5"/>
  <c r="BI306" i="5"/>
  <c r="BH306" i="5"/>
  <c r="BG306" i="5"/>
  <c r="BF306" i="5"/>
  <c r="T306" i="5"/>
  <c r="R306" i="5"/>
  <c r="P306" i="5"/>
  <c r="BI303" i="5"/>
  <c r="BH303" i="5"/>
  <c r="BG303" i="5"/>
  <c r="BF303" i="5"/>
  <c r="T303" i="5"/>
  <c r="R303" i="5"/>
  <c r="P303" i="5"/>
  <c r="BI300" i="5"/>
  <c r="BH300" i="5"/>
  <c r="BG300" i="5"/>
  <c r="BF300" i="5"/>
  <c r="T300" i="5"/>
  <c r="R300" i="5"/>
  <c r="P300" i="5"/>
  <c r="BI297" i="5"/>
  <c r="BH297" i="5"/>
  <c r="BG297" i="5"/>
  <c r="BF297" i="5"/>
  <c r="T297" i="5"/>
  <c r="R297" i="5"/>
  <c r="P297" i="5"/>
  <c r="BI294" i="5"/>
  <c r="BH294" i="5"/>
  <c r="BG294" i="5"/>
  <c r="BF294" i="5"/>
  <c r="T294" i="5"/>
  <c r="R294" i="5"/>
  <c r="P294" i="5"/>
  <c r="BI291" i="5"/>
  <c r="BH291" i="5"/>
  <c r="BG291" i="5"/>
  <c r="BF291" i="5"/>
  <c r="T291" i="5"/>
  <c r="R291" i="5"/>
  <c r="P291" i="5"/>
  <c r="BI288" i="5"/>
  <c r="BH288" i="5"/>
  <c r="BG288" i="5"/>
  <c r="BF288" i="5"/>
  <c r="T288" i="5"/>
  <c r="R288" i="5"/>
  <c r="P288" i="5"/>
  <c r="BI285" i="5"/>
  <c r="BH285" i="5"/>
  <c r="BG285" i="5"/>
  <c r="BF285" i="5"/>
  <c r="T285" i="5"/>
  <c r="R285" i="5"/>
  <c r="P285" i="5"/>
  <c r="BI281" i="5"/>
  <c r="BH281" i="5"/>
  <c r="BG281" i="5"/>
  <c r="BF281" i="5"/>
  <c r="T281" i="5"/>
  <c r="T280" i="5"/>
  <c r="R281" i="5"/>
  <c r="R280" i="5" s="1"/>
  <c r="P281" i="5"/>
  <c r="P280" i="5" s="1"/>
  <c r="BI277" i="5"/>
  <c r="BH277" i="5"/>
  <c r="BG277" i="5"/>
  <c r="BF277" i="5"/>
  <c r="T277" i="5"/>
  <c r="R277" i="5"/>
  <c r="P277" i="5"/>
  <c r="BI274" i="5"/>
  <c r="BH274" i="5"/>
  <c r="BG274" i="5"/>
  <c r="BF274" i="5"/>
  <c r="T274" i="5"/>
  <c r="R274" i="5"/>
  <c r="P274" i="5"/>
  <c r="BI271" i="5"/>
  <c r="BH271" i="5"/>
  <c r="BG271" i="5"/>
  <c r="BF271" i="5"/>
  <c r="T271" i="5"/>
  <c r="R271" i="5"/>
  <c r="P271" i="5"/>
  <c r="BI268" i="5"/>
  <c r="BH268" i="5"/>
  <c r="BG268" i="5"/>
  <c r="BF268" i="5"/>
  <c r="T268" i="5"/>
  <c r="R268" i="5"/>
  <c r="P268" i="5"/>
  <c r="BI265" i="5"/>
  <c r="BH265" i="5"/>
  <c r="BG265" i="5"/>
  <c r="BF265" i="5"/>
  <c r="T265" i="5"/>
  <c r="R265" i="5"/>
  <c r="P265" i="5"/>
  <c r="BI262" i="5"/>
  <c r="BH262" i="5"/>
  <c r="BG262" i="5"/>
  <c r="BF262" i="5"/>
  <c r="T262" i="5"/>
  <c r="R262" i="5"/>
  <c r="P262" i="5"/>
  <c r="BI259" i="5"/>
  <c r="BH259" i="5"/>
  <c r="BG259" i="5"/>
  <c r="BF259" i="5"/>
  <c r="T259" i="5"/>
  <c r="R259" i="5"/>
  <c r="P259" i="5"/>
  <c r="BI256" i="5"/>
  <c r="BH256" i="5"/>
  <c r="BG256" i="5"/>
  <c r="BF256" i="5"/>
  <c r="T256" i="5"/>
  <c r="R256" i="5"/>
  <c r="P256" i="5"/>
  <c r="BI253" i="5"/>
  <c r="BH253" i="5"/>
  <c r="BG253" i="5"/>
  <c r="BF253" i="5"/>
  <c r="T253" i="5"/>
  <c r="R253" i="5"/>
  <c r="P253" i="5"/>
  <c r="BI249" i="5"/>
  <c r="BH249" i="5"/>
  <c r="BG249" i="5"/>
  <c r="BF249" i="5"/>
  <c r="T249" i="5"/>
  <c r="R249" i="5"/>
  <c r="P249" i="5"/>
  <c r="BI246" i="5"/>
  <c r="BH246" i="5"/>
  <c r="BG246" i="5"/>
  <c r="BF246" i="5"/>
  <c r="T246" i="5"/>
  <c r="R246" i="5"/>
  <c r="P246" i="5"/>
  <c r="BI242" i="5"/>
  <c r="BH242" i="5"/>
  <c r="BG242" i="5"/>
  <c r="BF242" i="5"/>
  <c r="T242" i="5"/>
  <c r="T241" i="5"/>
  <c r="R242" i="5"/>
  <c r="R241" i="5"/>
  <c r="P242" i="5"/>
  <c r="P241" i="5"/>
  <c r="BI238" i="5"/>
  <c r="BH238" i="5"/>
  <c r="BG238" i="5"/>
  <c r="BF238" i="5"/>
  <c r="T238" i="5"/>
  <c r="T237" i="5" s="1"/>
  <c r="R238" i="5"/>
  <c r="R237" i="5"/>
  <c r="P238" i="5"/>
  <c r="P237" i="5"/>
  <c r="BI233" i="5"/>
  <c r="BH233" i="5"/>
  <c r="BG233" i="5"/>
  <c r="BF233" i="5"/>
  <c r="T233" i="5"/>
  <c r="R233" i="5"/>
  <c r="P233" i="5"/>
  <c r="BI227" i="5"/>
  <c r="BH227" i="5"/>
  <c r="BG227" i="5"/>
  <c r="BF227" i="5"/>
  <c r="T227" i="5"/>
  <c r="R227" i="5"/>
  <c r="P227" i="5"/>
  <c r="BI224" i="5"/>
  <c r="BH224" i="5"/>
  <c r="BG224" i="5"/>
  <c r="BF224" i="5"/>
  <c r="T224" i="5"/>
  <c r="R224" i="5"/>
  <c r="P224" i="5"/>
  <c r="BI221" i="5"/>
  <c r="BH221" i="5"/>
  <c r="BG221" i="5"/>
  <c r="BF221" i="5"/>
  <c r="T221" i="5"/>
  <c r="R221" i="5"/>
  <c r="P221" i="5"/>
  <c r="BI218" i="5"/>
  <c r="BH218" i="5"/>
  <c r="BG218" i="5"/>
  <c r="BF218" i="5"/>
  <c r="T218" i="5"/>
  <c r="R218" i="5"/>
  <c r="P218" i="5"/>
  <c r="BI214" i="5"/>
  <c r="BH214" i="5"/>
  <c r="BG214" i="5"/>
  <c r="BF214" i="5"/>
  <c r="T214" i="5"/>
  <c r="R214" i="5"/>
  <c r="P214" i="5"/>
  <c r="BI211" i="5"/>
  <c r="BH211" i="5"/>
  <c r="BG211" i="5"/>
  <c r="BF211" i="5"/>
  <c r="T211" i="5"/>
  <c r="R211" i="5"/>
  <c r="P211" i="5"/>
  <c r="BI208" i="5"/>
  <c r="BH208" i="5"/>
  <c r="BG208" i="5"/>
  <c r="BF208" i="5"/>
  <c r="T208" i="5"/>
  <c r="R208" i="5"/>
  <c r="P208" i="5"/>
  <c r="BI204" i="5"/>
  <c r="BH204" i="5"/>
  <c r="BG204" i="5"/>
  <c r="BF204" i="5"/>
  <c r="T204" i="5"/>
  <c r="R204" i="5"/>
  <c r="P204" i="5"/>
  <c r="BI200" i="5"/>
  <c r="BH200" i="5"/>
  <c r="BG200" i="5"/>
  <c r="BF200" i="5"/>
  <c r="T200" i="5"/>
  <c r="R200" i="5"/>
  <c r="P200" i="5"/>
  <c r="BI196" i="5"/>
  <c r="BH196" i="5"/>
  <c r="BG196" i="5"/>
  <c r="BF196" i="5"/>
  <c r="T196" i="5"/>
  <c r="R196" i="5"/>
  <c r="P196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5" i="5"/>
  <c r="BH185" i="5"/>
  <c r="BG185" i="5"/>
  <c r="BF185" i="5"/>
  <c r="T185" i="5"/>
  <c r="R185" i="5"/>
  <c r="P185" i="5"/>
  <c r="BI182" i="5"/>
  <c r="BH182" i="5"/>
  <c r="BG182" i="5"/>
  <c r="BF182" i="5"/>
  <c r="T182" i="5"/>
  <c r="R182" i="5"/>
  <c r="P182" i="5"/>
  <c r="BI178" i="5"/>
  <c r="BH178" i="5"/>
  <c r="BG178" i="5"/>
  <c r="BF178" i="5"/>
  <c r="T178" i="5"/>
  <c r="R178" i="5"/>
  <c r="P178" i="5"/>
  <c r="BI175" i="5"/>
  <c r="BH175" i="5"/>
  <c r="BG175" i="5"/>
  <c r="BF175" i="5"/>
  <c r="T175" i="5"/>
  <c r="R175" i="5"/>
  <c r="P175" i="5"/>
  <c r="BI171" i="5"/>
  <c r="BH171" i="5"/>
  <c r="BG171" i="5"/>
  <c r="BF171" i="5"/>
  <c r="T171" i="5"/>
  <c r="R171" i="5"/>
  <c r="P171" i="5"/>
  <c r="BI167" i="5"/>
  <c r="BH167" i="5"/>
  <c r="BG167" i="5"/>
  <c r="BF167" i="5"/>
  <c r="T167" i="5"/>
  <c r="R167" i="5"/>
  <c r="P167" i="5"/>
  <c r="BI163" i="5"/>
  <c r="BH163" i="5"/>
  <c r="BG163" i="5"/>
  <c r="BF163" i="5"/>
  <c r="T163" i="5"/>
  <c r="R163" i="5"/>
  <c r="P163" i="5"/>
  <c r="BI159" i="5"/>
  <c r="BH159" i="5"/>
  <c r="BG159" i="5"/>
  <c r="BF159" i="5"/>
  <c r="T159" i="5"/>
  <c r="R159" i="5"/>
  <c r="P159" i="5"/>
  <c r="BI156" i="5"/>
  <c r="BH156" i="5"/>
  <c r="BG156" i="5"/>
  <c r="BF156" i="5"/>
  <c r="T156" i="5"/>
  <c r="R156" i="5"/>
  <c r="P156" i="5"/>
  <c r="BI152" i="5"/>
  <c r="BH152" i="5"/>
  <c r="BG152" i="5"/>
  <c r="BF152" i="5"/>
  <c r="T152" i="5"/>
  <c r="R152" i="5"/>
  <c r="P152" i="5"/>
  <c r="BI149" i="5"/>
  <c r="BH149" i="5"/>
  <c r="BG149" i="5"/>
  <c r="BF149" i="5"/>
  <c r="T149" i="5"/>
  <c r="R149" i="5"/>
  <c r="P149" i="5"/>
  <c r="BI146" i="5"/>
  <c r="BH146" i="5"/>
  <c r="BG146" i="5"/>
  <c r="BF146" i="5"/>
  <c r="T146" i="5"/>
  <c r="R146" i="5"/>
  <c r="P146" i="5"/>
  <c r="BI143" i="5"/>
  <c r="BH143" i="5"/>
  <c r="BG143" i="5"/>
  <c r="BF143" i="5"/>
  <c r="T143" i="5"/>
  <c r="R143" i="5"/>
  <c r="P143" i="5"/>
  <c r="BI140" i="5"/>
  <c r="BH140" i="5"/>
  <c r="BG140" i="5"/>
  <c r="BF140" i="5"/>
  <c r="T140" i="5"/>
  <c r="R140" i="5"/>
  <c r="P140" i="5"/>
  <c r="BI137" i="5"/>
  <c r="BH137" i="5"/>
  <c r="BG137" i="5"/>
  <c r="BF137" i="5"/>
  <c r="T137" i="5"/>
  <c r="R137" i="5"/>
  <c r="P137" i="5"/>
  <c r="BI134" i="5"/>
  <c r="BH134" i="5"/>
  <c r="BG134" i="5"/>
  <c r="BF134" i="5"/>
  <c r="T134" i="5"/>
  <c r="R134" i="5"/>
  <c r="P134" i="5"/>
  <c r="J128" i="5"/>
  <c r="J127" i="5"/>
  <c r="F127" i="5"/>
  <c r="F125" i="5"/>
  <c r="E123" i="5"/>
  <c r="J91" i="5"/>
  <c r="J90" i="5"/>
  <c r="F90" i="5"/>
  <c r="F88" i="5"/>
  <c r="E86" i="5"/>
  <c r="J18" i="5"/>
  <c r="E18" i="5"/>
  <c r="F91" i="5" s="1"/>
  <c r="J17" i="5"/>
  <c r="J12" i="5"/>
  <c r="J125" i="5"/>
  <c r="E7" i="5"/>
  <c r="E121" i="5" s="1"/>
  <c r="J37" i="4"/>
  <c r="J36" i="4"/>
  <c r="AY97" i="1"/>
  <c r="J35" i="4"/>
  <c r="AX97" i="1"/>
  <c r="BI463" i="4"/>
  <c r="BH463" i="4"/>
  <c r="BG463" i="4"/>
  <c r="BF463" i="4"/>
  <c r="T463" i="4"/>
  <c r="R463" i="4"/>
  <c r="P463" i="4"/>
  <c r="BI459" i="4"/>
  <c r="BH459" i="4"/>
  <c r="BG459" i="4"/>
  <c r="BF459" i="4"/>
  <c r="T459" i="4"/>
  <c r="R459" i="4"/>
  <c r="P459" i="4"/>
  <c r="BI455" i="4"/>
  <c r="BH455" i="4"/>
  <c r="BG455" i="4"/>
  <c r="BF455" i="4"/>
  <c r="T455" i="4"/>
  <c r="T454" i="4"/>
  <c r="R455" i="4"/>
  <c r="R454" i="4" s="1"/>
  <c r="P455" i="4"/>
  <c r="P454" i="4"/>
  <c r="BI451" i="4"/>
  <c r="BH451" i="4"/>
  <c r="BG451" i="4"/>
  <c r="BF451" i="4"/>
  <c r="T451" i="4"/>
  <c r="T450" i="4"/>
  <c r="R451" i="4"/>
  <c r="R450" i="4"/>
  <c r="P451" i="4"/>
  <c r="P450" i="4"/>
  <c r="BI446" i="4"/>
  <c r="BH446" i="4"/>
  <c r="BG446" i="4"/>
  <c r="BF446" i="4"/>
  <c r="T446" i="4"/>
  <c r="T445" i="4"/>
  <c r="T444" i="4"/>
  <c r="R446" i="4"/>
  <c r="R445" i="4" s="1"/>
  <c r="R444" i="4" s="1"/>
  <c r="P446" i="4"/>
  <c r="P445" i="4"/>
  <c r="P444" i="4" s="1"/>
  <c r="BI441" i="4"/>
  <c r="BH441" i="4"/>
  <c r="BG441" i="4"/>
  <c r="BF441" i="4"/>
  <c r="T441" i="4"/>
  <c r="R441" i="4"/>
  <c r="P441" i="4"/>
  <c r="BI438" i="4"/>
  <c r="BH438" i="4"/>
  <c r="BG438" i="4"/>
  <c r="BF438" i="4"/>
  <c r="T438" i="4"/>
  <c r="R438" i="4"/>
  <c r="P438" i="4"/>
  <c r="BI434" i="4"/>
  <c r="BH434" i="4"/>
  <c r="BG434" i="4"/>
  <c r="BF434" i="4"/>
  <c r="T434" i="4"/>
  <c r="R434" i="4"/>
  <c r="P434" i="4"/>
  <c r="BI431" i="4"/>
  <c r="BH431" i="4"/>
  <c r="BG431" i="4"/>
  <c r="BF431" i="4"/>
  <c r="T431" i="4"/>
  <c r="R431" i="4"/>
  <c r="P431" i="4"/>
  <c r="BI428" i="4"/>
  <c r="BH428" i="4"/>
  <c r="BG428" i="4"/>
  <c r="BF428" i="4"/>
  <c r="T428" i="4"/>
  <c r="R428" i="4"/>
  <c r="P428" i="4"/>
  <c r="BI424" i="4"/>
  <c r="BH424" i="4"/>
  <c r="BG424" i="4"/>
  <c r="BF424" i="4"/>
  <c r="T424" i="4"/>
  <c r="R424" i="4"/>
  <c r="P424" i="4"/>
  <c r="BI421" i="4"/>
  <c r="BH421" i="4"/>
  <c r="BG421" i="4"/>
  <c r="BF421" i="4"/>
  <c r="T421" i="4"/>
  <c r="R421" i="4"/>
  <c r="P421" i="4"/>
  <c r="BI417" i="4"/>
  <c r="BH417" i="4"/>
  <c r="BG417" i="4"/>
  <c r="BF417" i="4"/>
  <c r="T417" i="4"/>
  <c r="R417" i="4"/>
  <c r="P417" i="4"/>
  <c r="BI414" i="4"/>
  <c r="BH414" i="4"/>
  <c r="BG414" i="4"/>
  <c r="BF414" i="4"/>
  <c r="T414" i="4"/>
  <c r="R414" i="4"/>
  <c r="P414" i="4"/>
  <c r="BI410" i="4"/>
  <c r="BH410" i="4"/>
  <c r="BG410" i="4"/>
  <c r="BF410" i="4"/>
  <c r="T410" i="4"/>
  <c r="R410" i="4"/>
  <c r="P410" i="4"/>
  <c r="BI407" i="4"/>
  <c r="BH407" i="4"/>
  <c r="BG407" i="4"/>
  <c r="BF407" i="4"/>
  <c r="T407" i="4"/>
  <c r="R407" i="4"/>
  <c r="P407" i="4"/>
  <c r="BI404" i="4"/>
  <c r="BH404" i="4"/>
  <c r="BG404" i="4"/>
  <c r="BF404" i="4"/>
  <c r="T404" i="4"/>
  <c r="R404" i="4"/>
  <c r="P404" i="4"/>
  <c r="BI401" i="4"/>
  <c r="BH401" i="4"/>
  <c r="BG401" i="4"/>
  <c r="BF401" i="4"/>
  <c r="T401" i="4"/>
  <c r="R401" i="4"/>
  <c r="P401" i="4"/>
  <c r="BI397" i="4"/>
  <c r="BH397" i="4"/>
  <c r="BG397" i="4"/>
  <c r="BF397" i="4"/>
  <c r="T397" i="4"/>
  <c r="R397" i="4"/>
  <c r="P397" i="4"/>
  <c r="BI394" i="4"/>
  <c r="BH394" i="4"/>
  <c r="BG394" i="4"/>
  <c r="BF394" i="4"/>
  <c r="T394" i="4"/>
  <c r="R394" i="4"/>
  <c r="P394" i="4"/>
  <c r="BI391" i="4"/>
  <c r="BH391" i="4"/>
  <c r="BG391" i="4"/>
  <c r="BF391" i="4"/>
  <c r="T391" i="4"/>
  <c r="R391" i="4"/>
  <c r="P391" i="4"/>
  <c r="BI389" i="4"/>
  <c r="BH389" i="4"/>
  <c r="BG389" i="4"/>
  <c r="BF389" i="4"/>
  <c r="T389" i="4"/>
  <c r="R389" i="4"/>
  <c r="P389" i="4"/>
  <c r="BI386" i="4"/>
  <c r="BH386" i="4"/>
  <c r="BG386" i="4"/>
  <c r="BF386" i="4"/>
  <c r="T386" i="4"/>
  <c r="R386" i="4"/>
  <c r="P386" i="4"/>
  <c r="BI384" i="4"/>
  <c r="BH384" i="4"/>
  <c r="BG384" i="4"/>
  <c r="BF384" i="4"/>
  <c r="T384" i="4"/>
  <c r="R384" i="4"/>
  <c r="P384" i="4"/>
  <c r="BI381" i="4"/>
  <c r="BH381" i="4"/>
  <c r="BG381" i="4"/>
  <c r="BF381" i="4"/>
  <c r="T381" i="4"/>
  <c r="R381" i="4"/>
  <c r="P381" i="4"/>
  <c r="BI378" i="4"/>
  <c r="BH378" i="4"/>
  <c r="BG378" i="4"/>
  <c r="BF378" i="4"/>
  <c r="T378" i="4"/>
  <c r="R378" i="4"/>
  <c r="P378" i="4"/>
  <c r="BI376" i="4"/>
  <c r="BH376" i="4"/>
  <c r="BG376" i="4"/>
  <c r="BF376" i="4"/>
  <c r="T376" i="4"/>
  <c r="R376" i="4"/>
  <c r="P376" i="4"/>
  <c r="BI374" i="4"/>
  <c r="BH374" i="4"/>
  <c r="BG374" i="4"/>
  <c r="BF374" i="4"/>
  <c r="T374" i="4"/>
  <c r="R374" i="4"/>
  <c r="P374" i="4"/>
  <c r="BI371" i="4"/>
  <c r="BH371" i="4"/>
  <c r="BG371" i="4"/>
  <c r="BF371" i="4"/>
  <c r="T371" i="4"/>
  <c r="R371" i="4"/>
  <c r="P371" i="4"/>
  <c r="BI368" i="4"/>
  <c r="BH368" i="4"/>
  <c r="BG368" i="4"/>
  <c r="BF368" i="4"/>
  <c r="T368" i="4"/>
  <c r="R368" i="4"/>
  <c r="P368" i="4"/>
  <c r="BI365" i="4"/>
  <c r="BH365" i="4"/>
  <c r="BG365" i="4"/>
  <c r="BF365" i="4"/>
  <c r="T365" i="4"/>
  <c r="R365" i="4"/>
  <c r="P365" i="4"/>
  <c r="BI362" i="4"/>
  <c r="BH362" i="4"/>
  <c r="BG362" i="4"/>
  <c r="BF362" i="4"/>
  <c r="T362" i="4"/>
  <c r="R362" i="4"/>
  <c r="P362" i="4"/>
  <c r="BI359" i="4"/>
  <c r="BH359" i="4"/>
  <c r="BG359" i="4"/>
  <c r="BF359" i="4"/>
  <c r="T359" i="4"/>
  <c r="R359" i="4"/>
  <c r="P359" i="4"/>
  <c r="BI356" i="4"/>
  <c r="BH356" i="4"/>
  <c r="BG356" i="4"/>
  <c r="BF356" i="4"/>
  <c r="T356" i="4"/>
  <c r="R356" i="4"/>
  <c r="P356" i="4"/>
  <c r="BI353" i="4"/>
  <c r="BH353" i="4"/>
  <c r="BG353" i="4"/>
  <c r="BF353" i="4"/>
  <c r="T353" i="4"/>
  <c r="R353" i="4"/>
  <c r="P353" i="4"/>
  <c r="BI350" i="4"/>
  <c r="BH350" i="4"/>
  <c r="BG350" i="4"/>
  <c r="BF350" i="4"/>
  <c r="T350" i="4"/>
  <c r="R350" i="4"/>
  <c r="P350" i="4"/>
  <c r="BI347" i="4"/>
  <c r="BH347" i="4"/>
  <c r="BG347" i="4"/>
  <c r="BF347" i="4"/>
  <c r="T347" i="4"/>
  <c r="R347" i="4"/>
  <c r="P347" i="4"/>
  <c r="BI344" i="4"/>
  <c r="BH344" i="4"/>
  <c r="BG344" i="4"/>
  <c r="BF344" i="4"/>
  <c r="T344" i="4"/>
  <c r="R344" i="4"/>
  <c r="P344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36" i="4"/>
  <c r="BH336" i="4"/>
  <c r="BG336" i="4"/>
  <c r="BF336" i="4"/>
  <c r="T336" i="4"/>
  <c r="R336" i="4"/>
  <c r="P336" i="4"/>
  <c r="BI333" i="4"/>
  <c r="BH333" i="4"/>
  <c r="BG333" i="4"/>
  <c r="BF333" i="4"/>
  <c r="T333" i="4"/>
  <c r="R333" i="4"/>
  <c r="P333" i="4"/>
  <c r="BI330" i="4"/>
  <c r="BH330" i="4"/>
  <c r="BG330" i="4"/>
  <c r="BF330" i="4"/>
  <c r="T330" i="4"/>
  <c r="R330" i="4"/>
  <c r="P330" i="4"/>
  <c r="BI327" i="4"/>
  <c r="BH327" i="4"/>
  <c r="BG327" i="4"/>
  <c r="BF327" i="4"/>
  <c r="T327" i="4"/>
  <c r="R327" i="4"/>
  <c r="P327" i="4"/>
  <c r="BI325" i="4"/>
  <c r="BH325" i="4"/>
  <c r="BG325" i="4"/>
  <c r="BF325" i="4"/>
  <c r="T325" i="4"/>
  <c r="R325" i="4"/>
  <c r="P325" i="4"/>
  <c r="BI323" i="4"/>
  <c r="BH323" i="4"/>
  <c r="BG323" i="4"/>
  <c r="BF323" i="4"/>
  <c r="T323" i="4"/>
  <c r="R323" i="4"/>
  <c r="P323" i="4"/>
  <c r="BI320" i="4"/>
  <c r="BH320" i="4"/>
  <c r="BG320" i="4"/>
  <c r="BF320" i="4"/>
  <c r="T320" i="4"/>
  <c r="R320" i="4"/>
  <c r="P320" i="4"/>
  <c r="BI317" i="4"/>
  <c r="BH317" i="4"/>
  <c r="BG317" i="4"/>
  <c r="BF317" i="4"/>
  <c r="T317" i="4"/>
  <c r="R317" i="4"/>
  <c r="P317" i="4"/>
  <c r="BI314" i="4"/>
  <c r="BH314" i="4"/>
  <c r="BG314" i="4"/>
  <c r="BF314" i="4"/>
  <c r="T314" i="4"/>
  <c r="R314" i="4"/>
  <c r="P314" i="4"/>
  <c r="BI311" i="4"/>
  <c r="BH311" i="4"/>
  <c r="BG311" i="4"/>
  <c r="BF311" i="4"/>
  <c r="T311" i="4"/>
  <c r="R311" i="4"/>
  <c r="P311" i="4"/>
  <c r="BI308" i="4"/>
  <c r="BH308" i="4"/>
  <c r="BG308" i="4"/>
  <c r="BF308" i="4"/>
  <c r="T308" i="4"/>
  <c r="R308" i="4"/>
  <c r="P308" i="4"/>
  <c r="BI305" i="4"/>
  <c r="BH305" i="4"/>
  <c r="BG305" i="4"/>
  <c r="BF305" i="4"/>
  <c r="T305" i="4"/>
  <c r="R305" i="4"/>
  <c r="P305" i="4"/>
  <c r="BI301" i="4"/>
  <c r="BH301" i="4"/>
  <c r="BG301" i="4"/>
  <c r="BF301" i="4"/>
  <c r="T301" i="4"/>
  <c r="T300" i="4"/>
  <c r="R301" i="4"/>
  <c r="R300" i="4"/>
  <c r="P301" i="4"/>
  <c r="P300" i="4"/>
  <c r="BI297" i="4"/>
  <c r="BH297" i="4"/>
  <c r="BG297" i="4"/>
  <c r="BF297" i="4"/>
  <c r="T297" i="4"/>
  <c r="R297" i="4"/>
  <c r="P297" i="4"/>
  <c r="BI294" i="4"/>
  <c r="BH294" i="4"/>
  <c r="BG294" i="4"/>
  <c r="BF294" i="4"/>
  <c r="T294" i="4"/>
  <c r="R294" i="4"/>
  <c r="P294" i="4"/>
  <c r="BI291" i="4"/>
  <c r="BH291" i="4"/>
  <c r="BG291" i="4"/>
  <c r="BF291" i="4"/>
  <c r="T291" i="4"/>
  <c r="R291" i="4"/>
  <c r="P291" i="4"/>
  <c r="BI288" i="4"/>
  <c r="BH288" i="4"/>
  <c r="BG288" i="4"/>
  <c r="BF288" i="4"/>
  <c r="T288" i="4"/>
  <c r="R288" i="4"/>
  <c r="P288" i="4"/>
  <c r="BI285" i="4"/>
  <c r="BH285" i="4"/>
  <c r="BG285" i="4"/>
  <c r="BF285" i="4"/>
  <c r="T285" i="4"/>
  <c r="R285" i="4"/>
  <c r="P285" i="4"/>
  <c r="BI282" i="4"/>
  <c r="BH282" i="4"/>
  <c r="BG282" i="4"/>
  <c r="BF282" i="4"/>
  <c r="T282" i="4"/>
  <c r="R282" i="4"/>
  <c r="P282" i="4"/>
  <c r="BI279" i="4"/>
  <c r="BH279" i="4"/>
  <c r="BG279" i="4"/>
  <c r="BF279" i="4"/>
  <c r="T279" i="4"/>
  <c r="R279" i="4"/>
  <c r="P279" i="4"/>
  <c r="BI276" i="4"/>
  <c r="BH276" i="4"/>
  <c r="BG276" i="4"/>
  <c r="BF276" i="4"/>
  <c r="T276" i="4"/>
  <c r="R276" i="4"/>
  <c r="P276" i="4"/>
  <c r="BI272" i="4"/>
  <c r="BH272" i="4"/>
  <c r="BG272" i="4"/>
  <c r="BF272" i="4"/>
  <c r="T272" i="4"/>
  <c r="R272" i="4"/>
  <c r="P272" i="4"/>
  <c r="BI269" i="4"/>
  <c r="BH269" i="4"/>
  <c r="BG269" i="4"/>
  <c r="BF269" i="4"/>
  <c r="T269" i="4"/>
  <c r="R269" i="4"/>
  <c r="P269" i="4"/>
  <c r="BI266" i="4"/>
  <c r="BH266" i="4"/>
  <c r="BG266" i="4"/>
  <c r="BF266" i="4"/>
  <c r="T266" i="4"/>
  <c r="R266" i="4"/>
  <c r="P266" i="4"/>
  <c r="BI262" i="4"/>
  <c r="BH262" i="4"/>
  <c r="BG262" i="4"/>
  <c r="BF262" i="4"/>
  <c r="T262" i="4"/>
  <c r="T261" i="4" s="1"/>
  <c r="R262" i="4"/>
  <c r="R261" i="4" s="1"/>
  <c r="P262" i="4"/>
  <c r="P261" i="4"/>
  <c r="BI258" i="4"/>
  <c r="BH258" i="4"/>
  <c r="BG258" i="4"/>
  <c r="BF258" i="4"/>
  <c r="T258" i="4"/>
  <c r="T257" i="4"/>
  <c r="R258" i="4"/>
  <c r="R257" i="4" s="1"/>
  <c r="P258" i="4"/>
  <c r="P257" i="4" s="1"/>
  <c r="BI253" i="4"/>
  <c r="BH253" i="4"/>
  <c r="BG253" i="4"/>
  <c r="BF253" i="4"/>
  <c r="T253" i="4"/>
  <c r="R253" i="4"/>
  <c r="P253" i="4"/>
  <c r="BI247" i="4"/>
  <c r="BH247" i="4"/>
  <c r="BG247" i="4"/>
  <c r="BF247" i="4"/>
  <c r="T247" i="4"/>
  <c r="R247" i="4"/>
  <c r="P247" i="4"/>
  <c r="BI244" i="4"/>
  <c r="BH244" i="4"/>
  <c r="BG244" i="4"/>
  <c r="BF244" i="4"/>
  <c r="T244" i="4"/>
  <c r="R244" i="4"/>
  <c r="P244" i="4"/>
  <c r="BI241" i="4"/>
  <c r="BH241" i="4"/>
  <c r="BG241" i="4"/>
  <c r="BF241" i="4"/>
  <c r="T241" i="4"/>
  <c r="R241" i="4"/>
  <c r="P241" i="4"/>
  <c r="BI238" i="4"/>
  <c r="BH238" i="4"/>
  <c r="BG238" i="4"/>
  <c r="BF238" i="4"/>
  <c r="T238" i="4"/>
  <c r="R238" i="4"/>
  <c r="P238" i="4"/>
  <c r="BI234" i="4"/>
  <c r="BH234" i="4"/>
  <c r="BG234" i="4"/>
  <c r="BF234" i="4"/>
  <c r="T234" i="4"/>
  <c r="R234" i="4"/>
  <c r="P234" i="4"/>
  <c r="BI231" i="4"/>
  <c r="BH231" i="4"/>
  <c r="BG231" i="4"/>
  <c r="BF231" i="4"/>
  <c r="T231" i="4"/>
  <c r="R231" i="4"/>
  <c r="P231" i="4"/>
  <c r="BI226" i="4"/>
  <c r="BH226" i="4"/>
  <c r="BG226" i="4"/>
  <c r="BF226" i="4"/>
  <c r="T226" i="4"/>
  <c r="R226" i="4"/>
  <c r="P226" i="4"/>
  <c r="BI222" i="4"/>
  <c r="BH222" i="4"/>
  <c r="BG222" i="4"/>
  <c r="BF222" i="4"/>
  <c r="T222" i="4"/>
  <c r="R222" i="4"/>
  <c r="P222" i="4"/>
  <c r="BI218" i="4"/>
  <c r="BH218" i="4"/>
  <c r="BG218" i="4"/>
  <c r="BF218" i="4"/>
  <c r="T218" i="4"/>
  <c r="R218" i="4"/>
  <c r="P218" i="4"/>
  <c r="BI214" i="4"/>
  <c r="BH214" i="4"/>
  <c r="BG214" i="4"/>
  <c r="BF214" i="4"/>
  <c r="T214" i="4"/>
  <c r="R214" i="4"/>
  <c r="P214" i="4"/>
  <c r="BI211" i="4"/>
  <c r="BH211" i="4"/>
  <c r="BG211" i="4"/>
  <c r="BF211" i="4"/>
  <c r="T211" i="4"/>
  <c r="R211" i="4"/>
  <c r="P211" i="4"/>
  <c r="BI207" i="4"/>
  <c r="BH207" i="4"/>
  <c r="BG207" i="4"/>
  <c r="BF207" i="4"/>
  <c r="T207" i="4"/>
  <c r="R207" i="4"/>
  <c r="P207" i="4"/>
  <c r="BI204" i="4"/>
  <c r="BH204" i="4"/>
  <c r="BG204" i="4"/>
  <c r="BF204" i="4"/>
  <c r="T204" i="4"/>
  <c r="R204" i="4"/>
  <c r="P204" i="4"/>
  <c r="BI200" i="4"/>
  <c r="BH200" i="4"/>
  <c r="BG200" i="4"/>
  <c r="BF200" i="4"/>
  <c r="T200" i="4"/>
  <c r="R200" i="4"/>
  <c r="P200" i="4"/>
  <c r="BI197" i="4"/>
  <c r="BH197" i="4"/>
  <c r="BG197" i="4"/>
  <c r="BF197" i="4"/>
  <c r="T197" i="4"/>
  <c r="R197" i="4"/>
  <c r="P197" i="4"/>
  <c r="BI194" i="4"/>
  <c r="BH194" i="4"/>
  <c r="BG194" i="4"/>
  <c r="BF194" i="4"/>
  <c r="T194" i="4"/>
  <c r="R194" i="4"/>
  <c r="P194" i="4"/>
  <c r="BI191" i="4"/>
  <c r="BH191" i="4"/>
  <c r="BG191" i="4"/>
  <c r="BF191" i="4"/>
  <c r="T191" i="4"/>
  <c r="R191" i="4"/>
  <c r="P191" i="4"/>
  <c r="BI188" i="4"/>
  <c r="BH188" i="4"/>
  <c r="BG188" i="4"/>
  <c r="BF188" i="4"/>
  <c r="T188" i="4"/>
  <c r="R188" i="4"/>
  <c r="P188" i="4"/>
  <c r="BI184" i="4"/>
  <c r="BH184" i="4"/>
  <c r="BG184" i="4"/>
  <c r="BF184" i="4"/>
  <c r="T184" i="4"/>
  <c r="R184" i="4"/>
  <c r="P184" i="4"/>
  <c r="BI181" i="4"/>
  <c r="BH181" i="4"/>
  <c r="BG181" i="4"/>
  <c r="BF181" i="4"/>
  <c r="T181" i="4"/>
  <c r="R181" i="4"/>
  <c r="P181" i="4"/>
  <c r="BI177" i="4"/>
  <c r="BH177" i="4"/>
  <c r="BG177" i="4"/>
  <c r="BF177" i="4"/>
  <c r="T177" i="4"/>
  <c r="R177" i="4"/>
  <c r="P177" i="4"/>
  <c r="BI173" i="4"/>
  <c r="BH173" i="4"/>
  <c r="BG173" i="4"/>
  <c r="BF173" i="4"/>
  <c r="T173" i="4"/>
  <c r="R173" i="4"/>
  <c r="P173" i="4"/>
  <c r="BI169" i="4"/>
  <c r="BH169" i="4"/>
  <c r="BG169" i="4"/>
  <c r="BF169" i="4"/>
  <c r="T169" i="4"/>
  <c r="R169" i="4"/>
  <c r="P169" i="4"/>
  <c r="BI165" i="4"/>
  <c r="BH165" i="4"/>
  <c r="BG165" i="4"/>
  <c r="BF165" i="4"/>
  <c r="T165" i="4"/>
  <c r="R165" i="4"/>
  <c r="P165" i="4"/>
  <c r="BI162" i="4"/>
  <c r="BH162" i="4"/>
  <c r="BG162" i="4"/>
  <c r="BF162" i="4"/>
  <c r="T162" i="4"/>
  <c r="R162" i="4"/>
  <c r="P162" i="4"/>
  <c r="BI159" i="4"/>
  <c r="BH159" i="4"/>
  <c r="BG159" i="4"/>
  <c r="BF159" i="4"/>
  <c r="T159" i="4"/>
  <c r="R159" i="4"/>
  <c r="P159" i="4"/>
  <c r="BI156" i="4"/>
  <c r="BH156" i="4"/>
  <c r="BG156" i="4"/>
  <c r="BF156" i="4"/>
  <c r="T156" i="4"/>
  <c r="R156" i="4"/>
  <c r="P156" i="4"/>
  <c r="BI152" i="4"/>
  <c r="BH152" i="4"/>
  <c r="BG152" i="4"/>
  <c r="BF152" i="4"/>
  <c r="T152" i="4"/>
  <c r="R152" i="4"/>
  <c r="P152" i="4"/>
  <c r="BI149" i="4"/>
  <c r="BH149" i="4"/>
  <c r="BG149" i="4"/>
  <c r="BF149" i="4"/>
  <c r="T149" i="4"/>
  <c r="R149" i="4"/>
  <c r="P149" i="4"/>
  <c r="BI146" i="4"/>
  <c r="BH146" i="4"/>
  <c r="BG146" i="4"/>
  <c r="BF146" i="4"/>
  <c r="T146" i="4"/>
  <c r="R146" i="4"/>
  <c r="P146" i="4"/>
  <c r="BI143" i="4"/>
  <c r="BH143" i="4"/>
  <c r="BG143" i="4"/>
  <c r="BF143" i="4"/>
  <c r="T143" i="4"/>
  <c r="R143" i="4"/>
  <c r="P143" i="4"/>
  <c r="BI140" i="4"/>
  <c r="BH140" i="4"/>
  <c r="BG140" i="4"/>
  <c r="BF140" i="4"/>
  <c r="T140" i="4"/>
  <c r="R140" i="4"/>
  <c r="P140" i="4"/>
  <c r="BI137" i="4"/>
  <c r="BH137" i="4"/>
  <c r="BG137" i="4"/>
  <c r="BF137" i="4"/>
  <c r="T137" i="4"/>
  <c r="R137" i="4"/>
  <c r="P137" i="4"/>
  <c r="BI134" i="4"/>
  <c r="BH134" i="4"/>
  <c r="BG134" i="4"/>
  <c r="BF134" i="4"/>
  <c r="T134" i="4"/>
  <c r="R134" i="4"/>
  <c r="P134" i="4"/>
  <c r="J128" i="4"/>
  <c r="J127" i="4"/>
  <c r="F127" i="4"/>
  <c r="F125" i="4"/>
  <c r="E123" i="4"/>
  <c r="J91" i="4"/>
  <c r="J90" i="4"/>
  <c r="F90" i="4"/>
  <c r="F88" i="4"/>
  <c r="E86" i="4"/>
  <c r="J18" i="4"/>
  <c r="E18" i="4"/>
  <c r="F128" i="4" s="1"/>
  <c r="J17" i="4"/>
  <c r="J12" i="4"/>
  <c r="J125" i="4"/>
  <c r="E7" i="4"/>
  <c r="E121" i="4" s="1"/>
  <c r="J37" i="3"/>
  <c r="J36" i="3"/>
  <c r="AY96" i="1" s="1"/>
  <c r="J35" i="3"/>
  <c r="AX96" i="1"/>
  <c r="BI415" i="3"/>
  <c r="BH415" i="3"/>
  <c r="BG415" i="3"/>
  <c r="BF415" i="3"/>
  <c r="T415" i="3"/>
  <c r="R415" i="3"/>
  <c r="P415" i="3"/>
  <c r="BI411" i="3"/>
  <c r="BH411" i="3"/>
  <c r="BG411" i="3"/>
  <c r="BF411" i="3"/>
  <c r="T411" i="3"/>
  <c r="R411" i="3"/>
  <c r="P411" i="3"/>
  <c r="BI407" i="3"/>
  <c r="BH407" i="3"/>
  <c r="BG407" i="3"/>
  <c r="BF407" i="3"/>
  <c r="T407" i="3"/>
  <c r="T406" i="3" s="1"/>
  <c r="R407" i="3"/>
  <c r="R406" i="3" s="1"/>
  <c r="P407" i="3"/>
  <c r="P406" i="3" s="1"/>
  <c r="BI403" i="3"/>
  <c r="BH403" i="3"/>
  <c r="BG403" i="3"/>
  <c r="BF403" i="3"/>
  <c r="T403" i="3"/>
  <c r="T402" i="3" s="1"/>
  <c r="R403" i="3"/>
  <c r="R402" i="3"/>
  <c r="P403" i="3"/>
  <c r="P402" i="3" s="1"/>
  <c r="BI398" i="3"/>
  <c r="BH398" i="3"/>
  <c r="BG398" i="3"/>
  <c r="BF398" i="3"/>
  <c r="T398" i="3"/>
  <c r="T397" i="3" s="1"/>
  <c r="T396" i="3" s="1"/>
  <c r="R398" i="3"/>
  <c r="R397" i="3" s="1"/>
  <c r="R396" i="3" s="1"/>
  <c r="P398" i="3"/>
  <c r="P397" i="3" s="1"/>
  <c r="P396" i="3" s="1"/>
  <c r="BI393" i="3"/>
  <c r="BH393" i="3"/>
  <c r="BG393" i="3"/>
  <c r="BF393" i="3"/>
  <c r="T393" i="3"/>
  <c r="R393" i="3"/>
  <c r="P393" i="3"/>
  <c r="BI390" i="3"/>
  <c r="BH390" i="3"/>
  <c r="BG390" i="3"/>
  <c r="BF390" i="3"/>
  <c r="T390" i="3"/>
  <c r="R390" i="3"/>
  <c r="P390" i="3"/>
  <c r="BI386" i="3"/>
  <c r="BH386" i="3"/>
  <c r="BG386" i="3"/>
  <c r="BF386" i="3"/>
  <c r="T386" i="3"/>
  <c r="R386" i="3"/>
  <c r="P386" i="3"/>
  <c r="BI383" i="3"/>
  <c r="BH383" i="3"/>
  <c r="BG383" i="3"/>
  <c r="BF383" i="3"/>
  <c r="T383" i="3"/>
  <c r="R383" i="3"/>
  <c r="P383" i="3"/>
  <c r="BI380" i="3"/>
  <c r="BH380" i="3"/>
  <c r="BG380" i="3"/>
  <c r="BF380" i="3"/>
  <c r="T380" i="3"/>
  <c r="R380" i="3"/>
  <c r="P380" i="3"/>
  <c r="BI376" i="3"/>
  <c r="BH376" i="3"/>
  <c r="BG376" i="3"/>
  <c r="BF376" i="3"/>
  <c r="T376" i="3"/>
  <c r="R376" i="3"/>
  <c r="P376" i="3"/>
  <c r="BI373" i="3"/>
  <c r="BH373" i="3"/>
  <c r="BG373" i="3"/>
  <c r="BF373" i="3"/>
  <c r="T373" i="3"/>
  <c r="R373" i="3"/>
  <c r="P373" i="3"/>
  <c r="BI369" i="3"/>
  <c r="BH369" i="3"/>
  <c r="BG369" i="3"/>
  <c r="BF369" i="3"/>
  <c r="T369" i="3"/>
  <c r="R369" i="3"/>
  <c r="P369" i="3"/>
  <c r="BI366" i="3"/>
  <c r="BH366" i="3"/>
  <c r="BG366" i="3"/>
  <c r="BF366" i="3"/>
  <c r="T366" i="3"/>
  <c r="R366" i="3"/>
  <c r="P366" i="3"/>
  <c r="BI362" i="3"/>
  <c r="BH362" i="3"/>
  <c r="BG362" i="3"/>
  <c r="BF362" i="3"/>
  <c r="T362" i="3"/>
  <c r="R362" i="3"/>
  <c r="P362" i="3"/>
  <c r="BI359" i="3"/>
  <c r="BH359" i="3"/>
  <c r="BG359" i="3"/>
  <c r="BF359" i="3"/>
  <c r="T359" i="3"/>
  <c r="R359" i="3"/>
  <c r="P359" i="3"/>
  <c r="BI356" i="3"/>
  <c r="BH356" i="3"/>
  <c r="BG356" i="3"/>
  <c r="BF356" i="3"/>
  <c r="T356" i="3"/>
  <c r="R356" i="3"/>
  <c r="P356" i="3"/>
  <c r="BI353" i="3"/>
  <c r="BH353" i="3"/>
  <c r="BG353" i="3"/>
  <c r="BF353" i="3"/>
  <c r="T353" i="3"/>
  <c r="R353" i="3"/>
  <c r="P353" i="3"/>
  <c r="BI349" i="3"/>
  <c r="BH349" i="3"/>
  <c r="BG349" i="3"/>
  <c r="BF349" i="3"/>
  <c r="T349" i="3"/>
  <c r="R349" i="3"/>
  <c r="P349" i="3"/>
  <c r="BI346" i="3"/>
  <c r="BH346" i="3"/>
  <c r="BG346" i="3"/>
  <c r="BF346" i="3"/>
  <c r="T346" i="3"/>
  <c r="R346" i="3"/>
  <c r="P346" i="3"/>
  <c r="BI343" i="3"/>
  <c r="BH343" i="3"/>
  <c r="BG343" i="3"/>
  <c r="BF343" i="3"/>
  <c r="T343" i="3"/>
  <c r="R343" i="3"/>
  <c r="P343" i="3"/>
  <c r="BI340" i="3"/>
  <c r="BH340" i="3"/>
  <c r="BG340" i="3"/>
  <c r="BF340" i="3"/>
  <c r="T340" i="3"/>
  <c r="R340" i="3"/>
  <c r="P340" i="3"/>
  <c r="BI337" i="3"/>
  <c r="BH337" i="3"/>
  <c r="BG337" i="3"/>
  <c r="BF337" i="3"/>
  <c r="T337" i="3"/>
  <c r="R337" i="3"/>
  <c r="P337" i="3"/>
  <c r="BI334" i="3"/>
  <c r="BH334" i="3"/>
  <c r="BG334" i="3"/>
  <c r="BF334" i="3"/>
  <c r="T334" i="3"/>
  <c r="R334" i="3"/>
  <c r="P334" i="3"/>
  <c r="BI331" i="3"/>
  <c r="BH331" i="3"/>
  <c r="BG331" i="3"/>
  <c r="BF331" i="3"/>
  <c r="T331" i="3"/>
  <c r="R331" i="3"/>
  <c r="P331" i="3"/>
  <c r="BI328" i="3"/>
  <c r="BH328" i="3"/>
  <c r="BG328" i="3"/>
  <c r="BF328" i="3"/>
  <c r="T328" i="3"/>
  <c r="R328" i="3"/>
  <c r="P328" i="3"/>
  <c r="BI325" i="3"/>
  <c r="BH325" i="3"/>
  <c r="BG325" i="3"/>
  <c r="BF325" i="3"/>
  <c r="T325" i="3"/>
  <c r="R325" i="3"/>
  <c r="P325" i="3"/>
  <c r="BI322" i="3"/>
  <c r="BH322" i="3"/>
  <c r="BG322" i="3"/>
  <c r="BF322" i="3"/>
  <c r="T322" i="3"/>
  <c r="R322" i="3"/>
  <c r="P322" i="3"/>
  <c r="BI319" i="3"/>
  <c r="BH319" i="3"/>
  <c r="BG319" i="3"/>
  <c r="BF319" i="3"/>
  <c r="T319" i="3"/>
  <c r="R319" i="3"/>
  <c r="P319" i="3"/>
  <c r="BI316" i="3"/>
  <c r="BH316" i="3"/>
  <c r="BG316" i="3"/>
  <c r="BF316" i="3"/>
  <c r="T316" i="3"/>
  <c r="R316" i="3"/>
  <c r="P316" i="3"/>
  <c r="BI313" i="3"/>
  <c r="BH313" i="3"/>
  <c r="BG313" i="3"/>
  <c r="BF313" i="3"/>
  <c r="T313" i="3"/>
  <c r="R313" i="3"/>
  <c r="P313" i="3"/>
  <c r="BI311" i="3"/>
  <c r="BH311" i="3"/>
  <c r="BG311" i="3"/>
  <c r="BF311" i="3"/>
  <c r="T311" i="3"/>
  <c r="R311" i="3"/>
  <c r="P311" i="3"/>
  <c r="BI309" i="3"/>
  <c r="BH309" i="3"/>
  <c r="BG309" i="3"/>
  <c r="BF309" i="3"/>
  <c r="T309" i="3"/>
  <c r="R309" i="3"/>
  <c r="P309" i="3"/>
  <c r="BI306" i="3"/>
  <c r="BH306" i="3"/>
  <c r="BG306" i="3"/>
  <c r="BF306" i="3"/>
  <c r="T306" i="3"/>
  <c r="R306" i="3"/>
  <c r="P306" i="3"/>
  <c r="BI303" i="3"/>
  <c r="BH303" i="3"/>
  <c r="BG303" i="3"/>
  <c r="BF303" i="3"/>
  <c r="T303" i="3"/>
  <c r="R303" i="3"/>
  <c r="P303" i="3"/>
  <c r="BI300" i="3"/>
  <c r="BH300" i="3"/>
  <c r="BG300" i="3"/>
  <c r="BF300" i="3"/>
  <c r="T300" i="3"/>
  <c r="R300" i="3"/>
  <c r="P300" i="3"/>
  <c r="BI297" i="3"/>
  <c r="BH297" i="3"/>
  <c r="BG297" i="3"/>
  <c r="BF297" i="3"/>
  <c r="T297" i="3"/>
  <c r="R297" i="3"/>
  <c r="P297" i="3"/>
  <c r="BI294" i="3"/>
  <c r="BH294" i="3"/>
  <c r="BG294" i="3"/>
  <c r="BF294" i="3"/>
  <c r="T294" i="3"/>
  <c r="R294" i="3"/>
  <c r="P294" i="3"/>
  <c r="BI290" i="3"/>
  <c r="BH290" i="3"/>
  <c r="BG290" i="3"/>
  <c r="BF290" i="3"/>
  <c r="T290" i="3"/>
  <c r="T289" i="3" s="1"/>
  <c r="R290" i="3"/>
  <c r="R289" i="3" s="1"/>
  <c r="P290" i="3"/>
  <c r="P289" i="3"/>
  <c r="BI286" i="3"/>
  <c r="BH286" i="3"/>
  <c r="BG286" i="3"/>
  <c r="BF286" i="3"/>
  <c r="T286" i="3"/>
  <c r="R286" i="3"/>
  <c r="P286" i="3"/>
  <c r="BI283" i="3"/>
  <c r="BH283" i="3"/>
  <c r="BG283" i="3"/>
  <c r="BF283" i="3"/>
  <c r="T283" i="3"/>
  <c r="R283" i="3"/>
  <c r="P283" i="3"/>
  <c r="BI280" i="3"/>
  <c r="BH280" i="3"/>
  <c r="BG280" i="3"/>
  <c r="BF280" i="3"/>
  <c r="T280" i="3"/>
  <c r="R280" i="3"/>
  <c r="P280" i="3"/>
  <c r="BI277" i="3"/>
  <c r="BH277" i="3"/>
  <c r="BG277" i="3"/>
  <c r="BF277" i="3"/>
  <c r="T277" i="3"/>
  <c r="R277" i="3"/>
  <c r="P277" i="3"/>
  <c r="BI274" i="3"/>
  <c r="BH274" i="3"/>
  <c r="BG274" i="3"/>
  <c r="BF274" i="3"/>
  <c r="T274" i="3"/>
  <c r="R274" i="3"/>
  <c r="P274" i="3"/>
  <c r="BI271" i="3"/>
  <c r="BH271" i="3"/>
  <c r="BG271" i="3"/>
  <c r="BF271" i="3"/>
  <c r="T271" i="3"/>
  <c r="R271" i="3"/>
  <c r="P271" i="3"/>
  <c r="BI268" i="3"/>
  <c r="BH268" i="3"/>
  <c r="BG268" i="3"/>
  <c r="BF268" i="3"/>
  <c r="T268" i="3"/>
  <c r="R268" i="3"/>
  <c r="P268" i="3"/>
  <c r="BI265" i="3"/>
  <c r="BH265" i="3"/>
  <c r="BG265" i="3"/>
  <c r="BF265" i="3"/>
  <c r="T265" i="3"/>
  <c r="R265" i="3"/>
  <c r="P265" i="3"/>
  <c r="BI262" i="3"/>
  <c r="BH262" i="3"/>
  <c r="BG262" i="3"/>
  <c r="BF262" i="3"/>
  <c r="T262" i="3"/>
  <c r="R262" i="3"/>
  <c r="P262" i="3"/>
  <c r="BI258" i="3"/>
  <c r="BH258" i="3"/>
  <c r="BG258" i="3"/>
  <c r="BF258" i="3"/>
  <c r="T258" i="3"/>
  <c r="R258" i="3"/>
  <c r="P258" i="3"/>
  <c r="BI255" i="3"/>
  <c r="BH255" i="3"/>
  <c r="BG255" i="3"/>
  <c r="BF255" i="3"/>
  <c r="T255" i="3"/>
  <c r="R255" i="3"/>
  <c r="P255" i="3"/>
  <c r="BI252" i="3"/>
  <c r="BH252" i="3"/>
  <c r="BG252" i="3"/>
  <c r="BF252" i="3"/>
  <c r="T252" i="3"/>
  <c r="R252" i="3"/>
  <c r="P252" i="3"/>
  <c r="BI248" i="3"/>
  <c r="BH248" i="3"/>
  <c r="BG248" i="3"/>
  <c r="BF248" i="3"/>
  <c r="T248" i="3"/>
  <c r="T247" i="3"/>
  <c r="R248" i="3"/>
  <c r="R247" i="3" s="1"/>
  <c r="P248" i="3"/>
  <c r="P247" i="3" s="1"/>
  <c r="BI244" i="3"/>
  <c r="BH244" i="3"/>
  <c r="BG244" i="3"/>
  <c r="BF244" i="3"/>
  <c r="T244" i="3"/>
  <c r="T243" i="3" s="1"/>
  <c r="R244" i="3"/>
  <c r="R243" i="3" s="1"/>
  <c r="P244" i="3"/>
  <c r="P243" i="3" s="1"/>
  <c r="BI239" i="3"/>
  <c r="BH239" i="3"/>
  <c r="BG239" i="3"/>
  <c r="BF239" i="3"/>
  <c r="T239" i="3"/>
  <c r="R239" i="3"/>
  <c r="P239" i="3"/>
  <c r="BI233" i="3"/>
  <c r="BH233" i="3"/>
  <c r="BG233" i="3"/>
  <c r="BF233" i="3"/>
  <c r="T233" i="3"/>
  <c r="R233" i="3"/>
  <c r="P233" i="3"/>
  <c r="BI230" i="3"/>
  <c r="BH230" i="3"/>
  <c r="BG230" i="3"/>
  <c r="BF230" i="3"/>
  <c r="T230" i="3"/>
  <c r="R230" i="3"/>
  <c r="P230" i="3"/>
  <c r="BI227" i="3"/>
  <c r="BH227" i="3"/>
  <c r="BG227" i="3"/>
  <c r="BF227" i="3"/>
  <c r="T227" i="3"/>
  <c r="R227" i="3"/>
  <c r="P227" i="3"/>
  <c r="BI224" i="3"/>
  <c r="BH224" i="3"/>
  <c r="BG224" i="3"/>
  <c r="BF224" i="3"/>
  <c r="T224" i="3"/>
  <c r="R224" i="3"/>
  <c r="P224" i="3"/>
  <c r="BI220" i="3"/>
  <c r="BH220" i="3"/>
  <c r="BG220" i="3"/>
  <c r="BF220" i="3"/>
  <c r="T220" i="3"/>
  <c r="R220" i="3"/>
  <c r="P220" i="3"/>
  <c r="BI217" i="3"/>
  <c r="BH217" i="3"/>
  <c r="BG217" i="3"/>
  <c r="BF217" i="3"/>
  <c r="T217" i="3"/>
  <c r="R217" i="3"/>
  <c r="P217" i="3"/>
  <c r="BI214" i="3"/>
  <c r="BH214" i="3"/>
  <c r="BG214" i="3"/>
  <c r="BF214" i="3"/>
  <c r="T214" i="3"/>
  <c r="R214" i="3"/>
  <c r="P214" i="3"/>
  <c r="BI210" i="3"/>
  <c r="BH210" i="3"/>
  <c r="BG210" i="3"/>
  <c r="BF210" i="3"/>
  <c r="T210" i="3"/>
  <c r="R210" i="3"/>
  <c r="P210" i="3"/>
  <c r="BI206" i="3"/>
  <c r="BH206" i="3"/>
  <c r="BG206" i="3"/>
  <c r="BF206" i="3"/>
  <c r="T206" i="3"/>
  <c r="R206" i="3"/>
  <c r="P206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4" i="3"/>
  <c r="BH194" i="3"/>
  <c r="BG194" i="3"/>
  <c r="BF194" i="3"/>
  <c r="T194" i="3"/>
  <c r="R194" i="3"/>
  <c r="P194" i="3"/>
  <c r="BI191" i="3"/>
  <c r="BH191" i="3"/>
  <c r="BG191" i="3"/>
  <c r="BF191" i="3"/>
  <c r="T191" i="3"/>
  <c r="R191" i="3"/>
  <c r="P191" i="3"/>
  <c r="BI188" i="3"/>
  <c r="BH188" i="3"/>
  <c r="BG188" i="3"/>
  <c r="BF188" i="3"/>
  <c r="T188" i="3"/>
  <c r="R188" i="3"/>
  <c r="P188" i="3"/>
  <c r="BI184" i="3"/>
  <c r="BH184" i="3"/>
  <c r="BG184" i="3"/>
  <c r="BF184" i="3"/>
  <c r="T184" i="3"/>
  <c r="R184" i="3"/>
  <c r="P184" i="3"/>
  <c r="BI181" i="3"/>
  <c r="BH181" i="3"/>
  <c r="BG181" i="3"/>
  <c r="BF181" i="3"/>
  <c r="T181" i="3"/>
  <c r="R181" i="3"/>
  <c r="P181" i="3"/>
  <c r="BI177" i="3"/>
  <c r="BH177" i="3"/>
  <c r="BG177" i="3"/>
  <c r="BF177" i="3"/>
  <c r="T177" i="3"/>
  <c r="R177" i="3"/>
  <c r="P177" i="3"/>
  <c r="BI173" i="3"/>
  <c r="BH173" i="3"/>
  <c r="BG173" i="3"/>
  <c r="BF173" i="3"/>
  <c r="T173" i="3"/>
  <c r="R173" i="3"/>
  <c r="P173" i="3"/>
  <c r="BI169" i="3"/>
  <c r="BH169" i="3"/>
  <c r="BG169" i="3"/>
  <c r="BF169" i="3"/>
  <c r="T169" i="3"/>
  <c r="R169" i="3"/>
  <c r="P169" i="3"/>
  <c r="BI165" i="3"/>
  <c r="BH165" i="3"/>
  <c r="BG165" i="3"/>
  <c r="BF165" i="3"/>
  <c r="T165" i="3"/>
  <c r="R165" i="3"/>
  <c r="P165" i="3"/>
  <c r="BI162" i="3"/>
  <c r="BH162" i="3"/>
  <c r="BG162" i="3"/>
  <c r="BF162" i="3"/>
  <c r="T162" i="3"/>
  <c r="R162" i="3"/>
  <c r="P162" i="3"/>
  <c r="BI159" i="3"/>
  <c r="BH159" i="3"/>
  <c r="BG159" i="3"/>
  <c r="BF159" i="3"/>
  <c r="T159" i="3"/>
  <c r="R159" i="3"/>
  <c r="P159" i="3"/>
  <c r="BI156" i="3"/>
  <c r="BH156" i="3"/>
  <c r="BG156" i="3"/>
  <c r="BF156" i="3"/>
  <c r="T156" i="3"/>
  <c r="R156" i="3"/>
  <c r="P156" i="3"/>
  <c r="BI152" i="3"/>
  <c r="BH152" i="3"/>
  <c r="BG152" i="3"/>
  <c r="BF152" i="3"/>
  <c r="T152" i="3"/>
  <c r="R152" i="3"/>
  <c r="P152" i="3"/>
  <c r="BI149" i="3"/>
  <c r="BH149" i="3"/>
  <c r="BG149" i="3"/>
  <c r="BF149" i="3"/>
  <c r="T149" i="3"/>
  <c r="R149" i="3"/>
  <c r="P149" i="3"/>
  <c r="BI146" i="3"/>
  <c r="BH146" i="3"/>
  <c r="BG146" i="3"/>
  <c r="BF146" i="3"/>
  <c r="T146" i="3"/>
  <c r="R146" i="3"/>
  <c r="P146" i="3"/>
  <c r="BI143" i="3"/>
  <c r="BH143" i="3"/>
  <c r="BG143" i="3"/>
  <c r="BF143" i="3"/>
  <c r="T143" i="3"/>
  <c r="R143" i="3"/>
  <c r="P143" i="3"/>
  <c r="BI140" i="3"/>
  <c r="BH140" i="3"/>
  <c r="BG140" i="3"/>
  <c r="BF140" i="3"/>
  <c r="T140" i="3"/>
  <c r="R140" i="3"/>
  <c r="P140" i="3"/>
  <c r="BI137" i="3"/>
  <c r="BH137" i="3"/>
  <c r="BG137" i="3"/>
  <c r="BF137" i="3"/>
  <c r="T137" i="3"/>
  <c r="R137" i="3"/>
  <c r="P137" i="3"/>
  <c r="BI134" i="3"/>
  <c r="BH134" i="3"/>
  <c r="BG134" i="3"/>
  <c r="BF134" i="3"/>
  <c r="T134" i="3"/>
  <c r="R134" i="3"/>
  <c r="P134" i="3"/>
  <c r="J128" i="3"/>
  <c r="J127" i="3"/>
  <c r="F127" i="3"/>
  <c r="F125" i="3"/>
  <c r="E123" i="3"/>
  <c r="J91" i="3"/>
  <c r="J90" i="3"/>
  <c r="F90" i="3"/>
  <c r="F88" i="3"/>
  <c r="E86" i="3"/>
  <c r="J18" i="3"/>
  <c r="E18" i="3"/>
  <c r="F128" i="3" s="1"/>
  <c r="J17" i="3"/>
  <c r="J12" i="3"/>
  <c r="J125" i="3"/>
  <c r="E7" i="3"/>
  <c r="E121" i="3"/>
  <c r="J37" i="2"/>
  <c r="J36" i="2"/>
  <c r="AY95" i="1" s="1"/>
  <c r="J35" i="2"/>
  <c r="AX95" i="1"/>
  <c r="BI160" i="2"/>
  <c r="BH160" i="2"/>
  <c r="BG160" i="2"/>
  <c r="BF160" i="2"/>
  <c r="T160" i="2"/>
  <c r="R160" i="2"/>
  <c r="P160" i="2"/>
  <c r="BI158" i="2"/>
  <c r="BH158" i="2"/>
  <c r="BG158" i="2"/>
  <c r="BF158" i="2"/>
  <c r="T158" i="2"/>
  <c r="R158" i="2"/>
  <c r="P158" i="2"/>
  <c r="BI154" i="2"/>
  <c r="BH154" i="2"/>
  <c r="BG154" i="2"/>
  <c r="BF154" i="2"/>
  <c r="T154" i="2"/>
  <c r="T153" i="2" s="1"/>
  <c r="R154" i="2"/>
  <c r="R153" i="2" s="1"/>
  <c r="P154" i="2"/>
  <c r="P153" i="2"/>
  <c r="BI150" i="2"/>
  <c r="BH150" i="2"/>
  <c r="BG150" i="2"/>
  <c r="BF150" i="2"/>
  <c r="T150" i="2"/>
  <c r="T149" i="2" s="1"/>
  <c r="R150" i="2"/>
  <c r="R149" i="2"/>
  <c r="P150" i="2"/>
  <c r="P149" i="2"/>
  <c r="BI147" i="2"/>
  <c r="BH147" i="2"/>
  <c r="BG147" i="2"/>
  <c r="BF147" i="2"/>
  <c r="T147" i="2"/>
  <c r="T146" i="2"/>
  <c r="R147" i="2"/>
  <c r="R146" i="2" s="1"/>
  <c r="P147" i="2"/>
  <c r="P146" i="2" s="1"/>
  <c r="BI144" i="2"/>
  <c r="BH144" i="2"/>
  <c r="BG144" i="2"/>
  <c r="BF144" i="2"/>
  <c r="T144" i="2"/>
  <c r="R144" i="2"/>
  <c r="P144" i="2"/>
  <c r="BI142" i="2"/>
  <c r="BH142" i="2"/>
  <c r="BG142" i="2"/>
  <c r="BF142" i="2"/>
  <c r="T142" i="2"/>
  <c r="R142" i="2"/>
  <c r="P142" i="2"/>
  <c r="BI140" i="2"/>
  <c r="BH140" i="2"/>
  <c r="BG140" i="2"/>
  <c r="BF140" i="2"/>
  <c r="T140" i="2"/>
  <c r="R140" i="2"/>
  <c r="P140" i="2"/>
  <c r="BI138" i="2"/>
  <c r="BH138" i="2"/>
  <c r="BG138" i="2"/>
  <c r="BF138" i="2"/>
  <c r="T138" i="2"/>
  <c r="R138" i="2"/>
  <c r="P138" i="2"/>
  <c r="BI136" i="2"/>
  <c r="BH136" i="2"/>
  <c r="BG136" i="2"/>
  <c r="BF136" i="2"/>
  <c r="T136" i="2"/>
  <c r="R136" i="2"/>
  <c r="P136" i="2"/>
  <c r="BI134" i="2"/>
  <c r="BH134" i="2"/>
  <c r="BG134" i="2"/>
  <c r="BF134" i="2"/>
  <c r="T134" i="2"/>
  <c r="R134" i="2"/>
  <c r="P134" i="2"/>
  <c r="BI132" i="2"/>
  <c r="BH132" i="2"/>
  <c r="BG132" i="2"/>
  <c r="BF132" i="2"/>
  <c r="T132" i="2"/>
  <c r="R132" i="2"/>
  <c r="P132" i="2"/>
  <c r="BI130" i="2"/>
  <c r="BH130" i="2"/>
  <c r="BG130" i="2"/>
  <c r="BF130" i="2"/>
  <c r="T130" i="2"/>
  <c r="R130" i="2"/>
  <c r="P130" i="2"/>
  <c r="BI128" i="2"/>
  <c r="BH128" i="2"/>
  <c r="BG128" i="2"/>
  <c r="BF128" i="2"/>
  <c r="T128" i="2"/>
  <c r="R128" i="2"/>
  <c r="P128" i="2"/>
  <c r="BI126" i="2"/>
  <c r="BH126" i="2"/>
  <c r="BG126" i="2"/>
  <c r="BF126" i="2"/>
  <c r="T126" i="2"/>
  <c r="R126" i="2"/>
  <c r="P126" i="2"/>
  <c r="BI124" i="2"/>
  <c r="BH124" i="2"/>
  <c r="BG124" i="2"/>
  <c r="BF124" i="2"/>
  <c r="T124" i="2"/>
  <c r="R124" i="2"/>
  <c r="P124" i="2"/>
  <c r="J118" i="2"/>
  <c r="J117" i="2"/>
  <c r="F117" i="2"/>
  <c r="F115" i="2"/>
  <c r="E113" i="2"/>
  <c r="J91" i="2"/>
  <c r="J90" i="2"/>
  <c r="F90" i="2"/>
  <c r="F88" i="2"/>
  <c r="E86" i="2"/>
  <c r="J18" i="2"/>
  <c r="E18" i="2"/>
  <c r="F91" i="2" s="1"/>
  <c r="J17" i="2"/>
  <c r="J12" i="2"/>
  <c r="J115" i="2"/>
  <c r="E7" i="2"/>
  <c r="E84" i="2"/>
  <c r="L90" i="1"/>
  <c r="AM90" i="1"/>
  <c r="AM89" i="1"/>
  <c r="L89" i="1"/>
  <c r="AM87" i="1"/>
  <c r="L87" i="1"/>
  <c r="L85" i="1"/>
  <c r="L84" i="1"/>
  <c r="J324" i="30"/>
  <c r="BK315" i="30"/>
  <c r="BK303" i="30"/>
  <c r="J301" i="30"/>
  <c r="J292" i="30"/>
  <c r="BK282" i="30"/>
  <c r="BK278" i="30"/>
  <c r="J278" i="30"/>
  <c r="BK269" i="30"/>
  <c r="BK254" i="30"/>
  <c r="J238" i="30"/>
  <c r="J226" i="30"/>
  <c r="J219" i="30"/>
  <c r="J211" i="30"/>
  <c r="BK193" i="30"/>
  <c r="BK186" i="30"/>
  <c r="J164" i="30"/>
  <c r="J160" i="30"/>
  <c r="J156" i="30"/>
  <c r="J152" i="30"/>
  <c r="J139" i="30"/>
  <c r="BK132" i="30"/>
  <c r="BK126" i="30"/>
  <c r="J189" i="28"/>
  <c r="BK180" i="28"/>
  <c r="BK170" i="28"/>
  <c r="BK163" i="28"/>
  <c r="J148" i="28"/>
  <c r="BK142" i="28"/>
  <c r="J132" i="28"/>
  <c r="J127" i="28"/>
  <c r="BK305" i="27"/>
  <c r="J296" i="27"/>
  <c r="BK289" i="27"/>
  <c r="J286" i="27"/>
  <c r="BK283" i="27"/>
  <c r="BK267" i="27"/>
  <c r="BK296" i="26"/>
  <c r="BK290" i="26"/>
  <c r="BK268" i="26"/>
  <c r="J265" i="26"/>
  <c r="BK247" i="26"/>
  <c r="J240" i="26"/>
  <c r="BK236" i="26"/>
  <c r="BK217" i="26"/>
  <c r="J210" i="26"/>
  <c r="J201" i="26"/>
  <c r="BK193" i="26"/>
  <c r="J179" i="26"/>
  <c r="BK172" i="26"/>
  <c r="J160" i="26"/>
  <c r="BK137" i="26"/>
  <c r="BK414" i="25"/>
  <c r="BK397" i="25"/>
  <c r="BK363" i="25"/>
  <c r="BK356" i="25"/>
  <c r="BK350" i="25"/>
  <c r="BK347" i="25"/>
  <c r="J344" i="25"/>
  <c r="J324" i="25"/>
  <c r="BK322" i="25"/>
  <c r="J314" i="25"/>
  <c r="J293" i="25"/>
  <c r="BK282" i="25"/>
  <c r="BK270" i="25"/>
  <c r="J254" i="25"/>
  <c r="J241" i="25"/>
  <c r="BK232" i="25"/>
  <c r="BK222" i="25"/>
  <c r="BK202" i="25"/>
  <c r="BK194" i="25"/>
  <c r="BK184" i="25"/>
  <c r="J181" i="25"/>
  <c r="J169" i="25"/>
  <c r="J162" i="25"/>
  <c r="J156" i="25"/>
  <c r="J140" i="25"/>
  <c r="BK137" i="25"/>
  <c r="J275" i="20"/>
  <c r="J266" i="20"/>
  <c r="BK260" i="20"/>
  <c r="BK257" i="20"/>
  <c r="J250" i="20"/>
  <c r="BK218" i="20"/>
  <c r="BK214" i="20"/>
  <c r="BK211" i="20"/>
  <c r="BK199" i="20"/>
  <c r="J195" i="20"/>
  <c r="J179" i="20"/>
  <c r="BK172" i="20"/>
  <c r="J149" i="20"/>
  <c r="J143" i="20"/>
  <c r="BK140" i="20"/>
  <c r="BK134" i="20"/>
  <c r="J434" i="19"/>
  <c r="BK417" i="19"/>
  <c r="BK412" i="19"/>
  <c r="BK395" i="19"/>
  <c r="BK392" i="19"/>
  <c r="J381" i="19"/>
  <c r="J372" i="19"/>
  <c r="BK368" i="19"/>
  <c r="BK362" i="19"/>
  <c r="BK344" i="19"/>
  <c r="BK341" i="19"/>
  <c r="J335" i="19"/>
  <c r="BK324" i="19"/>
  <c r="BK308" i="19"/>
  <c r="BK299" i="19"/>
  <c r="BK279" i="19"/>
  <c r="BK266" i="19"/>
  <c r="J263" i="19"/>
  <c r="J256" i="19"/>
  <c r="BK247" i="19"/>
  <c r="BK232" i="19"/>
  <c r="J225" i="19"/>
  <c r="BK191" i="19"/>
  <c r="J184" i="19"/>
  <c r="J162" i="19"/>
  <c r="BK159" i="19"/>
  <c r="BK152" i="19"/>
  <c r="BK143" i="19"/>
  <c r="BK429" i="18"/>
  <c r="J425" i="18"/>
  <c r="BK415" i="18"/>
  <c r="BK412" i="18"/>
  <c r="BK395" i="18"/>
  <c r="BK388" i="18"/>
  <c r="J384" i="18"/>
  <c r="BK381" i="18"/>
  <c r="BK375" i="18"/>
  <c r="J362" i="18"/>
  <c r="J359" i="18"/>
  <c r="J353" i="18"/>
  <c r="J344" i="18"/>
  <c r="BK341" i="18"/>
  <c r="J333" i="18"/>
  <c r="BK314" i="18"/>
  <c r="BK308" i="18"/>
  <c r="J291" i="18"/>
  <c r="BK285" i="18"/>
  <c r="J282" i="18"/>
  <c r="J273" i="18"/>
  <c r="BK266" i="18"/>
  <c r="J263" i="18"/>
  <c r="BK256" i="18"/>
  <c r="BK252" i="18"/>
  <c r="BK238" i="18"/>
  <c r="BK235" i="18"/>
  <c r="J225" i="18"/>
  <c r="J216" i="18"/>
  <c r="BK194" i="18"/>
  <c r="BK165" i="18"/>
  <c r="J162" i="18"/>
  <c r="BK146" i="18"/>
  <c r="J137" i="18"/>
  <c r="BK461" i="17"/>
  <c r="BK453" i="17"/>
  <c r="BK436" i="17"/>
  <c r="BK432" i="17"/>
  <c r="J415" i="17"/>
  <c r="BK405" i="17"/>
  <c r="J402" i="17"/>
  <c r="J395" i="17"/>
  <c r="BK389" i="17"/>
  <c r="BK363" i="17"/>
  <c r="J330" i="17"/>
  <c r="BK324" i="17"/>
  <c r="J311" i="17"/>
  <c r="BK305" i="17"/>
  <c r="BK285" i="17"/>
  <c r="J282" i="17"/>
  <c r="BK266" i="17"/>
  <c r="BK252" i="17"/>
  <c r="BK241" i="17"/>
  <c r="J208" i="17"/>
  <c r="J194" i="17"/>
  <c r="BK191" i="17"/>
  <c r="BK173" i="17"/>
  <c r="BK165" i="17"/>
  <c r="J137" i="17"/>
  <c r="J134" i="17"/>
  <c r="BK422" i="16"/>
  <c r="J418" i="16"/>
  <c r="J405" i="16"/>
  <c r="BK385" i="16"/>
  <c r="J383" i="16"/>
  <c r="BK377" i="16"/>
  <c r="BK369" i="16"/>
  <c r="BK353" i="16"/>
  <c r="BK345" i="16"/>
  <c r="BK339" i="16"/>
  <c r="J324" i="16"/>
  <c r="J319" i="16"/>
  <c r="J314" i="16"/>
  <c r="BK311" i="16"/>
  <c r="J308" i="16"/>
  <c r="BK305" i="16"/>
  <c r="BK288" i="16"/>
  <c r="BK263" i="16"/>
  <c r="BK260" i="16"/>
  <c r="J251" i="16"/>
  <c r="BK220" i="16"/>
  <c r="J217" i="16"/>
  <c r="BK204" i="16"/>
  <c r="J196" i="16"/>
  <c r="BK176" i="16"/>
  <c r="J165" i="16"/>
  <c r="BK153" i="16"/>
  <c r="J147" i="16"/>
  <c r="J128" i="16"/>
  <c r="J336" i="15"/>
  <c r="J329" i="15"/>
  <c r="BK301" i="15"/>
  <c r="J273" i="15"/>
  <c r="J267" i="15"/>
  <c r="J249" i="15"/>
  <c r="J241" i="15"/>
  <c r="J237" i="15"/>
  <c r="J231" i="15"/>
  <c r="J222" i="15"/>
  <c r="J218" i="15"/>
  <c r="J215" i="15"/>
  <c r="BK210" i="15"/>
  <c r="J202" i="15"/>
  <c r="J176" i="15"/>
  <c r="J151" i="15"/>
  <c r="J141" i="15"/>
  <c r="BK453" i="14"/>
  <c r="J436" i="14"/>
  <c r="J432" i="14"/>
  <c r="BK426" i="14"/>
  <c r="BK422" i="14"/>
  <c r="BK402" i="14"/>
  <c r="BK387" i="14"/>
  <c r="BK379" i="14"/>
  <c r="J367" i="14"/>
  <c r="J355" i="14"/>
  <c r="BK349" i="14"/>
  <c r="BK346" i="14"/>
  <c r="J337" i="14"/>
  <c r="J334" i="14"/>
  <c r="J324" i="14"/>
  <c r="BK321" i="14"/>
  <c r="BK309" i="14"/>
  <c r="J306" i="14"/>
  <c r="BK289" i="14"/>
  <c r="BK280" i="14"/>
  <c r="J264" i="14"/>
  <c r="BK251" i="14"/>
  <c r="J242" i="14"/>
  <c r="BK236" i="14"/>
  <c r="J229" i="14"/>
  <c r="J206" i="14"/>
  <c r="BK194" i="14"/>
  <c r="BK191" i="14"/>
  <c r="BK188" i="14"/>
  <c r="BK177" i="14"/>
  <c r="BK162" i="14"/>
  <c r="BK159" i="14"/>
  <c r="J137" i="14"/>
  <c r="J381" i="13"/>
  <c r="J364" i="13"/>
  <c r="J350" i="13"/>
  <c r="BK348" i="13"/>
  <c r="J341" i="13"/>
  <c r="BK338" i="13"/>
  <c r="J331" i="13"/>
  <c r="J324" i="13"/>
  <c r="J312" i="13"/>
  <c r="J296" i="13"/>
  <c r="BK290" i="13"/>
  <c r="BK276" i="13"/>
  <c r="J240" i="13"/>
  <c r="BK225" i="13"/>
  <c r="J198" i="13"/>
  <c r="BK192" i="13"/>
  <c r="BK189" i="13"/>
  <c r="BK180" i="13"/>
  <c r="J173" i="13"/>
  <c r="BK170" i="13"/>
  <c r="BK166" i="13"/>
  <c r="BK148" i="13"/>
  <c r="J145" i="13"/>
  <c r="J135" i="13"/>
  <c r="J449" i="12"/>
  <c r="BK445" i="12"/>
  <c r="BK440" i="12"/>
  <c r="BK435" i="12"/>
  <c r="BK432" i="12"/>
  <c r="BK418" i="12"/>
  <c r="J415" i="12"/>
  <c r="BK411" i="12"/>
  <c r="J398" i="12"/>
  <c r="BK382" i="12"/>
  <c r="J367" i="12"/>
  <c r="BK358" i="12"/>
  <c r="BK305" i="12"/>
  <c r="J298" i="12"/>
  <c r="BK266" i="12"/>
  <c r="BK248" i="12"/>
  <c r="J239" i="12"/>
  <c r="J232" i="12"/>
  <c r="BK227" i="12"/>
  <c r="J223" i="12"/>
  <c r="BK219" i="12"/>
  <c r="J212" i="12"/>
  <c r="BK206" i="12"/>
  <c r="BK194" i="12"/>
  <c r="BK191" i="12"/>
  <c r="BK176" i="12"/>
  <c r="J156" i="12"/>
  <c r="J152" i="12"/>
  <c r="BK140" i="12"/>
  <c r="BK488" i="11"/>
  <c r="J484" i="11"/>
  <c r="J474" i="11"/>
  <c r="BK440" i="11"/>
  <c r="J422" i="11"/>
  <c r="BK412" i="11"/>
  <c r="BK378" i="11"/>
  <c r="J366" i="11"/>
  <c r="BK348" i="11"/>
  <c r="J346" i="11"/>
  <c r="BK333" i="11"/>
  <c r="J305" i="11"/>
  <c r="BK223" i="11"/>
  <c r="BK215" i="11"/>
  <c r="BK206" i="11"/>
  <c r="J200" i="11"/>
  <c r="J197" i="11"/>
  <c r="BK187" i="11"/>
  <c r="J180" i="11"/>
  <c r="BK165" i="11"/>
  <c r="BK152" i="11"/>
  <c r="J140" i="11"/>
  <c r="BK415" i="10"/>
  <c r="J387" i="10"/>
  <c r="BK380" i="10"/>
  <c r="J363" i="10"/>
  <c r="BK338" i="10"/>
  <c r="J326" i="10"/>
  <c r="BK306" i="10"/>
  <c r="J303" i="10"/>
  <c r="BK300" i="10"/>
  <c r="BK277" i="10"/>
  <c r="BK268" i="10"/>
  <c r="J248" i="10"/>
  <c r="J244" i="10"/>
  <c r="BK239" i="10"/>
  <c r="BK217" i="10"/>
  <c r="BK212" i="10"/>
  <c r="BK200" i="10"/>
  <c r="J194" i="10"/>
  <c r="J188" i="10"/>
  <c r="BK184" i="10"/>
  <c r="J181" i="10"/>
  <c r="BK173" i="10"/>
  <c r="BK162" i="10"/>
  <c r="J149" i="10"/>
  <c r="J140" i="10"/>
  <c r="BK134" i="10"/>
  <c r="J408" i="9"/>
  <c r="J404" i="9"/>
  <c r="J401" i="9"/>
  <c r="BK387" i="9"/>
  <c r="BK384" i="9"/>
  <c r="J365" i="9"/>
  <c r="J350" i="9"/>
  <c r="BK327" i="9"/>
  <c r="J318" i="9"/>
  <c r="BK309" i="9"/>
  <c r="BK299" i="9"/>
  <c r="J295" i="9"/>
  <c r="BK292" i="9"/>
  <c r="BK280" i="9"/>
  <c r="J256" i="9"/>
  <c r="BK232" i="9"/>
  <c r="J191" i="9"/>
  <c r="BK156" i="9"/>
  <c r="BK146" i="9"/>
  <c r="J143" i="9"/>
  <c r="BK134" i="9"/>
  <c r="BK424" i="8"/>
  <c r="BK399" i="8"/>
  <c r="J382" i="8"/>
  <c r="BK379" i="8"/>
  <c r="J375" i="8"/>
  <c r="BK369" i="8"/>
  <c r="BK366" i="8"/>
  <c r="J336" i="8"/>
  <c r="BK333" i="8"/>
  <c r="J321" i="8"/>
  <c r="BK312" i="8"/>
  <c r="J294" i="8"/>
  <c r="J291" i="8"/>
  <c r="BK280" i="8"/>
  <c r="BK274" i="8"/>
  <c r="J265" i="8"/>
  <c r="BK252" i="8"/>
  <c r="J244" i="8"/>
  <c r="J227" i="8"/>
  <c r="J220" i="8"/>
  <c r="J206" i="8"/>
  <c r="J181" i="8"/>
  <c r="BK162" i="8"/>
  <c r="BK146" i="8"/>
  <c r="J140" i="8"/>
  <c r="J134" i="8"/>
  <c r="BK414" i="7"/>
  <c r="BK405" i="7"/>
  <c r="BK393" i="7"/>
  <c r="BK387" i="7"/>
  <c r="J350" i="7"/>
  <c r="J326" i="7"/>
  <c r="J312" i="7"/>
  <c r="BK306" i="7"/>
  <c r="J283" i="7"/>
  <c r="BK268" i="7"/>
  <c r="J262" i="7"/>
  <c r="BK255" i="7"/>
  <c r="BK252" i="7"/>
  <c r="J248" i="7"/>
  <c r="J239" i="7"/>
  <c r="BK227" i="7"/>
  <c r="J210" i="7"/>
  <c r="J206" i="7"/>
  <c r="J173" i="7"/>
  <c r="BK169" i="7"/>
  <c r="BK162" i="7"/>
  <c r="J143" i="7"/>
  <c r="BK134" i="7"/>
  <c r="J376" i="6"/>
  <c r="J371" i="6"/>
  <c r="J352" i="6"/>
  <c r="J335" i="6"/>
  <c r="BK329" i="6"/>
  <c r="J316" i="6"/>
  <c r="BK308" i="6"/>
  <c r="BK294" i="6"/>
  <c r="J291" i="6"/>
  <c r="BK282" i="6"/>
  <c r="J247" i="6"/>
  <c r="BK243" i="6"/>
  <c r="J228" i="6"/>
  <c r="J222" i="6"/>
  <c r="BK219" i="6"/>
  <c r="BK197" i="6"/>
  <c r="J193" i="6"/>
  <c r="BK179" i="6"/>
  <c r="J171" i="6"/>
  <c r="J167" i="6"/>
  <c r="BK160" i="6"/>
  <c r="BK154" i="6"/>
  <c r="BK150" i="6"/>
  <c r="J147" i="6"/>
  <c r="J144" i="6"/>
  <c r="BK392" i="5"/>
  <c r="J382" i="5"/>
  <c r="BK358" i="5"/>
  <c r="BK355" i="5"/>
  <c r="J338" i="5"/>
  <c r="J314" i="5"/>
  <c r="J297" i="5"/>
  <c r="J285" i="5"/>
  <c r="BK242" i="5"/>
  <c r="J238" i="5"/>
  <c r="J211" i="5"/>
  <c r="BK196" i="5"/>
  <c r="J185" i="5"/>
  <c r="BK167" i="5"/>
  <c r="J152" i="5"/>
  <c r="J459" i="4"/>
  <c r="BK410" i="4"/>
  <c r="BK407" i="4"/>
  <c r="J374" i="4"/>
  <c r="BK365" i="4"/>
  <c r="J359" i="4"/>
  <c r="BK338" i="4"/>
  <c r="J330" i="4"/>
  <c r="BK317" i="4"/>
  <c r="J314" i="4"/>
  <c r="BK308" i="4"/>
  <c r="BK301" i="4"/>
  <c r="J297" i="4"/>
  <c r="J291" i="4"/>
  <c r="J285" i="4"/>
  <c r="BK258" i="4"/>
  <c r="BK241" i="4"/>
  <c r="BK211" i="4"/>
  <c r="BK194" i="4"/>
  <c r="BK191" i="4"/>
  <c r="BK159" i="4"/>
  <c r="BK152" i="4"/>
  <c r="J149" i="4"/>
  <c r="BK134" i="4"/>
  <c r="BK398" i="3"/>
  <c r="BK393" i="3"/>
  <c r="BK386" i="3"/>
  <c r="BK353" i="3"/>
  <c r="J309" i="3"/>
  <c r="J306" i="3"/>
  <c r="BK294" i="3"/>
  <c r="J283" i="3"/>
  <c r="BK277" i="3"/>
  <c r="J184" i="3"/>
  <c r="BK165" i="3"/>
  <c r="J162" i="3"/>
  <c r="J149" i="3"/>
  <c r="BK143" i="3"/>
  <c r="BK137" i="3"/>
  <c r="BK390" i="24"/>
  <c r="BK386" i="24"/>
  <c r="BK382" i="24"/>
  <c r="BK377" i="24"/>
  <c r="J372" i="24"/>
  <c r="J365" i="24"/>
  <c r="BK328" i="24"/>
  <c r="J321" i="24"/>
  <c r="J314" i="24"/>
  <c r="J312" i="24"/>
  <c r="BK310" i="24"/>
  <c r="BK308" i="24"/>
  <c r="BK296" i="24"/>
  <c r="J293" i="24"/>
  <c r="J284" i="24"/>
  <c r="BK281" i="24"/>
  <c r="J265" i="24"/>
  <c r="BK252" i="24"/>
  <c r="J249" i="24"/>
  <c r="J245" i="24"/>
  <c r="J217" i="24"/>
  <c r="J189" i="24"/>
  <c r="J183" i="24"/>
  <c r="BK179" i="24"/>
  <c r="J171" i="24"/>
  <c r="J163" i="24"/>
  <c r="J157" i="24"/>
  <c r="J150" i="24"/>
  <c r="BK132" i="24"/>
  <c r="BK312" i="23"/>
  <c r="BK303" i="23"/>
  <c r="BK277" i="23"/>
  <c r="BK269" i="23"/>
  <c r="BK253" i="23"/>
  <c r="BK247" i="23"/>
  <c r="BK239" i="23"/>
  <c r="BK229" i="23"/>
  <c r="BK225" i="23"/>
  <c r="J221" i="23"/>
  <c r="J204" i="23"/>
  <c r="BK194" i="23"/>
  <c r="BK185" i="23"/>
  <c r="BK177" i="23"/>
  <c r="BK159" i="23"/>
  <c r="BK151" i="23"/>
  <c r="J147" i="23"/>
  <c r="J140" i="23"/>
  <c r="J405" i="22"/>
  <c r="J391" i="22"/>
  <c r="J388" i="22"/>
  <c r="J374" i="22"/>
  <c r="BK364" i="22"/>
  <c r="J357" i="22"/>
  <c r="BK338" i="22"/>
  <c r="BK325" i="22"/>
  <c r="J313" i="22"/>
  <c r="BK295" i="22"/>
  <c r="J289" i="22"/>
  <c r="BK275" i="22"/>
  <c r="J266" i="22"/>
  <c r="BK257" i="22"/>
  <c r="BK244" i="22"/>
  <c r="J219" i="22"/>
  <c r="J209" i="22"/>
  <c r="BK182" i="22"/>
  <c r="J175" i="22"/>
  <c r="J172" i="22"/>
  <c r="J164" i="22"/>
  <c r="J160" i="22"/>
  <c r="BK146" i="22"/>
  <c r="BK137" i="22"/>
  <c r="J419" i="21"/>
  <c r="J397" i="21"/>
  <c r="J384" i="21"/>
  <c r="BK373" i="21"/>
  <c r="J353" i="21"/>
  <c r="J341" i="21"/>
  <c r="BK333" i="21"/>
  <c r="J330" i="21"/>
  <c r="BK322" i="21"/>
  <c r="BK304" i="21"/>
  <c r="J285" i="21"/>
  <c r="J278" i="21"/>
  <c r="BK257" i="21"/>
  <c r="J225" i="21"/>
  <c r="J218" i="21"/>
  <c r="BK214" i="21"/>
  <c r="J211" i="21"/>
  <c r="BK185" i="21"/>
  <c r="BK168" i="21"/>
  <c r="BK146" i="21"/>
  <c r="J134" i="21"/>
  <c r="BK408" i="20"/>
  <c r="BK403" i="20"/>
  <c r="J396" i="20"/>
  <c r="J393" i="20"/>
  <c r="J383" i="20"/>
  <c r="J376" i="20"/>
  <c r="J363" i="20"/>
  <c r="J350" i="20"/>
  <c r="BK344" i="20"/>
  <c r="J335" i="20"/>
  <c r="BK329" i="20"/>
  <c r="J317" i="20"/>
  <c r="BK309" i="20"/>
  <c r="J301" i="20"/>
  <c r="BK289" i="20"/>
  <c r="BK281" i="20"/>
  <c r="BK272" i="20"/>
  <c r="BK269" i="20"/>
  <c r="BK266" i="20"/>
  <c r="BK263" i="20"/>
  <c r="BK234" i="20"/>
  <c r="J225" i="20"/>
  <c r="J221" i="20"/>
  <c r="J203" i="20"/>
  <c r="J199" i="20"/>
  <c r="BK182" i="20"/>
  <c r="J172" i="20"/>
  <c r="BK164" i="20"/>
  <c r="J152" i="20"/>
  <c r="BK434" i="19"/>
  <c r="J426" i="19"/>
  <c r="BK422" i="19"/>
  <c r="J388" i="19"/>
  <c r="BK385" i="19"/>
  <c r="J378" i="19"/>
  <c r="BK375" i="19"/>
  <c r="J368" i="19"/>
  <c r="BK359" i="19"/>
  <c r="BK356" i="19"/>
  <c r="BK347" i="19"/>
  <c r="BK338" i="19"/>
  <c r="BK332" i="19"/>
  <c r="J321" i="19"/>
  <c r="J319" i="19"/>
  <c r="J311" i="19"/>
  <c r="J308" i="19"/>
  <c r="BK305" i="19"/>
  <c r="BK285" i="19"/>
  <c r="J282" i="19"/>
  <c r="J279" i="19"/>
  <c r="J266" i="19"/>
  <c r="BK252" i="19"/>
  <c r="BK228" i="19"/>
  <c r="BK216" i="19"/>
  <c r="J212" i="19"/>
  <c r="J188" i="19"/>
  <c r="J173" i="19"/>
  <c r="BK165" i="19"/>
  <c r="J156" i="19"/>
  <c r="BK146" i="19"/>
  <c r="J137" i="19"/>
  <c r="J415" i="18"/>
  <c r="BK398" i="18"/>
  <c r="BK378" i="18"/>
  <c r="BK368" i="18"/>
  <c r="J350" i="18"/>
  <c r="BK331" i="18"/>
  <c r="J326" i="18"/>
  <c r="J314" i="18"/>
  <c r="BK302" i="18"/>
  <c r="J299" i="18"/>
  <c r="J295" i="18"/>
  <c r="J288" i="18"/>
  <c r="J276" i="18"/>
  <c r="J270" i="18"/>
  <c r="J260" i="18"/>
  <c r="J256" i="18"/>
  <c r="J194" i="18"/>
  <c r="BK188" i="18"/>
  <c r="J184" i="18"/>
  <c r="J152" i="18"/>
  <c r="J149" i="18"/>
  <c r="BK143" i="18"/>
  <c r="BK449" i="17"/>
  <c r="BK439" i="17"/>
  <c r="BK402" i="17"/>
  <c r="BK382" i="17"/>
  <c r="J366" i="17"/>
  <c r="BK351" i="17"/>
  <c r="J348" i="17"/>
  <c r="BK342" i="17"/>
  <c r="J334" i="17"/>
  <c r="J327" i="17"/>
  <c r="BK299" i="17"/>
  <c r="J295" i="17"/>
  <c r="J288" i="17"/>
  <c r="J279" i="17"/>
  <c r="J266" i="17"/>
  <c r="J252" i="17"/>
  <c r="J238" i="17"/>
  <c r="J235" i="17"/>
  <c r="BK232" i="17"/>
  <c r="BK225" i="17"/>
  <c r="J220" i="17"/>
  <c r="J191" i="17"/>
  <c r="BK169" i="17"/>
  <c r="BK156" i="17"/>
  <c r="BK146" i="17"/>
  <c r="BK434" i="16"/>
  <c r="BK430" i="16"/>
  <c r="BK425" i="16"/>
  <c r="J422" i="16"/>
  <c r="BK412" i="16"/>
  <c r="BK394" i="16"/>
  <c r="BK361" i="16"/>
  <c r="J342" i="16"/>
  <c r="BK333" i="16"/>
  <c r="BK324" i="16"/>
  <c r="BK314" i="16"/>
  <c r="BK300" i="16"/>
  <c r="J298" i="16"/>
  <c r="J288" i="16"/>
  <c r="J284" i="16"/>
  <c r="BK282" i="16"/>
  <c r="BK277" i="16"/>
  <c r="BK257" i="16"/>
  <c r="BK251" i="16"/>
  <c r="J247" i="16"/>
  <c r="J234" i="16"/>
  <c r="J226" i="16"/>
  <c r="J220" i="16"/>
  <c r="BK214" i="16"/>
  <c r="BK192" i="16"/>
  <c r="J182" i="16"/>
  <c r="BK179" i="16"/>
  <c r="J172" i="16"/>
  <c r="J169" i="16"/>
  <c r="J134" i="16"/>
  <c r="BK131" i="16"/>
  <c r="BK128" i="16"/>
  <c r="BK349" i="15"/>
  <c r="J344" i="15"/>
  <c r="BK322" i="15"/>
  <c r="BK316" i="15"/>
  <c r="J310" i="15"/>
  <c r="J307" i="15"/>
  <c r="BK295" i="15"/>
  <c r="BK293" i="15"/>
  <c r="BK291" i="15"/>
  <c r="BK288" i="15"/>
  <c r="J282" i="15"/>
  <c r="BK279" i="15"/>
  <c r="J270" i="15"/>
  <c r="J259" i="15"/>
  <c r="BK256" i="15"/>
  <c r="BK237" i="15"/>
  <c r="J225" i="15"/>
  <c r="BK215" i="15"/>
  <c r="BK206" i="15"/>
  <c r="BK176" i="15"/>
  <c r="BK173" i="15"/>
  <c r="J169" i="15"/>
  <c r="BK161" i="15"/>
  <c r="J157" i="15"/>
  <c r="J154" i="15"/>
  <c r="BK148" i="15"/>
  <c r="J135" i="15"/>
  <c r="J444" i="14"/>
  <c r="BK429" i="14"/>
  <c r="BK419" i="14"/>
  <c r="BK412" i="14"/>
  <c r="J405" i="14"/>
  <c r="BK395" i="14"/>
  <c r="BK371" i="14"/>
  <c r="BK367" i="14"/>
  <c r="J361" i="14"/>
  <c r="BK337" i="14"/>
  <c r="J331" i="14"/>
  <c r="J329" i="14"/>
  <c r="BK324" i="14"/>
  <c r="J315" i="14"/>
  <c r="J312" i="14"/>
  <c r="BK283" i="14"/>
  <c r="J277" i="14"/>
  <c r="BK274" i="14"/>
  <c r="J270" i="14"/>
  <c r="J260" i="14"/>
  <c r="BK245" i="14"/>
  <c r="BK239" i="14"/>
  <c r="J197" i="14"/>
  <c r="BK181" i="14"/>
  <c r="J173" i="14"/>
  <c r="BK152" i="14"/>
  <c r="J149" i="14"/>
  <c r="BK143" i="14"/>
  <c r="BK376" i="13"/>
  <c r="J354" i="13"/>
  <c r="J348" i="13"/>
  <c r="J334" i="13"/>
  <c r="BK324" i="13"/>
  <c r="BK321" i="13"/>
  <c r="J315" i="13"/>
  <c r="J309" i="13"/>
  <c r="J300" i="13"/>
  <c r="BK293" i="13"/>
  <c r="BK285" i="13"/>
  <c r="J259" i="13"/>
  <c r="BK256" i="13"/>
  <c r="J252" i="13"/>
  <c r="BK234" i="13"/>
  <c r="J221" i="13"/>
  <c r="BK213" i="13"/>
  <c r="BK205" i="13"/>
  <c r="J201" i="13"/>
  <c r="BK186" i="13"/>
  <c r="J162" i="13"/>
  <c r="BK158" i="13"/>
  <c r="J154" i="13"/>
  <c r="BK135" i="13"/>
  <c r="BK132" i="13"/>
  <c r="J457" i="12"/>
  <c r="J422" i="12"/>
  <c r="BK395" i="12"/>
  <c r="BK388" i="12"/>
  <c r="J376" i="12"/>
  <c r="BK301" i="12"/>
  <c r="J289" i="12"/>
  <c r="J258" i="12"/>
  <c r="J245" i="12"/>
  <c r="BK239" i="12"/>
  <c r="BK235" i="12"/>
  <c r="J206" i="12"/>
  <c r="J194" i="12"/>
  <c r="BK184" i="12"/>
  <c r="BK180" i="12"/>
  <c r="BK149" i="12"/>
  <c r="J134" i="12"/>
  <c r="BK492" i="11"/>
  <c r="BK484" i="11"/>
  <c r="J479" i="11"/>
  <c r="BK471" i="11"/>
  <c r="BK464" i="11"/>
  <c r="BK457" i="11"/>
  <c r="J450" i="11"/>
  <c r="J443" i="11"/>
  <c r="J437" i="11"/>
  <c r="BK427" i="11"/>
  <c r="BK414" i="11"/>
  <c r="BK409" i="11"/>
  <c r="J403" i="11"/>
  <c r="BK400" i="11"/>
  <c r="J396" i="11"/>
  <c r="J389" i="11"/>
  <c r="J384" i="11"/>
  <c r="BK375" i="11"/>
  <c r="BK366" i="11"/>
  <c r="J363" i="11"/>
  <c r="J357" i="11"/>
  <c r="BK351" i="11"/>
  <c r="BK337" i="11"/>
  <c r="BK335" i="11"/>
  <c r="BK327" i="11"/>
  <c r="BK324" i="11"/>
  <c r="BK321" i="11"/>
  <c r="J318" i="11"/>
  <c r="BK309" i="11"/>
  <c r="BK301" i="11"/>
  <c r="J301" i="11"/>
  <c r="BK298" i="11"/>
  <c r="J298" i="11"/>
  <c r="BK295" i="11"/>
  <c r="J295" i="11"/>
  <c r="BK292" i="11"/>
  <c r="J292" i="11"/>
  <c r="BK289" i="11"/>
  <c r="J289" i="11"/>
  <c r="BK286" i="11"/>
  <c r="J286" i="11"/>
  <c r="BK283" i="11"/>
  <c r="J283" i="11"/>
  <c r="BK280" i="11"/>
  <c r="J280" i="11"/>
  <c r="BK276" i="11"/>
  <c r="J276" i="11"/>
  <c r="BK273" i="11"/>
  <c r="J273" i="11"/>
  <c r="BK270" i="11"/>
  <c r="J270" i="11"/>
  <c r="BK266" i="11"/>
  <c r="J266" i="11"/>
  <c r="BK262" i="11"/>
  <c r="J262" i="11"/>
  <c r="BK258" i="11"/>
  <c r="J258" i="11"/>
  <c r="BK254" i="11"/>
  <c r="J254" i="11"/>
  <c r="BK248" i="11"/>
  <c r="J248" i="11"/>
  <c r="BK245" i="11"/>
  <c r="J245" i="11"/>
  <c r="BK235" i="11"/>
  <c r="BK232" i="11"/>
  <c r="BK184" i="11"/>
  <c r="J165" i="11"/>
  <c r="J162" i="11"/>
  <c r="J156" i="11"/>
  <c r="BK146" i="11"/>
  <c r="BK411" i="10"/>
  <c r="BK397" i="10"/>
  <c r="BK370" i="10"/>
  <c r="J357" i="10"/>
  <c r="J347" i="10"/>
  <c r="J329" i="10"/>
  <c r="J312" i="10"/>
  <c r="J309" i="10"/>
  <c r="BK297" i="10"/>
  <c r="J294" i="10"/>
  <c r="J274" i="10"/>
  <c r="J262" i="10"/>
  <c r="BK252" i="10"/>
  <c r="BK248" i="10"/>
  <c r="BK244" i="10"/>
  <c r="J227" i="10"/>
  <c r="BK224" i="10"/>
  <c r="BK197" i="10"/>
  <c r="BK181" i="10"/>
  <c r="J177" i="10"/>
  <c r="BK165" i="10"/>
  <c r="BK159" i="10"/>
  <c r="BK152" i="10"/>
  <c r="BK435" i="9"/>
  <c r="J418" i="9"/>
  <c r="BK404" i="9"/>
  <c r="J390" i="9"/>
  <c r="J381" i="9"/>
  <c r="J368" i="9"/>
  <c r="J359" i="9"/>
  <c r="BK341" i="9"/>
  <c r="BK338" i="9"/>
  <c r="J332" i="9"/>
  <c r="BK318" i="9"/>
  <c r="BK315" i="9"/>
  <c r="BK312" i="9"/>
  <c r="J299" i="9"/>
  <c r="J289" i="9"/>
  <c r="J280" i="9"/>
  <c r="J277" i="9"/>
  <c r="J267" i="9"/>
  <c r="BK264" i="9"/>
  <c r="J251" i="9"/>
  <c r="J245" i="9"/>
  <c r="J239" i="9"/>
  <c r="BK236" i="9"/>
  <c r="BK220" i="9"/>
  <c r="BK216" i="9"/>
  <c r="J197" i="9"/>
  <c r="BK191" i="9"/>
  <c r="J188" i="9"/>
  <c r="BK177" i="9"/>
  <c r="BK169" i="9"/>
  <c r="J156" i="9"/>
  <c r="J137" i="9"/>
  <c r="BK416" i="8"/>
  <c r="J411" i="8"/>
  <c r="BK406" i="8"/>
  <c r="BK403" i="8"/>
  <c r="J399" i="8"/>
  <c r="J389" i="8"/>
  <c r="BK386" i="8"/>
  <c r="BK372" i="8"/>
  <c r="BK362" i="8"/>
  <c r="BK356" i="8"/>
  <c r="J347" i="8"/>
  <c r="J333" i="8"/>
  <c r="BK330" i="8"/>
  <c r="BK327" i="8"/>
  <c r="J312" i="8"/>
  <c r="BK300" i="8"/>
  <c r="J280" i="8"/>
  <c r="J277" i="8"/>
  <c r="BK271" i="8"/>
  <c r="J258" i="8"/>
  <c r="J252" i="8"/>
  <c r="BK230" i="8"/>
  <c r="BK210" i="8"/>
  <c r="BK202" i="8"/>
  <c r="J191" i="8"/>
  <c r="J184" i="8"/>
  <c r="BK173" i="8"/>
  <c r="J165" i="8"/>
  <c r="BK149" i="8"/>
  <c r="BK418" i="7"/>
  <c r="BK410" i="7"/>
  <c r="J390" i="7"/>
  <c r="J383" i="7"/>
  <c r="J380" i="7"/>
  <c r="BK369" i="7"/>
  <c r="J360" i="7"/>
  <c r="BK356" i="7"/>
  <c r="J344" i="7"/>
  <c r="J341" i="7"/>
  <c r="J321" i="7"/>
  <c r="BK303" i="7"/>
  <c r="J294" i="7"/>
  <c r="BK274" i="7"/>
  <c r="BK265" i="7"/>
  <c r="BK230" i="7"/>
  <c r="BK217" i="7"/>
  <c r="J177" i="7"/>
  <c r="BK165" i="7"/>
  <c r="BK156" i="7"/>
  <c r="BK143" i="7"/>
  <c r="J359" i="6"/>
  <c r="BK349" i="6"/>
  <c r="BK342" i="6"/>
  <c r="J272" i="6"/>
  <c r="J266" i="6"/>
  <c r="J260" i="6"/>
  <c r="J257" i="6"/>
  <c r="J254" i="6"/>
  <c r="BK239" i="6"/>
  <c r="J215" i="6"/>
  <c r="BK209" i="6"/>
  <c r="J205" i="6"/>
  <c r="J201" i="6"/>
  <c r="J186" i="6"/>
  <c r="J179" i="6"/>
  <c r="BK157" i="6"/>
  <c r="BK147" i="6"/>
  <c r="BK138" i="6"/>
  <c r="J135" i="6"/>
  <c r="BK396" i="5"/>
  <c r="J362" i="5"/>
  <c r="BK345" i="5"/>
  <c r="J335" i="5"/>
  <c r="BK332" i="5"/>
  <c r="J317" i="5"/>
  <c r="BK300" i="5"/>
  <c r="J277" i="5"/>
  <c r="J265" i="5"/>
  <c r="J262" i="5"/>
  <c r="BK233" i="5"/>
  <c r="J227" i="5"/>
  <c r="J224" i="5"/>
  <c r="BK221" i="5"/>
  <c r="BK214" i="5"/>
  <c r="J196" i="5"/>
  <c r="BK192" i="5"/>
  <c r="BK156" i="5"/>
  <c r="BK397" i="4"/>
  <c r="J384" i="4"/>
  <c r="J376" i="4"/>
  <c r="J365" i="4"/>
  <c r="J350" i="4"/>
  <c r="BK330" i="4"/>
  <c r="J323" i="4"/>
  <c r="J311" i="4"/>
  <c r="J288" i="4"/>
  <c r="J244" i="4"/>
  <c r="J234" i="4"/>
  <c r="BK231" i="4"/>
  <c r="J226" i="4"/>
  <c r="J211" i="4"/>
  <c r="J194" i="4"/>
  <c r="J188" i="4"/>
  <c r="BK177" i="4"/>
  <c r="J165" i="4"/>
  <c r="BK143" i="4"/>
  <c r="J134" i="4"/>
  <c r="BK403" i="3"/>
  <c r="J376" i="3"/>
  <c r="BK362" i="3"/>
  <c r="J356" i="3"/>
  <c r="J343" i="3"/>
  <c r="BK328" i="3"/>
  <c r="BK316" i="3"/>
  <c r="BK290" i="3"/>
  <c r="BK283" i="3"/>
  <c r="BK280" i="3"/>
  <c r="BK265" i="3"/>
  <c r="J244" i="3"/>
  <c r="BK233" i="3"/>
  <c r="BK230" i="3"/>
  <c r="J206" i="3"/>
  <c r="J198" i="3"/>
  <c r="BK188" i="3"/>
  <c r="J173" i="3"/>
  <c r="J165" i="3"/>
  <c r="J156" i="3"/>
  <c r="J160" i="2"/>
  <c r="J154" i="2"/>
  <c r="BK147" i="2"/>
  <c r="J142" i="2"/>
  <c r="J138" i="2"/>
  <c r="BK124" i="2"/>
  <c r="J310" i="30"/>
  <c r="BK295" i="30"/>
  <c r="BK293" i="30"/>
  <c r="J290" i="30"/>
  <c r="BK285" i="30"/>
  <c r="J282" i="30"/>
  <c r="BK273" i="30"/>
  <c r="BK263" i="30"/>
  <c r="BK260" i="30"/>
  <c r="J241" i="30"/>
  <c r="BK238" i="30"/>
  <c r="J232" i="30"/>
  <c r="BK219" i="30"/>
  <c r="BK211" i="30"/>
  <c r="BK200" i="30"/>
  <c r="BK178" i="30"/>
  <c r="BK168" i="30"/>
  <c r="BK164" i="30"/>
  <c r="J129" i="30"/>
  <c r="J191" i="28"/>
  <c r="J184" i="28"/>
  <c r="J178" i="28"/>
  <c r="J170" i="28"/>
  <c r="J163" i="28"/>
  <c r="BK156" i="28"/>
  <c r="J150" i="28"/>
  <c r="BK146" i="28"/>
  <c r="BK140" i="28"/>
  <c r="J134" i="28"/>
  <c r="J130" i="28"/>
  <c r="BK127" i="28"/>
  <c r="BK286" i="27"/>
  <c r="J267" i="27"/>
  <c r="BK254" i="27"/>
  <c r="BK242" i="27"/>
  <c r="J239" i="27"/>
  <c r="BK217" i="27"/>
  <c r="BK211" i="27"/>
  <c r="BK208" i="27"/>
  <c r="BK187" i="27"/>
  <c r="BK178" i="27"/>
  <c r="BK166" i="27"/>
  <c r="J160" i="27"/>
  <c r="J157" i="27"/>
  <c r="BK154" i="27"/>
  <c r="J342" i="26"/>
  <c r="BK319" i="26"/>
  <c r="J309" i="26"/>
  <c r="J299" i="26"/>
  <c r="J296" i="26"/>
  <c r="BK292" i="26"/>
  <c r="BK284" i="26"/>
  <c r="BK281" i="26"/>
  <c r="BK271" i="26"/>
  <c r="J253" i="26"/>
  <c r="J217" i="26"/>
  <c r="BK185" i="26"/>
  <c r="J182" i="26"/>
  <c r="BK410" i="25"/>
  <c r="BK380" i="25"/>
  <c r="BK344" i="25"/>
  <c r="BK341" i="25"/>
  <c r="J329" i="25"/>
  <c r="J285" i="25"/>
  <c r="BK279" i="25"/>
  <c r="J260" i="25"/>
  <c r="J257" i="25"/>
  <c r="J246" i="25"/>
  <c r="J194" i="25"/>
  <c r="BK191" i="25"/>
  <c r="J177" i="25"/>
  <c r="J173" i="25"/>
  <c r="BK149" i="25"/>
  <c r="J146" i="25"/>
  <c r="J143" i="25"/>
  <c r="BK140" i="25"/>
  <c r="J137" i="25"/>
  <c r="J335" i="24"/>
  <c r="BK325" i="24"/>
  <c r="J316" i="24"/>
  <c r="BK312" i="24"/>
  <c r="J296" i="24"/>
  <c r="J277" i="24"/>
  <c r="J274" i="24"/>
  <c r="BK262" i="24"/>
  <c r="BK245" i="24"/>
  <c r="BK230" i="24"/>
  <c r="J175" i="24"/>
  <c r="BK167" i="24"/>
  <c r="J160" i="24"/>
  <c r="BK157" i="24"/>
  <c r="BK147" i="24"/>
  <c r="J340" i="23"/>
  <c r="BK331" i="23"/>
  <c r="J321" i="23"/>
  <c r="BK299" i="23"/>
  <c r="BK296" i="23"/>
  <c r="J283" i="23"/>
  <c r="J277" i="23"/>
  <c r="BK271" i="23"/>
  <c r="BK267" i="23"/>
  <c r="J267" i="23"/>
  <c r="BK265" i="23"/>
  <c r="J265" i="23"/>
  <c r="BK262" i="23"/>
  <c r="J253" i="23"/>
  <c r="BK243" i="23"/>
  <c r="J239" i="23"/>
  <c r="BK235" i="23"/>
  <c r="J229" i="23"/>
  <c r="J210" i="23"/>
  <c r="J207" i="23"/>
  <c r="J201" i="23"/>
  <c r="BK173" i="23"/>
  <c r="BK405" i="22"/>
  <c r="BK388" i="22"/>
  <c r="BK384" i="22"/>
  <c r="J364" i="22"/>
  <c r="J335" i="22"/>
  <c r="J332" i="22"/>
  <c r="BK329" i="22"/>
  <c r="BK322" i="22"/>
  <c r="BK319" i="22"/>
  <c r="BK313" i="22"/>
  <c r="BK304" i="22"/>
  <c r="J298" i="22"/>
  <c r="J286" i="22"/>
  <c r="J244" i="22"/>
  <c r="BK241" i="22"/>
  <c r="BK237" i="22"/>
  <c r="J228" i="22"/>
  <c r="BK222" i="22"/>
  <c r="BK216" i="22"/>
  <c r="BK213" i="22"/>
  <c r="J206" i="22"/>
  <c r="BK201" i="22"/>
  <c r="J185" i="22"/>
  <c r="BK175" i="22"/>
  <c r="BK160" i="22"/>
  <c r="BK156" i="22"/>
  <c r="J143" i="22"/>
  <c r="J140" i="22"/>
  <c r="BK387" i="21"/>
  <c r="BK377" i="21"/>
  <c r="J370" i="21"/>
  <c r="BK366" i="21"/>
  <c r="BK360" i="21"/>
  <c r="BK347" i="21"/>
  <c r="J333" i="21"/>
  <c r="BK307" i="21"/>
  <c r="J304" i="21"/>
  <c r="BK298" i="21"/>
  <c r="BK269" i="21"/>
  <c r="BK260" i="21"/>
  <c r="J253" i="21"/>
  <c r="BK247" i="21"/>
  <c r="J243" i="21"/>
  <c r="BK234" i="21"/>
  <c r="J203" i="21"/>
  <c r="J199" i="21"/>
  <c r="BK195" i="21"/>
  <c r="J188" i="21"/>
  <c r="J185" i="21"/>
  <c r="BK175" i="21"/>
  <c r="J168" i="21"/>
  <c r="BK164" i="21"/>
  <c r="J149" i="21"/>
  <c r="BK143" i="21"/>
  <c r="J137" i="21"/>
  <c r="J403" i="20"/>
  <c r="BK400" i="20"/>
  <c r="BK369" i="20"/>
  <c r="J338" i="20"/>
  <c r="BK335" i="20"/>
  <c r="J329" i="20"/>
  <c r="BK317" i="20"/>
  <c r="J311" i="20"/>
  <c r="BK307" i="20"/>
  <c r="BK292" i="20"/>
  <c r="J269" i="20"/>
  <c r="J188" i="20"/>
  <c r="BK185" i="20"/>
  <c r="J140" i="20"/>
  <c r="J402" i="19"/>
  <c r="J359" i="19"/>
  <c r="BK350" i="19"/>
  <c r="J338" i="19"/>
  <c r="BK335" i="19"/>
  <c r="BK327" i="19"/>
  <c r="J302" i="19"/>
  <c r="BK276" i="19"/>
  <c r="J273" i="19"/>
  <c r="J247" i="19"/>
  <c r="BK235" i="19"/>
  <c r="J208" i="19"/>
  <c r="J197" i="19"/>
  <c r="BK194" i="19"/>
  <c r="BK184" i="19"/>
  <c r="J181" i="19"/>
  <c r="BK169" i="19"/>
  <c r="BK162" i="19"/>
  <c r="J140" i="19"/>
  <c r="BK134" i="19"/>
  <c r="BK425" i="18"/>
  <c r="J420" i="18"/>
  <c r="J405" i="18"/>
  <c r="J402" i="18"/>
  <c r="J368" i="18"/>
  <c r="BK365" i="18"/>
  <c r="BK347" i="18"/>
  <c r="BK344" i="18"/>
  <c r="BK335" i="18"/>
  <c r="J331" i="18"/>
  <c r="BK323" i="18"/>
  <c r="BK299" i="18"/>
  <c r="BK232" i="18"/>
  <c r="BK216" i="18"/>
  <c r="J191" i="18"/>
  <c r="BK173" i="18"/>
  <c r="J169" i="18"/>
  <c r="BK156" i="18"/>
  <c r="BK140" i="18"/>
  <c r="BK137" i="18"/>
  <c r="J134" i="18"/>
  <c r="J461" i="17"/>
  <c r="J457" i="17"/>
  <c r="BK444" i="17"/>
  <c r="J429" i="17"/>
  <c r="J399" i="17"/>
  <c r="BK395" i="17"/>
  <c r="J392" i="17"/>
  <c r="J380" i="17"/>
  <c r="BK369" i="17"/>
  <c r="J357" i="17"/>
  <c r="J351" i="17"/>
  <c r="J337" i="17"/>
  <c r="BK334" i="17"/>
  <c r="BK330" i="17"/>
  <c r="J324" i="17"/>
  <c r="BK311" i="17"/>
  <c r="J285" i="17"/>
  <c r="BK282" i="17"/>
  <c r="BK276" i="17"/>
  <c r="BK270" i="17"/>
  <c r="J263" i="17"/>
  <c r="J256" i="17"/>
  <c r="BK235" i="17"/>
  <c r="BK228" i="17"/>
  <c r="BK216" i="17"/>
  <c r="J204" i="17"/>
  <c r="BK200" i="17"/>
  <c r="BK194" i="17"/>
  <c r="BK188" i="17"/>
  <c r="J181" i="17"/>
  <c r="J177" i="17"/>
  <c r="J162" i="17"/>
  <c r="BK159" i="17"/>
  <c r="J152" i="17"/>
  <c r="J146" i="17"/>
  <c r="BK140" i="17"/>
  <c r="J434" i="16"/>
  <c r="BK397" i="16"/>
  <c r="BK391" i="16"/>
  <c r="J388" i="16"/>
  <c r="BK380" i="16"/>
  <c r="J377" i="16"/>
  <c r="BK374" i="16"/>
  <c r="J371" i="16"/>
  <c r="J364" i="16"/>
  <c r="J361" i="16"/>
  <c r="J358" i="16"/>
  <c r="J353" i="16"/>
  <c r="BK350" i="16"/>
  <c r="J339" i="16"/>
  <c r="J333" i="16"/>
  <c r="BK330" i="16"/>
  <c r="BK319" i="16"/>
  <c r="J317" i="16"/>
  <c r="BK308" i="16"/>
  <c r="J302" i="16"/>
  <c r="J291" i="16"/>
  <c r="J286" i="16"/>
  <c r="J282" i="16"/>
  <c r="J277" i="16"/>
  <c r="BK217" i="16"/>
  <c r="BK211" i="16"/>
  <c r="BK207" i="16"/>
  <c r="J179" i="16"/>
  <c r="BK161" i="16"/>
  <c r="J357" i="15"/>
  <c r="BK344" i="15"/>
  <c r="BK336" i="15"/>
  <c r="J325" i="15"/>
  <c r="J322" i="15"/>
  <c r="BK310" i="15"/>
  <c r="J276" i="15"/>
  <c r="J263" i="15"/>
  <c r="J256" i="15"/>
  <c r="J253" i="15"/>
  <c r="BK245" i="15"/>
  <c r="J192" i="15"/>
  <c r="J183" i="15"/>
  <c r="BK154" i="15"/>
  <c r="J148" i="15"/>
  <c r="BK138" i="15"/>
  <c r="J132" i="15"/>
  <c r="BK461" i="14"/>
  <c r="J412" i="14"/>
  <c r="J395" i="14"/>
  <c r="BK389" i="14"/>
  <c r="J387" i="14"/>
  <c r="J379" i="14"/>
  <c r="BK369" i="14"/>
  <c r="BK355" i="14"/>
  <c r="J349" i="14"/>
  <c r="J343" i="14"/>
  <c r="BK331" i="14"/>
  <c r="J321" i="14"/>
  <c r="BK315" i="14"/>
  <c r="BK306" i="14"/>
  <c r="BK303" i="14"/>
  <c r="J295" i="14"/>
  <c r="BK303" i="13"/>
  <c r="BK300" i="13"/>
  <c r="BK288" i="13"/>
  <c r="BK282" i="13"/>
  <c r="BK248" i="13"/>
  <c r="BK244" i="13"/>
  <c r="J228" i="13"/>
  <c r="J213" i="13"/>
  <c r="BK198" i="13"/>
  <c r="BK195" i="13"/>
  <c r="BK154" i="13"/>
  <c r="J148" i="13"/>
  <c r="BK138" i="13"/>
  <c r="BK453" i="12"/>
  <c r="J445" i="12"/>
  <c r="BK428" i="12"/>
  <c r="BK422" i="12"/>
  <c r="BK415" i="12"/>
  <c r="J411" i="12"/>
  <c r="BK391" i="12"/>
  <c r="J382" i="12"/>
  <c r="BK373" i="12"/>
  <c r="BK364" i="12"/>
  <c r="BK355" i="12"/>
  <c r="J355" i="12"/>
  <c r="BK352" i="12"/>
  <c r="J352" i="12"/>
  <c r="BK349" i="12"/>
  <c r="J349" i="12"/>
  <c r="BK346" i="12"/>
  <c r="J346" i="12"/>
  <c r="BK343" i="12"/>
  <c r="J343" i="12"/>
  <c r="BK340" i="12"/>
  <c r="J340" i="12"/>
  <c r="BK337" i="12"/>
  <c r="J337" i="12"/>
  <c r="BK335" i="12"/>
  <c r="J335" i="12"/>
  <c r="BK333" i="12"/>
  <c r="J333" i="12"/>
  <c r="BK330" i="12"/>
  <c r="J330" i="12"/>
  <c r="BK327" i="12"/>
  <c r="J327" i="12"/>
  <c r="BK324" i="12"/>
  <c r="J324" i="12"/>
  <c r="BK321" i="12"/>
  <c r="J321" i="12"/>
  <c r="BK318" i="12"/>
  <c r="J318" i="12"/>
  <c r="BK315" i="12"/>
  <c r="J315" i="12"/>
  <c r="BK312" i="12"/>
  <c r="J312" i="12"/>
  <c r="BK309" i="12"/>
  <c r="J305" i="12"/>
  <c r="BK286" i="12"/>
  <c r="J280" i="12"/>
  <c r="BK276" i="12"/>
  <c r="BK254" i="12"/>
  <c r="BK215" i="12"/>
  <c r="J203" i="12"/>
  <c r="J200" i="12"/>
  <c r="J197" i="12"/>
  <c r="BK187" i="12"/>
  <c r="J180" i="12"/>
  <c r="BK168" i="12"/>
  <c r="J162" i="12"/>
  <c r="BK152" i="12"/>
  <c r="J146" i="12"/>
  <c r="J140" i="12"/>
  <c r="BK137" i="12"/>
  <c r="J492" i="11"/>
  <c r="BK454" i="11"/>
  <c r="BK450" i="11"/>
  <c r="BK434" i="11"/>
  <c r="J424" i="11"/>
  <c r="J435" i="9"/>
  <c r="J431" i="9"/>
  <c r="J414" i="9"/>
  <c r="BK411" i="9"/>
  <c r="BK377" i="9"/>
  <c r="J371" i="9"/>
  <c r="BK365" i="9"/>
  <c r="BK353" i="9"/>
  <c r="J344" i="9"/>
  <c r="BK335" i="9"/>
  <c r="BK283" i="9"/>
  <c r="BK277" i="9"/>
  <c r="BK256" i="9"/>
  <c r="J220" i="9"/>
  <c r="J216" i="9"/>
  <c r="J212" i="9"/>
  <c r="J194" i="9"/>
  <c r="J184" i="9"/>
  <c r="BK181" i="9"/>
  <c r="J173" i="9"/>
  <c r="BK159" i="9"/>
  <c r="BK149" i="9"/>
  <c r="J428" i="8"/>
  <c r="J420" i="8"/>
  <c r="J416" i="8"/>
  <c r="BK411" i="8"/>
  <c r="J406" i="8"/>
  <c r="J393" i="8"/>
  <c r="BK359" i="8"/>
  <c r="BK350" i="8"/>
  <c r="J324" i="8"/>
  <c r="BK318" i="8"/>
  <c r="BK297" i="8"/>
  <c r="J271" i="8"/>
  <c r="BK255" i="8"/>
  <c r="BK248" i="8"/>
  <c r="J239" i="8"/>
  <c r="BK214" i="8"/>
  <c r="J210" i="8"/>
  <c r="J202" i="8"/>
  <c r="J198" i="8"/>
  <c r="BK188" i="8"/>
  <c r="BK181" i="8"/>
  <c r="BK177" i="8"/>
  <c r="BK169" i="8"/>
  <c r="BK159" i="8"/>
  <c r="BK422" i="7"/>
  <c r="J414" i="7"/>
  <c r="BK383" i="7"/>
  <c r="BK376" i="7"/>
  <c r="J373" i="7"/>
  <c r="BK366" i="7"/>
  <c r="BK347" i="7"/>
  <c r="BK341" i="7"/>
  <c r="BK338" i="7"/>
  <c r="BK318" i="7"/>
  <c r="BK291" i="7"/>
  <c r="BK283" i="7"/>
  <c r="BK262" i="7"/>
  <c r="J258" i="7"/>
  <c r="BK233" i="7"/>
  <c r="BK220" i="7"/>
  <c r="J217" i="7"/>
  <c r="BK214" i="7"/>
  <c r="BK206" i="7"/>
  <c r="J169" i="7"/>
  <c r="BK152" i="7"/>
  <c r="J140" i="7"/>
  <c r="J366" i="6"/>
  <c r="BK362" i="6"/>
  <c r="J356" i="6"/>
  <c r="BK345" i="6"/>
  <c r="J342" i="6"/>
  <c r="BK335" i="6"/>
  <c r="J325" i="6"/>
  <c r="BK322" i="6"/>
  <c r="BK316" i="6"/>
  <c r="BK310" i="6"/>
  <c r="J308" i="6"/>
  <c r="BK303" i="6"/>
  <c r="J300" i="6"/>
  <c r="J294" i="6"/>
  <c r="J285" i="6"/>
  <c r="J282" i="6"/>
  <c r="BK269" i="6"/>
  <c r="BK257" i="6"/>
  <c r="J239" i="6"/>
  <c r="BK225" i="6"/>
  <c r="BK212" i="6"/>
  <c r="BK205" i="6"/>
  <c r="J163" i="6"/>
  <c r="J160" i="6"/>
  <c r="BK144" i="6"/>
  <c r="J141" i="6"/>
  <c r="BK132" i="6"/>
  <c r="J392" i="5"/>
  <c r="J372" i="5"/>
  <c r="J358" i="5"/>
  <c r="J351" i="5"/>
  <c r="J311" i="5"/>
  <c r="BK303" i="5"/>
  <c r="BK291" i="5"/>
  <c r="BK288" i="5"/>
  <c r="BK246" i="5"/>
  <c r="BK238" i="5"/>
  <c r="J218" i="5"/>
  <c r="BK208" i="5"/>
  <c r="BK204" i="5"/>
  <c r="BK178" i="5"/>
  <c r="J171" i="5"/>
  <c r="BK159" i="5"/>
  <c r="BK143" i="5"/>
  <c r="BK459" i="4"/>
  <c r="J455" i="4"/>
  <c r="BK434" i="4"/>
  <c r="J424" i="4"/>
  <c r="BK417" i="4"/>
  <c r="J407" i="4"/>
  <c r="J404" i="4"/>
  <c r="J401" i="4"/>
  <c r="BK391" i="4"/>
  <c r="BK386" i="4"/>
  <c r="BK376" i="4"/>
  <c r="J371" i="4"/>
  <c r="BK368" i="4"/>
  <c r="J362" i="4"/>
  <c r="J356" i="4"/>
  <c r="BK353" i="4"/>
  <c r="BK350" i="4"/>
  <c r="J347" i="4"/>
  <c r="BK344" i="4"/>
  <c r="BK325" i="4"/>
  <c r="BK323" i="4"/>
  <c r="BK294" i="4"/>
  <c r="BK288" i="4"/>
  <c r="J272" i="4"/>
  <c r="J266" i="4"/>
  <c r="J258" i="4"/>
  <c r="BK247" i="4"/>
  <c r="J238" i="4"/>
  <c r="J222" i="4"/>
  <c r="J214" i="4"/>
  <c r="J207" i="4"/>
  <c r="BK184" i="4"/>
  <c r="J177" i="4"/>
  <c r="BK169" i="4"/>
  <c r="J156" i="4"/>
  <c r="BK149" i="4"/>
  <c r="BK411" i="3"/>
  <c r="J386" i="3"/>
  <c r="BK366" i="3"/>
  <c r="J349" i="3"/>
  <c r="BK331" i="3"/>
  <c r="J316" i="3"/>
  <c r="J313" i="3"/>
  <c r="J303" i="3"/>
  <c r="J294" i="3"/>
  <c r="J286" i="3"/>
  <c r="BK274" i="3"/>
  <c r="J268" i="3"/>
  <c r="BK258" i="3"/>
  <c r="J255" i="3"/>
  <c r="J220" i="3"/>
  <c r="BK210" i="3"/>
  <c r="J194" i="3"/>
  <c r="BK156" i="3"/>
  <c r="J146" i="3"/>
  <c r="BK140" i="2"/>
  <c r="J136" i="2"/>
  <c r="J132" i="2"/>
  <c r="J126" i="2"/>
  <c r="J124" i="2"/>
  <c r="J338" i="30"/>
  <c r="J335" i="30"/>
  <c r="J331" i="30"/>
  <c r="BK327" i="30"/>
  <c r="BK308" i="30"/>
  <c r="J306" i="30"/>
  <c r="J295" i="30"/>
  <c r="BK292" i="30"/>
  <c r="BK290" i="30"/>
  <c r="J266" i="30"/>
  <c r="J257" i="30"/>
  <c r="BK248" i="30"/>
  <c r="BK245" i="30"/>
  <c r="BK235" i="30"/>
  <c r="BK229" i="30"/>
  <c r="BK226" i="30"/>
  <c r="BK190" i="30"/>
  <c r="J182" i="30"/>
  <c r="J171" i="30"/>
  <c r="BK145" i="30"/>
  <c r="BK139" i="30"/>
  <c r="J135" i="30"/>
  <c r="J126" i="30"/>
  <c r="BK189" i="28"/>
  <c r="J176" i="28"/>
  <c r="BK160" i="28"/>
  <c r="J154" i="28"/>
  <c r="J152" i="28"/>
  <c r="BK150" i="28"/>
  <c r="BK148" i="28"/>
  <c r="J146" i="28"/>
  <c r="J144" i="28"/>
  <c r="J136" i="28"/>
  <c r="J302" i="27"/>
  <c r="BK296" i="27"/>
  <c r="J280" i="27"/>
  <c r="BK274" i="27"/>
  <c r="BK271" i="27"/>
  <c r="J264" i="27"/>
  <c r="J262" i="27"/>
  <c r="BK248" i="27"/>
  <c r="J244" i="27"/>
  <c r="J229" i="27"/>
  <c r="BK226" i="27"/>
  <c r="BK220" i="27"/>
  <c r="J214" i="27"/>
  <c r="BK130" i="27"/>
  <c r="BK338" i="26"/>
  <c r="BK326" i="26"/>
  <c r="BK316" i="26"/>
  <c r="J305" i="26"/>
  <c r="J302" i="26"/>
  <c r="J292" i="26"/>
  <c r="J278" i="26"/>
  <c r="J232" i="26"/>
  <c r="J220" i="26"/>
  <c r="J205" i="26"/>
  <c r="BK201" i="26"/>
  <c r="BK197" i="26"/>
  <c r="J189" i="26"/>
  <c r="BK175" i="26"/>
  <c r="BK164" i="26"/>
  <c r="BK153" i="26"/>
  <c r="J149" i="26"/>
  <c r="J143" i="26"/>
  <c r="J137" i="26"/>
  <c r="J134" i="26"/>
  <c r="J414" i="25"/>
  <c r="BK405" i="25"/>
  <c r="BK400" i="25"/>
  <c r="J393" i="25"/>
  <c r="BK387" i="25"/>
  <c r="BK360" i="25"/>
  <c r="J350" i="25"/>
  <c r="BK338" i="25"/>
  <c r="BK335" i="25"/>
  <c r="J326" i="25"/>
  <c r="BK314" i="25"/>
  <c r="J311" i="25"/>
  <c r="BK305" i="25"/>
  <c r="J299" i="25"/>
  <c r="BK293" i="25"/>
  <c r="J276" i="25"/>
  <c r="BK273" i="25"/>
  <c r="BK241" i="25"/>
  <c r="J235" i="25"/>
  <c r="J214" i="25"/>
  <c r="J206" i="25"/>
  <c r="BK188" i="25"/>
  <c r="BK134" i="25"/>
  <c r="J358" i="24"/>
  <c r="BK355" i="24"/>
  <c r="BK348" i="24"/>
  <c r="J310" i="24"/>
  <c r="J299" i="24"/>
  <c r="J281" i="24"/>
  <c r="J224" i="24"/>
  <c r="BK221" i="24"/>
  <c r="BK209" i="24"/>
  <c r="BK183" i="24"/>
  <c r="J167" i="24"/>
  <c r="BK160" i="24"/>
  <c r="J147" i="24"/>
  <c r="J315" i="23"/>
  <c r="J312" i="23"/>
  <c r="J309" i="23"/>
  <c r="J280" i="23"/>
  <c r="J216" i="23"/>
  <c r="BK189" i="23"/>
  <c r="J167" i="23"/>
  <c r="BK134" i="23"/>
  <c r="BK374" i="22"/>
  <c r="BK354" i="22"/>
  <c r="J329" i="22"/>
  <c r="BK286" i="22"/>
  <c r="J283" i="22"/>
  <c r="BK279" i="22"/>
  <c r="BK269" i="22"/>
  <c r="BK263" i="22"/>
  <c r="J257" i="22"/>
  <c r="BK247" i="22"/>
  <c r="BK193" i="22"/>
  <c r="J182" i="22"/>
  <c r="BK179" i="22"/>
  <c r="BK164" i="22"/>
  <c r="BK152" i="22"/>
  <c r="BK143" i="22"/>
  <c r="J134" i="22"/>
  <c r="BK380" i="21"/>
  <c r="J360" i="21"/>
  <c r="J357" i="21"/>
  <c r="J327" i="21"/>
  <c r="J316" i="21"/>
  <c r="J313" i="21"/>
  <c r="J307" i="21"/>
  <c r="BK289" i="21"/>
  <c r="BK275" i="21"/>
  <c r="BK272" i="21"/>
  <c r="J266" i="21"/>
  <c r="J257" i="21"/>
  <c r="BK250" i="21"/>
  <c r="BK228" i="21"/>
  <c r="BK225" i="21"/>
  <c r="BK221" i="21"/>
  <c r="BK218" i="21"/>
  <c r="J207" i="21"/>
  <c r="J195" i="21"/>
  <c r="BK191" i="21"/>
  <c r="BK188" i="21"/>
  <c r="BK179" i="21"/>
  <c r="BK172" i="21"/>
  <c r="BK152" i="21"/>
  <c r="J386" i="20"/>
  <c r="J379" i="20"/>
  <c r="BK376" i="20"/>
  <c r="J369" i="20"/>
  <c r="J341" i="20"/>
  <c r="J332" i="20"/>
  <c r="J326" i="20"/>
  <c r="BK311" i="20"/>
  <c r="BK298" i="20"/>
  <c r="J295" i="20"/>
  <c r="J289" i="20"/>
  <c r="J285" i="20"/>
  <c r="BK278" i="20"/>
  <c r="J263" i="20"/>
  <c r="BK247" i="20"/>
  <c r="BK225" i="20"/>
  <c r="J218" i="20"/>
  <c r="J185" i="20"/>
  <c r="J146" i="20"/>
  <c r="J137" i="20"/>
  <c r="J134" i="20"/>
  <c r="J422" i="19"/>
  <c r="J417" i="19"/>
  <c r="J405" i="19"/>
  <c r="BK402" i="19"/>
  <c r="BK378" i="19"/>
  <c r="BK365" i="19"/>
  <c r="BK353" i="19"/>
  <c r="J344" i="19"/>
  <c r="J332" i="19"/>
  <c r="BK319" i="19"/>
  <c r="J314" i="19"/>
  <c r="BK311" i="19"/>
  <c r="BK288" i="19"/>
  <c r="J241" i="19"/>
  <c r="J220" i="19"/>
  <c r="BK208" i="19"/>
  <c r="J204" i="19"/>
  <c r="BK188" i="19"/>
  <c r="BK181" i="19"/>
  <c r="BK173" i="19"/>
  <c r="J165" i="19"/>
  <c r="J152" i="19"/>
  <c r="BK149" i="19"/>
  <c r="BK433" i="18"/>
  <c r="BK420" i="18"/>
  <c r="BK408" i="18"/>
  <c r="J395" i="18"/>
  <c r="BK384" i="18"/>
  <c r="J375" i="18"/>
  <c r="J365" i="18"/>
  <c r="BK362" i="18"/>
  <c r="BK356" i="18"/>
  <c r="BK350" i="18"/>
  <c r="J341" i="18"/>
  <c r="BK326" i="18"/>
  <c r="J311" i="18"/>
  <c r="J305" i="18"/>
  <c r="J285" i="18"/>
  <c r="BK273" i="18"/>
  <c r="BK270" i="18"/>
  <c r="BK260" i="18"/>
  <c r="BK247" i="18"/>
  <c r="J241" i="18"/>
  <c r="J232" i="18"/>
  <c r="J228" i="18"/>
  <c r="BK225" i="18"/>
  <c r="BK204" i="18"/>
  <c r="J188" i="18"/>
  <c r="BK169" i="18"/>
  <c r="BK159" i="18"/>
  <c r="J143" i="18"/>
  <c r="J419" i="17"/>
  <c r="BK412" i="17"/>
  <c r="J387" i="17"/>
  <c r="J384" i="17"/>
  <c r="BK377" i="17"/>
  <c r="BK375" i="17"/>
  <c r="J369" i="17"/>
  <c r="BK366" i="17"/>
  <c r="BK354" i="17"/>
  <c r="J345" i="17"/>
  <c r="J342" i="17"/>
  <c r="BK339" i="17"/>
  <c r="BK332" i="17"/>
  <c r="BK317" i="17"/>
  <c r="J314" i="17"/>
  <c r="BK295" i="17"/>
  <c r="BK279" i="17"/>
  <c r="J270" i="17"/>
  <c r="BK260" i="17"/>
  <c r="J232" i="17"/>
  <c r="J225" i="17"/>
  <c r="BK220" i="17"/>
  <c r="BK212" i="17"/>
  <c r="BK208" i="17"/>
  <c r="J197" i="17"/>
  <c r="J165" i="17"/>
  <c r="J149" i="17"/>
  <c r="J143" i="17"/>
  <c r="J140" i="17"/>
  <c r="BK137" i="17"/>
  <c r="BK134" i="17"/>
  <c r="J415" i="16"/>
  <c r="J412" i="16"/>
  <c r="J408" i="16"/>
  <c r="BK401" i="16"/>
  <c r="J397" i="16"/>
  <c r="J394" i="16"/>
  <c r="J374" i="16"/>
  <c r="BK367" i="16"/>
  <c r="BK364" i="16"/>
  <c r="BK327" i="16"/>
  <c r="BK302" i="16"/>
  <c r="J300" i="16"/>
  <c r="BK274" i="16"/>
  <c r="BK270" i="16"/>
  <c r="J260" i="16"/>
  <c r="J257" i="16"/>
  <c r="J254" i="16"/>
  <c r="BK244" i="16"/>
  <c r="BK237" i="16"/>
  <c r="BK234" i="16"/>
  <c r="J230" i="16"/>
  <c r="BK196" i="16"/>
  <c r="J188" i="16"/>
  <c r="J185" i="16"/>
  <c r="BK182" i="16"/>
  <c r="BK169" i="16"/>
  <c r="BK165" i="16"/>
  <c r="J157" i="16"/>
  <c r="J150" i="16"/>
  <c r="J141" i="16"/>
  <c r="BK357" i="15"/>
  <c r="BK353" i="15"/>
  <c r="J332" i="15"/>
  <c r="BK325" i="15"/>
  <c r="J301" i="15"/>
  <c r="J295" i="15"/>
  <c r="J293" i="15"/>
  <c r="J288" i="15"/>
  <c r="BK276" i="15"/>
  <c r="BK270" i="15"/>
  <c r="BK267" i="15"/>
  <c r="BK249" i="15"/>
  <c r="BK241" i="15"/>
  <c r="BK222" i="15"/>
  <c r="BK218" i="15"/>
  <c r="J198" i="15"/>
  <c r="BK192" i="15"/>
  <c r="J189" i="15"/>
  <c r="BK186" i="15"/>
  <c r="BK180" i="15"/>
  <c r="J165" i="15"/>
  <c r="J138" i="15"/>
  <c r="BK135" i="15"/>
  <c r="BK449" i="14"/>
  <c r="BK444" i="14"/>
  <c r="BK439" i="14"/>
  <c r="BK432" i="14"/>
  <c r="J415" i="14"/>
  <c r="BK399" i="14"/>
  <c r="J376" i="14"/>
  <c r="BK373" i="14"/>
  <c r="J371" i="14"/>
  <c r="BK318" i="14"/>
  <c r="J309" i="14"/>
  <c r="BK295" i="14"/>
  <c r="J283" i="14"/>
  <c r="J274" i="14"/>
  <c r="BK270" i="14"/>
  <c r="J236" i="14"/>
  <c r="BK232" i="14"/>
  <c r="BK216" i="14"/>
  <c r="J212" i="14"/>
  <c r="J209" i="14"/>
  <c r="J203" i="14"/>
  <c r="BK197" i="14"/>
  <c r="BK184" i="14"/>
  <c r="BK169" i="14"/>
  <c r="BK140" i="14"/>
  <c r="BK137" i="14"/>
  <c r="BK389" i="13"/>
  <c r="J385" i="13"/>
  <c r="BK368" i="13"/>
  <c r="BK364" i="13"/>
  <c r="BK361" i="13"/>
  <c r="J357" i="13"/>
  <c r="J352" i="13"/>
  <c r="BK344" i="13"/>
  <c r="J336" i="13"/>
  <c r="J329" i="13"/>
  <c r="BK327" i="13"/>
  <c r="J321" i="13"/>
  <c r="BK318" i="13"/>
  <c r="BK309" i="13"/>
  <c r="J303" i="13"/>
  <c r="BK298" i="13"/>
  <c r="BK279" i="13"/>
  <c r="BK273" i="13"/>
  <c r="J270" i="13"/>
  <c r="BK267" i="13"/>
  <c r="BK263" i="13"/>
  <c r="J256" i="13"/>
  <c r="J248" i="13"/>
  <c r="J244" i="13"/>
  <c r="J234" i="13"/>
  <c r="BK221" i="13"/>
  <c r="J205" i="13"/>
  <c r="BK201" i="13"/>
  <c r="J195" i="13"/>
  <c r="J192" i="13"/>
  <c r="J186" i="13"/>
  <c r="J180" i="13"/>
  <c r="J170" i="13"/>
  <c r="J166" i="13"/>
  <c r="BK142" i="13"/>
  <c r="J453" i="12"/>
  <c r="BK425" i="12"/>
  <c r="BK408" i="12"/>
  <c r="BK401" i="12"/>
  <c r="BK398" i="12"/>
  <c r="J385" i="12"/>
  <c r="J373" i="12"/>
  <c r="BK370" i="12"/>
  <c r="J364" i="12"/>
  <c r="J301" i="12"/>
  <c r="BK298" i="12"/>
  <c r="BK295" i="12"/>
  <c r="BK280" i="12"/>
  <c r="BK270" i="12"/>
  <c r="BK262" i="12"/>
  <c r="J254" i="12"/>
  <c r="BK245" i="12"/>
  <c r="BK223" i="12"/>
  <c r="J215" i="12"/>
  <c r="BK209" i="12"/>
  <c r="BK203" i="12"/>
  <c r="BK197" i="12"/>
  <c r="J187" i="12"/>
  <c r="J176" i="12"/>
  <c r="BK172" i="12"/>
  <c r="BK162" i="12"/>
  <c r="J159" i="12"/>
  <c r="BK156" i="12"/>
  <c r="J149" i="12"/>
  <c r="BK146" i="12"/>
  <c r="BK134" i="12"/>
  <c r="J496" i="11"/>
  <c r="J488" i="11"/>
  <c r="BK474" i="11"/>
  <c r="J464" i="11"/>
  <c r="BK461" i="11"/>
  <c r="J457" i="11"/>
  <c r="BK447" i="11"/>
  <c r="BK430" i="11"/>
  <c r="J420" i="11"/>
  <c r="J418" i="11"/>
  <c r="J414" i="11"/>
  <c r="J375" i="11"/>
  <c r="BK372" i="11"/>
  <c r="BK369" i="11"/>
  <c r="BK357" i="11"/>
  <c r="J351" i="11"/>
  <c r="BK346" i="11"/>
  <c r="J337" i="11"/>
  <c r="J327" i="11"/>
  <c r="J321" i="11"/>
  <c r="BK315" i="11"/>
  <c r="J309" i="11"/>
  <c r="J239" i="11"/>
  <c r="J223" i="11"/>
  <c r="J219" i="11"/>
  <c r="BK209" i="11"/>
  <c r="BK200" i="11"/>
  <c r="BK191" i="11"/>
  <c r="J184" i="11"/>
  <c r="J149" i="11"/>
  <c r="J143" i="11"/>
  <c r="BK137" i="11"/>
  <c r="J419" i="10"/>
  <c r="J397" i="10"/>
  <c r="J384" i="10"/>
  <c r="J370" i="10"/>
  <c r="BK366" i="10"/>
  <c r="J360" i="10"/>
  <c r="J350" i="10"/>
  <c r="BK344" i="10"/>
  <c r="J332" i="10"/>
  <c r="J320" i="10"/>
  <c r="BK315" i="10"/>
  <c r="J306" i="10"/>
  <c r="J297" i="10"/>
  <c r="J291" i="10"/>
  <c r="J283" i="10"/>
  <c r="J258" i="10"/>
  <c r="J255" i="10"/>
  <c r="J239" i="10"/>
  <c r="BK230" i="10"/>
  <c r="BK227" i="10"/>
  <c r="J224" i="10"/>
  <c r="J212" i="10"/>
  <c r="J208" i="10"/>
  <c r="J197" i="10"/>
  <c r="BK191" i="10"/>
  <c r="BK169" i="10"/>
  <c r="J165" i="10"/>
  <c r="J137" i="10"/>
  <c r="J439" i="9"/>
  <c r="BK431" i="9"/>
  <c r="J426" i="9"/>
  <c r="J421" i="9"/>
  <c r="BK401" i="9"/>
  <c r="BK394" i="9"/>
  <c r="BK390" i="9"/>
  <c r="BK381" i="9"/>
  <c r="BK374" i="9"/>
  <c r="BK371" i="9"/>
  <c r="BK332" i="9"/>
  <c r="J330" i="9"/>
  <c r="J324" i="9"/>
  <c r="J321" i="9"/>
  <c r="J312" i="9"/>
  <c r="BK295" i="9"/>
  <c r="J283" i="9"/>
  <c r="J260" i="9"/>
  <c r="BK245" i="9"/>
  <c r="BK242" i="9"/>
  <c r="BK224" i="9"/>
  <c r="BK184" i="9"/>
  <c r="J181" i="9"/>
  <c r="J169" i="9"/>
  <c r="BK165" i="9"/>
  <c r="BK152" i="9"/>
  <c r="J149" i="9"/>
  <c r="J140" i="9"/>
  <c r="BK420" i="8"/>
  <c r="BK393" i="8"/>
  <c r="BK382" i="8"/>
  <c r="J379" i="8"/>
  <c r="J369" i="8"/>
  <c r="J359" i="8"/>
  <c r="J350" i="8"/>
  <c r="J327" i="8"/>
  <c r="BK315" i="8"/>
  <c r="BK309" i="8"/>
  <c r="J287" i="8"/>
  <c r="J283" i="8"/>
  <c r="BK277" i="8"/>
  <c r="J274" i="8"/>
  <c r="J268" i="8"/>
  <c r="J233" i="8"/>
  <c r="J224" i="8"/>
  <c r="J217" i="8"/>
  <c r="J194" i="8"/>
  <c r="BK152" i="8"/>
  <c r="BK143" i="8"/>
  <c r="BK134" i="8"/>
  <c r="J418" i="7"/>
  <c r="J405" i="7"/>
  <c r="BK390" i="7"/>
  <c r="J387" i="7"/>
  <c r="BK380" i="7"/>
  <c r="J363" i="7"/>
  <c r="J353" i="7"/>
  <c r="BK344" i="7"/>
  <c r="BK335" i="7"/>
  <c r="J332" i="7"/>
  <c r="BK326" i="7"/>
  <c r="BK315" i="7"/>
  <c r="J309" i="7"/>
  <c r="BK297" i="7"/>
  <c r="J280" i="7"/>
  <c r="J271" i="7"/>
  <c r="BK258" i="7"/>
  <c r="J198" i="7"/>
  <c r="J181" i="7"/>
  <c r="BK177" i="7"/>
  <c r="J156" i="7"/>
  <c r="BK149" i="7"/>
  <c r="J146" i="7"/>
  <c r="J137" i="7"/>
  <c r="J362" i="6"/>
  <c r="BK356" i="6"/>
  <c r="J338" i="6"/>
  <c r="BK325" i="6"/>
  <c r="J322" i="6"/>
  <c r="J313" i="6"/>
  <c r="BK297" i="6"/>
  <c r="J263" i="6"/>
  <c r="BK250" i="6"/>
  <c r="J243" i="6"/>
  <c r="J225" i="6"/>
  <c r="BK222" i="6"/>
  <c r="BK201" i="6"/>
  <c r="BK189" i="6"/>
  <c r="BK163" i="6"/>
  <c r="BK379" i="5"/>
  <c r="BK372" i="5"/>
  <c r="J348" i="5"/>
  <c r="J345" i="5"/>
  <c r="J342" i="5"/>
  <c r="J329" i="5"/>
  <c r="BK323" i="5"/>
  <c r="BK320" i="5"/>
  <c r="BK314" i="5"/>
  <c r="BK311" i="5"/>
  <c r="BK297" i="5"/>
  <c r="BK294" i="5"/>
  <c r="BK285" i="5"/>
  <c r="BK274" i="5"/>
  <c r="BK265" i="5"/>
  <c r="J253" i="5"/>
  <c r="J233" i="5"/>
  <c r="BK224" i="5"/>
  <c r="J214" i="5"/>
  <c r="J192" i="5"/>
  <c r="J188" i="5"/>
  <c r="J178" i="5"/>
  <c r="BK171" i="5"/>
  <c r="J163" i="5"/>
  <c r="J140" i="5"/>
  <c r="BK137" i="5"/>
  <c r="BK463" i="4"/>
  <c r="J446" i="4"/>
  <c r="J441" i="4"/>
  <c r="BK438" i="4"/>
  <c r="J428" i="4"/>
  <c r="BK134" i="2"/>
  <c r="J130" i="2"/>
  <c r="AS121" i="1"/>
  <c r="BK342" i="30"/>
  <c r="BK338" i="30"/>
  <c r="BK318" i="30"/>
  <c r="J303" i="30"/>
  <c r="BK297" i="30"/>
  <c r="J293" i="30"/>
  <c r="J276" i="30"/>
  <c r="J273" i="30"/>
  <c r="J260" i="30"/>
  <c r="J251" i="30"/>
  <c r="J216" i="30"/>
  <c r="J197" i="30"/>
  <c r="BK182" i="30"/>
  <c r="BK174" i="30"/>
  <c r="J168" i="30"/>
  <c r="BK160" i="30"/>
  <c r="BK148" i="30"/>
  <c r="J142" i="30"/>
  <c r="BK135" i="30"/>
  <c r="BK129" i="30"/>
  <c r="BK125" i="29"/>
  <c r="BK178" i="28"/>
  <c r="J172" i="28"/>
  <c r="BK166" i="28"/>
  <c r="J156" i="28"/>
  <c r="BK144" i="28"/>
  <c r="J142" i="28"/>
  <c r="BK138" i="28"/>
  <c r="BK134" i="28"/>
  <c r="BK130" i="28"/>
  <c r="J283" i="27"/>
  <c r="BK262" i="27"/>
  <c r="J258" i="27"/>
  <c r="J251" i="27"/>
  <c r="BK246" i="27"/>
  <c r="BK236" i="27"/>
  <c r="BK232" i="27"/>
  <c r="J226" i="27"/>
  <c r="BK205" i="27"/>
  <c r="J202" i="27"/>
  <c r="BK199" i="27"/>
  <c r="BK196" i="27"/>
  <c r="BK193" i="27"/>
  <c r="BK190" i="27"/>
  <c r="J184" i="27"/>
  <c r="J172" i="27"/>
  <c r="J169" i="27"/>
  <c r="BK163" i="27"/>
  <c r="J154" i="27"/>
  <c r="BK151" i="27"/>
  <c r="BK145" i="27"/>
  <c r="BK142" i="27"/>
  <c r="BK139" i="27"/>
  <c r="BK133" i="27"/>
  <c r="J323" i="26"/>
  <c r="J312" i="26"/>
  <c r="BK305" i="26"/>
  <c r="BK299" i="26"/>
  <c r="BK274" i="26"/>
  <c r="J268" i="26"/>
  <c r="BK262" i="26"/>
  <c r="BK256" i="26"/>
  <c r="BK240" i="26"/>
  <c r="BK205" i="26"/>
  <c r="BK160" i="26"/>
  <c r="J156" i="26"/>
  <c r="J153" i="26"/>
  <c r="J146" i="26"/>
  <c r="BK422" i="25"/>
  <c r="J405" i="25"/>
  <c r="BK393" i="25"/>
  <c r="BK383" i="25"/>
  <c r="BK366" i="25"/>
  <c r="J360" i="25"/>
  <c r="BK320" i="25"/>
  <c r="J317" i="25"/>
  <c r="BK296" i="25"/>
  <c r="J273" i="25"/>
  <c r="J267" i="25"/>
  <c r="BK226" i="25"/>
  <c r="BK210" i="25"/>
  <c r="J202" i="25"/>
  <c r="BK198" i="25"/>
  <c r="J188" i="25"/>
  <c r="J184" i="25"/>
  <c r="BK177" i="25"/>
  <c r="BK173" i="25"/>
  <c r="BK165" i="25"/>
  <c r="BK159" i="25"/>
  <c r="BK372" i="24"/>
  <c r="J368" i="24"/>
  <c r="BK351" i="24"/>
  <c r="J348" i="24"/>
  <c r="BK341" i="24"/>
  <c r="J328" i="24"/>
  <c r="J323" i="24"/>
  <c r="J318" i="24"/>
  <c r="BK305" i="24"/>
  <c r="J302" i="24"/>
  <c r="BK299" i="24"/>
  <c r="BK287" i="24"/>
  <c r="BK259" i="24"/>
  <c r="BK256" i="24"/>
  <c r="BK249" i="24"/>
  <c r="BK236" i="24"/>
  <c r="J221" i="24"/>
  <c r="J205" i="24"/>
  <c r="J193" i="24"/>
  <c r="J154" i="24"/>
  <c r="BK144" i="24"/>
  <c r="BK135" i="24"/>
  <c r="J336" i="23"/>
  <c r="J331" i="23"/>
  <c r="BK321" i="23"/>
  <c r="BK315" i="23"/>
  <c r="BK286" i="23"/>
  <c r="BK283" i="23"/>
  <c r="J259" i="23"/>
  <c r="J256" i="23"/>
  <c r="J247" i="23"/>
  <c r="BK232" i="23"/>
  <c r="BK221" i="23"/>
  <c r="J197" i="23"/>
  <c r="J189" i="23"/>
  <c r="BK181" i="23"/>
  <c r="J177" i="23"/>
  <c r="BK167" i="23"/>
  <c r="J163" i="23"/>
  <c r="BK147" i="23"/>
  <c r="J137" i="23"/>
  <c r="J134" i="23"/>
  <c r="J413" i="22"/>
  <c r="J401" i="22"/>
  <c r="J396" i="22"/>
  <c r="J384" i="22"/>
  <c r="J378" i="22"/>
  <c r="J367" i="22"/>
  <c r="J351" i="22"/>
  <c r="J344" i="22"/>
  <c r="BK341" i="22"/>
  <c r="J338" i="22"/>
  <c r="J304" i="22"/>
  <c r="BK298" i="22"/>
  <c r="BK266" i="22"/>
  <c r="J260" i="22"/>
  <c r="J254" i="22"/>
  <c r="J237" i="22"/>
  <c r="BK233" i="22"/>
  <c r="J193" i="22"/>
  <c r="BK172" i="22"/>
  <c r="BK140" i="22"/>
  <c r="J415" i="21"/>
  <c r="J411" i="21"/>
  <c r="BK397" i="21"/>
  <c r="BK363" i="21"/>
  <c r="BK357" i="21"/>
  <c r="BK353" i="21"/>
  <c r="J347" i="21"/>
  <c r="BK344" i="21"/>
  <c r="BK324" i="21"/>
  <c r="J301" i="21"/>
  <c r="BK295" i="21"/>
  <c r="BK292" i="21"/>
  <c r="J289" i="21"/>
  <c r="BK253" i="21"/>
  <c r="J247" i="21"/>
  <c r="BK207" i="21"/>
  <c r="BK203" i="21"/>
  <c r="BK199" i="21"/>
  <c r="J179" i="21"/>
  <c r="J172" i="21"/>
  <c r="J156" i="21"/>
  <c r="BK149" i="21"/>
  <c r="J140" i="21"/>
  <c r="J421" i="20"/>
  <c r="J417" i="20"/>
  <c r="J413" i="20"/>
  <c r="J408" i="20"/>
  <c r="J400" i="20"/>
  <c r="BK393" i="20"/>
  <c r="J359" i="20"/>
  <c r="BK356" i="20"/>
  <c r="J344" i="20"/>
  <c r="BK326" i="20"/>
  <c r="J314" i="20"/>
  <c r="J307" i="20"/>
  <c r="J304" i="20"/>
  <c r="BK295" i="20"/>
  <c r="BK285" i="20"/>
  <c r="J260" i="20"/>
  <c r="J253" i="20"/>
  <c r="J247" i="20"/>
  <c r="J239" i="20"/>
  <c r="BK228" i="20"/>
  <c r="J207" i="20"/>
  <c r="BK191" i="20"/>
  <c r="J182" i="20"/>
  <c r="BK175" i="20"/>
  <c r="BK168" i="20"/>
  <c r="J164" i="20"/>
  <c r="J160" i="20"/>
  <c r="BK146" i="20"/>
  <c r="BK143" i="20"/>
  <c r="J430" i="19"/>
  <c r="BK426" i="19"/>
  <c r="J392" i="19"/>
  <c r="J385" i="19"/>
  <c r="BK381" i="19"/>
  <c r="J375" i="19"/>
  <c r="J365" i="19"/>
  <c r="J362" i="19"/>
  <c r="J353" i="19"/>
  <c r="J350" i="19"/>
  <c r="J341" i="19"/>
  <c r="J324" i="19"/>
  <c r="J317" i="19"/>
  <c r="J299" i="19"/>
  <c r="J288" i="19"/>
  <c r="J270" i="19"/>
  <c r="J260" i="19"/>
  <c r="J252" i="19"/>
  <c r="J238" i="19"/>
  <c r="BK204" i="19"/>
  <c r="BK197" i="19"/>
  <c r="J194" i="19"/>
  <c r="J191" i="19"/>
  <c r="J177" i="19"/>
  <c r="BK156" i="19"/>
  <c r="J146" i="19"/>
  <c r="J143" i="19"/>
  <c r="BK137" i="19"/>
  <c r="J437" i="18"/>
  <c r="J433" i="18"/>
  <c r="J408" i="18"/>
  <c r="J391" i="18"/>
  <c r="J371" i="18"/>
  <c r="BK359" i="18"/>
  <c r="J347" i="18"/>
  <c r="BK338" i="18"/>
  <c r="J328" i="18"/>
  <c r="J323" i="18"/>
  <c r="BK311" i="18"/>
  <c r="BK291" i="18"/>
  <c r="J279" i="18"/>
  <c r="J238" i="18"/>
  <c r="BK228" i="18"/>
  <c r="BK220" i="18"/>
  <c r="BK212" i="18"/>
  <c r="BK200" i="18"/>
  <c r="J197" i="18"/>
  <c r="BK191" i="18"/>
  <c r="BK184" i="18"/>
  <c r="J177" i="18"/>
  <c r="J159" i="18"/>
  <c r="J140" i="18"/>
  <c r="J432" i="17"/>
  <c r="BK426" i="17"/>
  <c r="BK422" i="17"/>
  <c r="BK419" i="17"/>
  <c r="BK415" i="17"/>
  <c r="J389" i="17"/>
  <c r="J377" i="17"/>
  <c r="J372" i="17"/>
  <c r="J354" i="17"/>
  <c r="BK345" i="17"/>
  <c r="J339" i="17"/>
  <c r="J321" i="17"/>
  <c r="J317" i="17"/>
  <c r="BK308" i="17"/>
  <c r="J302" i="17"/>
  <c r="J299" i="17"/>
  <c r="J276" i="17"/>
  <c r="BK273" i="17"/>
  <c r="BK263" i="17"/>
  <c r="J212" i="17"/>
  <c r="BK204" i="17"/>
  <c r="J188" i="17"/>
  <c r="J184" i="17"/>
  <c r="BK177" i="17"/>
  <c r="BK149" i="17"/>
  <c r="J430" i="16"/>
  <c r="BK408" i="16"/>
  <c r="J391" i="16"/>
  <c r="J380" i="16"/>
  <c r="BK358" i="16"/>
  <c r="J355" i="16"/>
  <c r="BK347" i="16"/>
  <c r="J345" i="16"/>
  <c r="BK336" i="16"/>
  <c r="J330" i="16"/>
  <c r="J311" i="16"/>
  <c r="BK298" i="16"/>
  <c r="J296" i="16"/>
  <c r="BK293" i="16"/>
  <c r="BK291" i="16"/>
  <c r="BK280" i="16"/>
  <c r="J274" i="16"/>
  <c r="BK247" i="16"/>
  <c r="J244" i="16"/>
  <c r="J241" i="16"/>
  <c r="BK230" i="16"/>
  <c r="BK226" i="16"/>
  <c r="J207" i="16"/>
  <c r="J204" i="16"/>
  <c r="J200" i="16"/>
  <c r="J192" i="16"/>
  <c r="BK185" i="16"/>
  <c r="BK172" i="16"/>
  <c r="J161" i="16"/>
  <c r="BK150" i="16"/>
  <c r="BK144" i="16"/>
  <c r="BK137" i="16"/>
  <c r="BK134" i="16"/>
  <c r="J131" i="16"/>
  <c r="J353" i="15"/>
  <c r="BK339" i="15"/>
  <c r="BK332" i="15"/>
  <c r="BK329" i="15"/>
  <c r="BK304" i="15"/>
  <c r="BK285" i="15"/>
  <c r="J279" i="15"/>
  <c r="BK273" i="15"/>
  <c r="BK263" i="15"/>
  <c r="J245" i="15"/>
  <c r="J228" i="15"/>
  <c r="BK225" i="15"/>
  <c r="J210" i="15"/>
  <c r="J206" i="15"/>
  <c r="BK195" i="15"/>
  <c r="BK189" i="15"/>
  <c r="J180" i="15"/>
  <c r="J173" i="15"/>
  <c r="BK132" i="15"/>
  <c r="J461" i="14"/>
  <c r="BK457" i="14"/>
  <c r="J453" i="14"/>
  <c r="J426" i="14"/>
  <c r="BK408" i="14"/>
  <c r="J402" i="14"/>
  <c r="BK392" i="14"/>
  <c r="J389" i="14"/>
  <c r="BK376" i="14"/>
  <c r="BK358" i="14"/>
  <c r="BK340" i="14"/>
  <c r="BK329" i="14"/>
  <c r="J299" i="14"/>
  <c r="J280" i="14"/>
  <c r="BK277" i="14"/>
  <c r="BK264" i="14"/>
  <c r="J256" i="14"/>
  <c r="J245" i="14"/>
  <c r="J232" i="14"/>
  <c r="BK224" i="14"/>
  <c r="J191" i="14"/>
  <c r="J181" i="14"/>
  <c r="J177" i="14"/>
  <c r="J165" i="14"/>
  <c r="J146" i="14"/>
  <c r="BK134" i="14"/>
  <c r="J371" i="13"/>
  <c r="BK354" i="13"/>
  <c r="J338" i="13"/>
  <c r="BK331" i="13"/>
  <c r="BK329" i="13"/>
  <c r="J327" i="13"/>
  <c r="J306" i="13"/>
  <c r="BK296" i="13"/>
  <c r="J290" i="13"/>
  <c r="J285" i="13"/>
  <c r="J282" i="13"/>
  <c r="J276" i="13"/>
  <c r="J273" i="13"/>
  <c r="J267" i="13"/>
  <c r="BK259" i="13"/>
  <c r="BK231" i="13"/>
  <c r="BK228" i="13"/>
  <c r="J218" i="13"/>
  <c r="BK209" i="13"/>
  <c r="BK183" i="13"/>
  <c r="J177" i="13"/>
  <c r="BK173" i="13"/>
  <c r="J158" i="13"/>
  <c r="BK151" i="13"/>
  <c r="J138" i="13"/>
  <c r="BK449" i="12"/>
  <c r="J435" i="12"/>
  <c r="J425" i="12"/>
  <c r="J408" i="12"/>
  <c r="J404" i="12"/>
  <c r="J395" i="12"/>
  <c r="J391" i="12"/>
  <c r="J379" i="12"/>
  <c r="J370" i="12"/>
  <c r="J358" i="12"/>
  <c r="J295" i="12"/>
  <c r="BK292" i="12"/>
  <c r="BK289" i="12"/>
  <c r="BK283" i="12"/>
  <c r="BK273" i="12"/>
  <c r="J266" i="12"/>
  <c r="BK242" i="12"/>
  <c r="BK232" i="12"/>
  <c r="J227" i="12"/>
  <c r="J209" i="12"/>
  <c r="J184" i="12"/>
  <c r="J172" i="12"/>
  <c r="J168" i="12"/>
  <c r="J165" i="12"/>
  <c r="BK159" i="12"/>
  <c r="BK143" i="12"/>
  <c r="J471" i="11"/>
  <c r="BK467" i="11"/>
  <c r="BK443" i="11"/>
  <c r="J440" i="11"/>
  <c r="J430" i="11"/>
  <c r="J427" i="11"/>
  <c r="BK418" i="11"/>
  <c r="J416" i="11"/>
  <c r="BK403" i="11"/>
  <c r="J398" i="11"/>
  <c r="J394" i="11"/>
  <c r="BK392" i="11"/>
  <c r="J387" i="11"/>
  <c r="J381" i="11"/>
  <c r="J378" i="11"/>
  <c r="BK363" i="11"/>
  <c r="BK360" i="11"/>
  <c r="J348" i="11"/>
  <c r="BK340" i="11"/>
  <c r="J330" i="11"/>
  <c r="BK318" i="11"/>
  <c r="J312" i="11"/>
  <c r="BK305" i="11"/>
  <c r="BK227" i="11"/>
  <c r="BK219" i="11"/>
  <c r="J206" i="11"/>
  <c r="BK197" i="11"/>
  <c r="BK194" i="11"/>
  <c r="J187" i="11"/>
  <c r="BK180" i="11"/>
  <c r="BK176" i="11"/>
  <c r="BK168" i="11"/>
  <c r="BK159" i="11"/>
  <c r="BK143" i="11"/>
  <c r="J137" i="11"/>
  <c r="J134" i="11"/>
  <c r="J415" i="10"/>
  <c r="J411" i="10"/>
  <c r="J407" i="10"/>
  <c r="BK394" i="10"/>
  <c r="BK384" i="10"/>
  <c r="J380" i="10"/>
  <c r="BK377" i="10"/>
  <c r="J353" i="10"/>
  <c r="J338" i="10"/>
  <c r="J335" i="10"/>
  <c r="BK329" i="10"/>
  <c r="J323" i="10"/>
  <c r="BK318" i="10"/>
  <c r="BK312" i="10"/>
  <c r="BK309" i="10"/>
  <c r="J287" i="10"/>
  <c r="BK280" i="10"/>
  <c r="J277" i="10"/>
  <c r="BK265" i="10"/>
  <c r="BK262" i="10"/>
  <c r="BK258" i="10"/>
  <c r="BK233" i="10"/>
  <c r="BK220" i="10"/>
  <c r="J200" i="10"/>
  <c r="BK194" i="10"/>
  <c r="J191" i="10"/>
  <c r="BK188" i="10"/>
  <c r="BK177" i="10"/>
  <c r="J156" i="10"/>
  <c r="BK140" i="10"/>
  <c r="BK137" i="10"/>
  <c r="J443" i="9"/>
  <c r="BK332" i="7"/>
  <c r="J329" i="7"/>
  <c r="BK323" i="7"/>
  <c r="BK321" i="7"/>
  <c r="J318" i="7"/>
  <c r="BK312" i="7"/>
  <c r="J297" i="7"/>
  <c r="J255" i="7"/>
  <c r="J252" i="7"/>
  <c r="J244" i="7"/>
  <c r="J233" i="7"/>
  <c r="J227" i="7"/>
  <c r="J224" i="7"/>
  <c r="J202" i="7"/>
  <c r="J194" i="7"/>
  <c r="J191" i="7"/>
  <c r="BK173" i="7"/>
  <c r="BK371" i="6"/>
  <c r="BK352" i="6"/>
  <c r="BK332" i="6"/>
  <c r="J329" i="6"/>
  <c r="J319" i="6"/>
  <c r="J306" i="6"/>
  <c r="J303" i="6"/>
  <c r="BK266" i="6"/>
  <c r="BK263" i="6"/>
  <c r="BK254" i="6"/>
  <c r="BK193" i="6"/>
  <c r="BK186" i="6"/>
  <c r="BK183" i="6"/>
  <c r="BK171" i="6"/>
  <c r="BK167" i="6"/>
  <c r="J138" i="6"/>
  <c r="BK135" i="6"/>
  <c r="J132" i="6"/>
  <c r="J387" i="5"/>
  <c r="BK342" i="5"/>
  <c r="BK306" i="5"/>
  <c r="J300" i="5"/>
  <c r="J291" i="5"/>
  <c r="J281" i="5"/>
  <c r="BK271" i="5"/>
  <c r="J268" i="5"/>
  <c r="BK262" i="5"/>
  <c r="J259" i="5"/>
  <c r="BK256" i="5"/>
  <c r="BK218" i="5"/>
  <c r="J204" i="5"/>
  <c r="J182" i="5"/>
  <c r="J143" i="5"/>
  <c r="BK134" i="5"/>
  <c r="J438" i="4"/>
  <c r="J434" i="4"/>
  <c r="BK428" i="4"/>
  <c r="J417" i="4"/>
  <c r="J410" i="4"/>
  <c r="J394" i="4"/>
  <c r="J391" i="4"/>
  <c r="J389" i="4"/>
  <c r="BK381" i="4"/>
  <c r="J378" i="4"/>
  <c r="BK374" i="4"/>
  <c r="BK341" i="4"/>
  <c r="J333" i="4"/>
  <c r="J327" i="4"/>
  <c r="J320" i="4"/>
  <c r="J317" i="4"/>
  <c r="BK297" i="4"/>
  <c r="BK291" i="4"/>
  <c r="BK285" i="4"/>
  <c r="BK282" i="4"/>
  <c r="J276" i="4"/>
  <c r="BK253" i="4"/>
  <c r="BK222" i="4"/>
  <c r="BK207" i="4"/>
  <c r="J191" i="4"/>
  <c r="J173" i="4"/>
  <c r="BK162" i="4"/>
  <c r="BK146" i="4"/>
  <c r="J143" i="4"/>
  <c r="J415" i="3"/>
  <c r="J407" i="3"/>
  <c r="J403" i="3"/>
  <c r="J398" i="3"/>
  <c r="J393" i="3"/>
  <c r="J383" i="3"/>
  <c r="J366" i="3"/>
  <c r="J346" i="3"/>
  <c r="BK340" i="3"/>
  <c r="BK334" i="3"/>
  <c r="J331" i="3"/>
  <c r="J322" i="3"/>
  <c r="BK313" i="3"/>
  <c r="BK306" i="3"/>
  <c r="J300" i="3"/>
  <c r="J271" i="3"/>
  <c r="BK268" i="3"/>
  <c r="BK252" i="3"/>
  <c r="J248" i="3"/>
  <c r="J230" i="3"/>
  <c r="J224" i="3"/>
  <c r="BK217" i="3"/>
  <c r="J214" i="3"/>
  <c r="BK198" i="3"/>
  <c r="BK181" i="3"/>
  <c r="BK173" i="3"/>
  <c r="BK159" i="3"/>
  <c r="J152" i="3"/>
  <c r="J140" i="3"/>
  <c r="BK160" i="2"/>
  <c r="BK130" i="2"/>
  <c r="BK128" i="2"/>
  <c r="BK126" i="2"/>
  <c r="J348" i="30"/>
  <c r="BK335" i="30"/>
  <c r="J321" i="30"/>
  <c r="BK306" i="30"/>
  <c r="BK288" i="30"/>
  <c r="J280" i="30"/>
  <c r="BK276" i="30"/>
  <c r="J269" i="30"/>
  <c r="J235" i="30"/>
  <c r="J222" i="30"/>
  <c r="BK216" i="30"/>
  <c r="BK206" i="30"/>
  <c r="BK197" i="30"/>
  <c r="BK156" i="30"/>
  <c r="BK142" i="30"/>
  <c r="J168" i="28"/>
  <c r="J166" i="28"/>
  <c r="BK152" i="28"/>
  <c r="BK136" i="28"/>
  <c r="BK277" i="27"/>
  <c r="J271" i="27"/>
  <c r="BK258" i="27"/>
  <c r="J254" i="27"/>
  <c r="J246" i="27"/>
  <c r="J236" i="27"/>
  <c r="J232" i="27"/>
  <c r="J223" i="27"/>
  <c r="J220" i="27"/>
  <c r="BK214" i="27"/>
  <c r="J211" i="27"/>
  <c r="J205" i="27"/>
  <c r="J196" i="27"/>
  <c r="BK181" i="27"/>
  <c r="J175" i="27"/>
  <c r="J166" i="27"/>
  <c r="BK148" i="27"/>
  <c r="J136" i="27"/>
  <c r="J350" i="26"/>
  <c r="J346" i="26"/>
  <c r="BK329" i="26"/>
  <c r="J326" i="26"/>
  <c r="BK323" i="26"/>
  <c r="J316" i="26"/>
  <c r="BK294" i="26"/>
  <c r="J284" i="26"/>
  <c r="J274" i="26"/>
  <c r="J271" i="26"/>
  <c r="J256" i="26"/>
  <c r="J243" i="26"/>
  <c r="J236" i="26"/>
  <c r="BK232" i="26"/>
  <c r="J226" i="26"/>
  <c r="J223" i="26"/>
  <c r="J193" i="26"/>
  <c r="J185" i="26"/>
  <c r="J175" i="26"/>
  <c r="BK168" i="26"/>
  <c r="BK156" i="26"/>
  <c r="BK143" i="26"/>
  <c r="J140" i="26"/>
  <c r="J418" i="25"/>
  <c r="J390" i="25"/>
  <c r="J380" i="25"/>
  <c r="J376" i="25"/>
  <c r="J373" i="25"/>
  <c r="J366" i="25"/>
  <c r="J353" i="25"/>
  <c r="BK324" i="25"/>
  <c r="J308" i="25"/>
  <c r="J305" i="25"/>
  <c r="BK299" i="25"/>
  <c r="J289" i="25"/>
  <c r="BK285" i="25"/>
  <c r="BK276" i="25"/>
  <c r="J270" i="25"/>
  <c r="BK264" i="25"/>
  <c r="BK260" i="25"/>
  <c r="BK250" i="25"/>
  <c r="BK246" i="25"/>
  <c r="BK229" i="25"/>
  <c r="J219" i="25"/>
  <c r="BK214" i="25"/>
  <c r="BK206" i="25"/>
  <c r="BK181" i="25"/>
  <c r="BK169" i="25"/>
  <c r="J165" i="25"/>
  <c r="BK162" i="25"/>
  <c r="J149" i="25"/>
  <c r="J386" i="24"/>
  <c r="J382" i="24"/>
  <c r="BK362" i="24"/>
  <c r="J351" i="24"/>
  <c r="J344" i="24"/>
  <c r="J338" i="24"/>
  <c r="J325" i="24"/>
  <c r="BK323" i="24"/>
  <c r="BK318" i="24"/>
  <c r="BK314" i="24"/>
  <c r="J305" i="24"/>
  <c r="J287" i="24"/>
  <c r="BK274" i="24"/>
  <c r="BK271" i="24"/>
  <c r="J268" i="24"/>
  <c r="J262" i="24"/>
  <c r="BK241" i="24"/>
  <c r="BK227" i="24"/>
  <c r="J214" i="24"/>
  <c r="BK197" i="24"/>
  <c r="BK193" i="24"/>
  <c r="BK175" i="24"/>
  <c r="BK150" i="24"/>
  <c r="J141" i="24"/>
  <c r="BK336" i="23"/>
  <c r="J326" i="23"/>
  <c r="BK318" i="23"/>
  <c r="BK306" i="23"/>
  <c r="J303" i="23"/>
  <c r="J292" i="23"/>
  <c r="J289" i="23"/>
  <c r="J286" i="23"/>
  <c r="BK280" i="23"/>
  <c r="J271" i="23"/>
  <c r="J262" i="23"/>
  <c r="J235" i="23"/>
  <c r="J232" i="23"/>
  <c r="BK207" i="23"/>
  <c r="BK201" i="23"/>
  <c r="J170" i="23"/>
  <c r="BK163" i="23"/>
  <c r="J151" i="23"/>
  <c r="J409" i="22"/>
  <c r="BK401" i="22"/>
  <c r="J381" i="22"/>
  <c r="BK371" i="22"/>
  <c r="BK367" i="22"/>
  <c r="J360" i="22"/>
  <c r="BK347" i="22"/>
  <c r="J327" i="22"/>
  <c r="BK316" i="22"/>
  <c r="J310" i="22"/>
  <c r="BK301" i="22"/>
  <c r="J292" i="22"/>
  <c r="J279" i="22"/>
  <c r="J263" i="22"/>
  <c r="BK251" i="22"/>
  <c r="J247" i="22"/>
  <c r="J241" i="22"/>
  <c r="J222" i="22"/>
  <c r="J213" i="22"/>
  <c r="BK209" i="22"/>
  <c r="BK168" i="22"/>
  <c r="J156" i="22"/>
  <c r="J152" i="22"/>
  <c r="BK149" i="22"/>
  <c r="BK407" i="21"/>
  <c r="J394" i="21"/>
  <c r="BK390" i="21"/>
  <c r="J387" i="21"/>
  <c r="J377" i="21"/>
  <c r="BK370" i="21"/>
  <c r="J366" i="21"/>
  <c r="J363" i="21"/>
  <c r="BK350" i="21"/>
  <c r="J344" i="21"/>
  <c r="BK341" i="21"/>
  <c r="BK338" i="21"/>
  <c r="J335" i="21"/>
  <c r="BK330" i="21"/>
  <c r="BK313" i="21"/>
  <c r="BK310" i="21"/>
  <c r="J281" i="21"/>
  <c r="J275" i="21"/>
  <c r="J272" i="21"/>
  <c r="BK266" i="21"/>
  <c r="J263" i="21"/>
  <c r="J239" i="21"/>
  <c r="J228" i="21"/>
  <c r="BK182" i="21"/>
  <c r="J164" i="21"/>
  <c r="J152" i="21"/>
  <c r="J143" i="21"/>
  <c r="BK140" i="21"/>
  <c r="BK137" i="21"/>
  <c r="BK134" i="21"/>
  <c r="BK425" i="20"/>
  <c r="BK396" i="20"/>
  <c r="BK390" i="20"/>
  <c r="BK386" i="20"/>
  <c r="BK383" i="20"/>
  <c r="BK372" i="20"/>
  <c r="BK366" i="20"/>
  <c r="BK353" i="20"/>
  <c r="BK347" i="20"/>
  <c r="BK341" i="20"/>
  <c r="BK323" i="20"/>
  <c r="BK320" i="20"/>
  <c r="BK314" i="20"/>
  <c r="BK304" i="20"/>
  <c r="J298" i="20"/>
  <c r="J281" i="20"/>
  <c r="J278" i="20"/>
  <c r="BK275" i="20"/>
  <c r="J272" i="20"/>
  <c r="BK253" i="20"/>
  <c r="J243" i="20"/>
  <c r="BK239" i="20"/>
  <c r="J228" i="20"/>
  <c r="BK221" i="20"/>
  <c r="J214" i="20"/>
  <c r="J211" i="20"/>
  <c r="BK207" i="20"/>
  <c r="J191" i="20"/>
  <c r="J175" i="20"/>
  <c r="BK160" i="20"/>
  <c r="J156" i="20"/>
  <c r="BK152" i="20"/>
  <c r="BK149" i="20"/>
  <c r="BK409" i="19"/>
  <c r="J399" i="19"/>
  <c r="BK330" i="19"/>
  <c r="J327" i="19"/>
  <c r="J305" i="19"/>
  <c r="BK302" i="19"/>
  <c r="BK295" i="19"/>
  <c r="J291" i="19"/>
  <c r="BK282" i="19"/>
  <c r="BK270" i="19"/>
  <c r="BK256" i="19"/>
  <c r="BK241" i="19"/>
  <c r="J235" i="19"/>
  <c r="BK225" i="19"/>
  <c r="BK220" i="19"/>
  <c r="J216" i="19"/>
  <c r="J200" i="19"/>
  <c r="BK177" i="19"/>
  <c r="J169" i="19"/>
  <c r="J159" i="19"/>
  <c r="J149" i="19"/>
  <c r="BK140" i="19"/>
  <c r="J134" i="19"/>
  <c r="BK437" i="18"/>
  <c r="BK405" i="18"/>
  <c r="BK391" i="18"/>
  <c r="J381" i="18"/>
  <c r="J378" i="18"/>
  <c r="J356" i="18"/>
  <c r="BK333" i="18"/>
  <c r="J320" i="18"/>
  <c r="BK317" i="18"/>
  <c r="J302" i="18"/>
  <c r="BK282" i="18"/>
  <c r="BK279" i="18"/>
  <c r="BK276" i="18"/>
  <c r="BK263" i="18"/>
  <c r="J252" i="18"/>
  <c r="J247" i="18"/>
  <c r="J220" i="18"/>
  <c r="BK208" i="18"/>
  <c r="J204" i="18"/>
  <c r="J200" i="18"/>
  <c r="BK197" i="18"/>
  <c r="J181" i="18"/>
  <c r="J173" i="18"/>
  <c r="J165" i="18"/>
  <c r="J156" i="18"/>
  <c r="BK152" i="18"/>
  <c r="J146" i="18"/>
  <c r="BK457" i="17"/>
  <c r="J453" i="17"/>
  <c r="J449" i="17"/>
  <c r="J444" i="17"/>
  <c r="J439" i="17"/>
  <c r="J436" i="17"/>
  <c r="BK429" i="17"/>
  <c r="J426" i="17"/>
  <c r="J422" i="17"/>
  <c r="J412" i="17"/>
  <c r="J408" i="17"/>
  <c r="J405" i="17"/>
  <c r="BK384" i="17"/>
  <c r="J382" i="17"/>
  <c r="BK372" i="17"/>
  <c r="BK360" i="17"/>
  <c r="BK357" i="17"/>
  <c r="BK337" i="17"/>
  <c r="BK319" i="17"/>
  <c r="J308" i="17"/>
  <c r="BK291" i="17"/>
  <c r="BK247" i="17"/>
  <c r="J241" i="17"/>
  <c r="J228" i="17"/>
  <c r="J200" i="17"/>
  <c r="BK197" i="17"/>
  <c r="J173" i="17"/>
  <c r="J169" i="17"/>
  <c r="BK162" i="17"/>
  <c r="J156" i="17"/>
  <c r="BK152" i="17"/>
  <c r="BK143" i="17"/>
  <c r="J401" i="16"/>
  <c r="BK383" i="16"/>
  <c r="BK371" i="16"/>
  <c r="BK322" i="16"/>
  <c r="J305" i="16"/>
  <c r="J293" i="16"/>
  <c r="BK284" i="16"/>
  <c r="J270" i="16"/>
  <c r="J266" i="16"/>
  <c r="J263" i="16"/>
  <c r="BK254" i="16"/>
  <c r="BK241" i="16"/>
  <c r="J237" i="16"/>
  <c r="J211" i="16"/>
  <c r="BK188" i="16"/>
  <c r="BK157" i="16"/>
  <c r="BK319" i="15"/>
  <c r="J313" i="15"/>
  <c r="BK298" i="15"/>
  <c r="J291" i="15"/>
  <c r="J285" i="15"/>
  <c r="BK198" i="15"/>
  <c r="J186" i="15"/>
  <c r="BK169" i="15"/>
  <c r="BK157" i="15"/>
  <c r="BK151" i="15"/>
  <c r="J145" i="15"/>
  <c r="BK141" i="15"/>
  <c r="J419" i="14"/>
  <c r="BK415" i="14"/>
  <c r="J385" i="14"/>
  <c r="J383" i="14"/>
  <c r="BK381" i="14"/>
  <c r="J373" i="14"/>
  <c r="BK364" i="14"/>
  <c r="BK361" i="14"/>
  <c r="J352" i="14"/>
  <c r="BK343" i="14"/>
  <c r="J327" i="14"/>
  <c r="BK312" i="14"/>
  <c r="BK292" i="14"/>
  <c r="J289" i="14"/>
  <c r="J286" i="14"/>
  <c r="BK267" i="14"/>
  <c r="BK256" i="14"/>
  <c r="J251" i="14"/>
  <c r="BK220" i="14"/>
  <c r="BK209" i="14"/>
  <c r="J194" i="14"/>
  <c r="J188" i="14"/>
  <c r="BK173" i="14"/>
  <c r="J169" i="14"/>
  <c r="J156" i="14"/>
  <c r="BK146" i="14"/>
  <c r="J376" i="13"/>
  <c r="BK357" i="13"/>
  <c r="BK350" i="13"/>
  <c r="BK346" i="13"/>
  <c r="J461" i="11"/>
  <c r="J454" i="11"/>
  <c r="BK437" i="11"/>
  <c r="J434" i="11"/>
  <c r="BK420" i="11"/>
  <c r="J412" i="11"/>
  <c r="J409" i="11"/>
  <c r="BK406" i="11"/>
  <c r="BK389" i="11"/>
  <c r="BK381" i="11"/>
  <c r="J372" i="11"/>
  <c r="BK354" i="11"/>
  <c r="J343" i="11"/>
  <c r="J333" i="11"/>
  <c r="BK330" i="11"/>
  <c r="J324" i="11"/>
  <c r="J242" i="11"/>
  <c r="BK239" i="11"/>
  <c r="J232" i="11"/>
  <c r="J215" i="11"/>
  <c r="J194" i="11"/>
  <c r="J191" i="11"/>
  <c r="BK156" i="11"/>
  <c r="BK419" i="10"/>
  <c r="J394" i="10"/>
  <c r="BK390" i="10"/>
  <c r="J377" i="10"/>
  <c r="BK373" i="10"/>
  <c r="BK350" i="10"/>
  <c r="BK335" i="10"/>
  <c r="BK332" i="10"/>
  <c r="BK323" i="10"/>
  <c r="BK320" i="10"/>
  <c r="J300" i="10"/>
  <c r="J280" i="10"/>
  <c r="J233" i="10"/>
  <c r="J230" i="10"/>
  <c r="J220" i="10"/>
  <c r="J217" i="10"/>
  <c r="J173" i="10"/>
  <c r="J169" i="10"/>
  <c r="J162" i="10"/>
  <c r="J159" i="10"/>
  <c r="BK156" i="10"/>
  <c r="J152" i="10"/>
  <c r="J143" i="10"/>
  <c r="BK443" i="9"/>
  <c r="J411" i="9"/>
  <c r="BK408" i="9"/>
  <c r="J387" i="9"/>
  <c r="J374" i="9"/>
  <c r="BK359" i="9"/>
  <c r="J353" i="9"/>
  <c r="BK350" i="9"/>
  <c r="J347" i="9"/>
  <c r="J341" i="9"/>
  <c r="BK324" i="9"/>
  <c r="J309" i="9"/>
  <c r="J306" i="9"/>
  <c r="BK289" i="9"/>
  <c r="J286" i="9"/>
  <c r="BK270" i="9"/>
  <c r="BK267" i="9"/>
  <c r="BK251" i="9"/>
  <c r="J209" i="9"/>
  <c r="BK206" i="9"/>
  <c r="J203" i="9"/>
  <c r="BK197" i="9"/>
  <c r="J162" i="9"/>
  <c r="J159" i="9"/>
  <c r="BK137" i="9"/>
  <c r="J134" i="9"/>
  <c r="BK396" i="8"/>
  <c r="J372" i="8"/>
  <c r="J362" i="8"/>
  <c r="BK353" i="8"/>
  <c r="BK347" i="8"/>
  <c r="J339" i="8"/>
  <c r="J309" i="8"/>
  <c r="BK291" i="8"/>
  <c r="BK287" i="8"/>
  <c r="BK268" i="8"/>
  <c r="BK265" i="8"/>
  <c r="BK258" i="8"/>
  <c r="J248" i="8"/>
  <c r="BK220" i="8"/>
  <c r="J214" i="8"/>
  <c r="BK184" i="8"/>
  <c r="J173" i="8"/>
  <c r="J169" i="8"/>
  <c r="BK165" i="8"/>
  <c r="J159" i="8"/>
  <c r="BK156" i="8"/>
  <c r="J152" i="8"/>
  <c r="J146" i="8"/>
  <c r="J137" i="8"/>
  <c r="BK400" i="7"/>
  <c r="J397" i="7"/>
  <c r="J356" i="7"/>
  <c r="BK353" i="7"/>
  <c r="J338" i="7"/>
  <c r="BK329" i="7"/>
  <c r="J323" i="7"/>
  <c r="J315" i="7"/>
  <c r="BK309" i="7"/>
  <c r="J303" i="7"/>
  <c r="J300" i="7"/>
  <c r="J291" i="7"/>
  <c r="BK287" i="7"/>
  <c r="J277" i="7"/>
  <c r="J268" i="7"/>
  <c r="BK244" i="7"/>
  <c r="J230" i="7"/>
  <c r="J214" i="7"/>
  <c r="BK184" i="7"/>
  <c r="J159" i="7"/>
  <c r="J149" i="7"/>
  <c r="BK319" i="6"/>
  <c r="BK306" i="6"/>
  <c r="J297" i="6"/>
  <c r="J288" i="6"/>
  <c r="BK272" i="6"/>
  <c r="J269" i="6"/>
  <c r="BK260" i="6"/>
  <c r="BK247" i="6"/>
  <c r="J212" i="6"/>
  <c r="J183" i="6"/>
  <c r="J154" i="6"/>
  <c r="J150" i="6"/>
  <c r="BK404" i="5"/>
  <c r="J404" i="5"/>
  <c r="J400" i="5"/>
  <c r="BK387" i="5"/>
  <c r="J375" i="5"/>
  <c r="J369" i="5"/>
  <c r="BK351" i="5"/>
  <c r="BK338" i="5"/>
  <c r="BK329" i="5"/>
  <c r="J323" i="5"/>
  <c r="J320" i="5"/>
  <c r="BK317" i="5"/>
  <c r="J309" i="5"/>
  <c r="J288" i="5"/>
  <c r="J271" i="5"/>
  <c r="J246" i="5"/>
  <c r="J200" i="5"/>
  <c r="BK188" i="5"/>
  <c r="BK182" i="5"/>
  <c r="J175" i="5"/>
  <c r="BK149" i="5"/>
  <c r="J146" i="5"/>
  <c r="J463" i="4"/>
  <c r="BK455" i="4"/>
  <c r="BK446" i="4"/>
  <c r="J431" i="4"/>
  <c r="BK414" i="4"/>
  <c r="BK404" i="4"/>
  <c r="J397" i="4"/>
  <c r="J386" i="4"/>
  <c r="J381" i="4"/>
  <c r="BK362" i="4"/>
  <c r="J344" i="4"/>
  <c r="BK314" i="4"/>
  <c r="J305" i="4"/>
  <c r="BK276" i="4"/>
  <c r="BK269" i="4"/>
  <c r="BK266" i="4"/>
  <c r="J262" i="4"/>
  <c r="J247" i="4"/>
  <c r="BK238" i="4"/>
  <c r="BK218" i="4"/>
  <c r="BK214" i="4"/>
  <c r="J204" i="4"/>
  <c r="BK200" i="4"/>
  <c r="BK197" i="4"/>
  <c r="J181" i="4"/>
  <c r="J162" i="4"/>
  <c r="J159" i="4"/>
  <c r="J152" i="4"/>
  <c r="J146" i="4"/>
  <c r="J140" i="4"/>
  <c r="BK415" i="3"/>
  <c r="J390" i="3"/>
  <c r="J369" i="3"/>
  <c r="BK359" i="3"/>
  <c r="J353" i="3"/>
  <c r="BK337" i="3"/>
  <c r="BK322" i="3"/>
  <c r="BK319" i="3"/>
  <c r="BK311" i="3"/>
  <c r="J297" i="3"/>
  <c r="J290" i="3"/>
  <c r="J280" i="3"/>
  <c r="J274" i="3"/>
  <c r="BK271" i="3"/>
  <c r="J265" i="3"/>
  <c r="BK255" i="3"/>
  <c r="BK248" i="3"/>
  <c r="BK244" i="3"/>
  <c r="BK239" i="3"/>
  <c r="BK224" i="3"/>
  <c r="J217" i="3"/>
  <c r="BK202" i="3"/>
  <c r="BK194" i="3"/>
  <c r="BK191" i="3"/>
  <c r="BK169" i="3"/>
  <c r="BK152" i="3"/>
  <c r="BK146" i="3"/>
  <c r="J143" i="3"/>
  <c r="BK134" i="3"/>
  <c r="BK154" i="2"/>
  <c r="J147" i="2"/>
  <c r="J345" i="30"/>
  <c r="J342" i="30"/>
  <c r="BK331" i="30"/>
  <c r="J327" i="30"/>
  <c r="BK321" i="30"/>
  <c r="J313" i="30"/>
  <c r="J308" i="30"/>
  <c r="BK301" i="30"/>
  <c r="J299" i="30"/>
  <c r="J297" i="30"/>
  <c r="J285" i="30"/>
  <c r="BK280" i="30"/>
  <c r="BK266" i="30"/>
  <c r="BK257" i="30"/>
  <c r="J254" i="30"/>
  <c r="J245" i="30"/>
  <c r="BK241" i="30"/>
  <c r="J229" i="30"/>
  <c r="BK222" i="30"/>
  <c r="J206" i="30"/>
  <c r="BK203" i="30"/>
  <c r="J190" i="30"/>
  <c r="J178" i="30"/>
  <c r="BK152" i="30"/>
  <c r="J148" i="30"/>
  <c r="J132" i="30"/>
  <c r="J125" i="29"/>
  <c r="BK191" i="28"/>
  <c r="BK186" i="28"/>
  <c r="BK176" i="28"/>
  <c r="BK174" i="28"/>
  <c r="BK168" i="28"/>
  <c r="J158" i="28"/>
  <c r="BK154" i="28"/>
  <c r="J138" i="28"/>
  <c r="BK132" i="28"/>
  <c r="J305" i="27"/>
  <c r="BK293" i="27"/>
  <c r="J277" i="27"/>
  <c r="BK251" i="27"/>
  <c r="J248" i="27"/>
  <c r="J242" i="27"/>
  <c r="J217" i="27"/>
  <c r="BK202" i="27"/>
  <c r="J199" i="27"/>
  <c r="BK184" i="27"/>
  <c r="J178" i="27"/>
  <c r="J163" i="27"/>
  <c r="J151" i="27"/>
  <c r="J142" i="27"/>
  <c r="J139" i="27"/>
  <c r="J354" i="26"/>
  <c r="BK350" i="26"/>
  <c r="BK346" i="26"/>
  <c r="BK342" i="26"/>
  <c r="J338" i="26"/>
  <c r="J333" i="26"/>
  <c r="J319" i="26"/>
  <c r="BK312" i="26"/>
  <c r="BK309" i="26"/>
  <c r="J290" i="26"/>
  <c r="J287" i="26"/>
  <c r="J262" i="26"/>
  <c r="J259" i="26"/>
  <c r="BK250" i="26"/>
  <c r="BK243" i="26"/>
  <c r="BK223" i="26"/>
  <c r="BK220" i="26"/>
  <c r="BK213" i="26"/>
  <c r="BK210" i="26"/>
  <c r="J197" i="26"/>
  <c r="BK179" i="26"/>
  <c r="J172" i="26"/>
  <c r="J164" i="26"/>
  <c r="BK149" i="26"/>
  <c r="BK140" i="26"/>
  <c r="BK131" i="26"/>
  <c r="J422" i="25"/>
  <c r="J410" i="25"/>
  <c r="J397" i="25"/>
  <c r="BK390" i="25"/>
  <c r="J383" i="25"/>
  <c r="BK373" i="25"/>
  <c r="BK369" i="25"/>
  <c r="J363" i="25"/>
  <c r="BK353" i="25"/>
  <c r="J347" i="25"/>
  <c r="J335" i="25"/>
  <c r="BK332" i="25"/>
  <c r="BK317" i="25"/>
  <c r="BK302" i="25"/>
  <c r="J296" i="25"/>
  <c r="J279" i="25"/>
  <c r="BK267" i="25"/>
  <c r="J264" i="25"/>
  <c r="BK257" i="25"/>
  <c r="BK254" i="25"/>
  <c r="BK235" i="25"/>
  <c r="BK219" i="25"/>
  <c r="J210" i="25"/>
  <c r="J198" i="25"/>
  <c r="BK152" i="25"/>
  <c r="BK143" i="25"/>
  <c r="J362" i="24"/>
  <c r="BK358" i="24"/>
  <c r="J355" i="24"/>
  <c r="J341" i="24"/>
  <c r="BK335" i="24"/>
  <c r="BK331" i="24"/>
  <c r="BK321" i="24"/>
  <c r="BK293" i="24"/>
  <c r="BK290" i="24"/>
  <c r="BK277" i="24"/>
  <c r="J271" i="24"/>
  <c r="J256" i="24"/>
  <c r="BK217" i="24"/>
  <c r="J209" i="24"/>
  <c r="BK205" i="24"/>
  <c r="J201" i="24"/>
  <c r="J186" i="24"/>
  <c r="J179" i="24"/>
  <c r="BK171" i="24"/>
  <c r="BK154" i="24"/>
  <c r="J144" i="24"/>
  <c r="J138" i="24"/>
  <c r="J135" i="24"/>
  <c r="J306" i="23"/>
  <c r="J299" i="23"/>
  <c r="BK292" i="23"/>
  <c r="BK289" i="23"/>
  <c r="J274" i="23"/>
  <c r="J269" i="23"/>
  <c r="BK259" i="23"/>
  <c r="J250" i="23"/>
  <c r="J243" i="23"/>
  <c r="J225" i="23"/>
  <c r="BK216" i="23"/>
  <c r="BK210" i="23"/>
  <c r="BK204" i="23"/>
  <c r="BK197" i="23"/>
  <c r="BK170" i="23"/>
  <c r="BK155" i="23"/>
  <c r="J143" i="23"/>
  <c r="BK140" i="23"/>
  <c r="BK413" i="22"/>
  <c r="BK409" i="22"/>
  <c r="BK396" i="22"/>
  <c r="BK391" i="22"/>
  <c r="BK360" i="22"/>
  <c r="J354" i="22"/>
  <c r="BK351" i="22"/>
  <c r="BK335" i="22"/>
  <c r="BK332" i="22"/>
  <c r="BK327" i="22"/>
  <c r="J325" i="22"/>
  <c r="J319" i="22"/>
  <c r="J316" i="22"/>
  <c r="BK310" i="22"/>
  <c r="BK307" i="22"/>
  <c r="BK272" i="22"/>
  <c r="J269" i="22"/>
  <c r="BK254" i="22"/>
  <c r="BK228" i="22"/>
  <c r="BK219" i="22"/>
  <c r="J216" i="22"/>
  <c r="BK206" i="22"/>
  <c r="J201" i="22"/>
  <c r="J197" i="22"/>
  <c r="J189" i="22"/>
  <c r="BK185" i="22"/>
  <c r="J179" i="22"/>
  <c r="J168" i="22"/>
  <c r="J146" i="22"/>
  <c r="J137" i="22"/>
  <c r="BK402" i="21"/>
  <c r="BK394" i="21"/>
  <c r="J390" i="21"/>
  <c r="J380" i="21"/>
  <c r="J350" i="21"/>
  <c r="J322" i="21"/>
  <c r="J319" i="21"/>
  <c r="BK316" i="21"/>
  <c r="BK301" i="21"/>
  <c r="J295" i="21"/>
  <c r="J292" i="21"/>
  <c r="BK285" i="21"/>
  <c r="BK278" i="21"/>
  <c r="J269" i="21"/>
  <c r="J260" i="21"/>
  <c r="BK239" i="21"/>
  <c r="J234" i="21"/>
  <c r="J221" i="21"/>
  <c r="J191" i="21"/>
  <c r="J182" i="21"/>
  <c r="J175" i="21"/>
  <c r="J160" i="21"/>
  <c r="BK156" i="21"/>
  <c r="J146" i="21"/>
  <c r="J425" i="20"/>
  <c r="BK421" i="20"/>
  <c r="BK417" i="20"/>
  <c r="BK413" i="20"/>
  <c r="J390" i="20"/>
  <c r="BK379" i="20"/>
  <c r="J372" i="20"/>
  <c r="J366" i="20"/>
  <c r="BK363" i="20"/>
  <c r="BK359" i="20"/>
  <c r="J356" i="20"/>
  <c r="J353" i="20"/>
  <c r="BK350" i="20"/>
  <c r="J347" i="20"/>
  <c r="BK338" i="20"/>
  <c r="BK332" i="20"/>
  <c r="J323" i="20"/>
  <c r="J320" i="20"/>
  <c r="J309" i="20"/>
  <c r="BK301" i="20"/>
  <c r="J292" i="20"/>
  <c r="J257" i="20"/>
  <c r="BK250" i="20"/>
  <c r="BK243" i="20"/>
  <c r="J234" i="20"/>
  <c r="BK203" i="20"/>
  <c r="BK195" i="20"/>
  <c r="BK188" i="20"/>
  <c r="BK179" i="20"/>
  <c r="J168" i="20"/>
  <c r="BK156" i="20"/>
  <c r="BK137" i="20"/>
  <c r="BK430" i="19"/>
  <c r="J412" i="19"/>
  <c r="J409" i="19"/>
  <c r="BK405" i="19"/>
  <c r="BK399" i="19"/>
  <c r="J395" i="19"/>
  <c r="BK388" i="19"/>
  <c r="BK372" i="19"/>
  <c r="J356" i="19"/>
  <c r="J347" i="19"/>
  <c r="J330" i="19"/>
  <c r="BK321" i="19"/>
  <c r="BK317" i="19"/>
  <c r="BK314" i="19"/>
  <c r="J295" i="19"/>
  <c r="BK291" i="19"/>
  <c r="J285" i="19"/>
  <c r="J276" i="19"/>
  <c r="BK273" i="19"/>
  <c r="BK263" i="19"/>
  <c r="BK260" i="19"/>
  <c r="BK238" i="19"/>
  <c r="J232" i="19"/>
  <c r="J228" i="19"/>
  <c r="BK212" i="19"/>
  <c r="BK200" i="19"/>
  <c r="J429" i="18"/>
  <c r="J412" i="18"/>
  <c r="BK402" i="18"/>
  <c r="J398" i="18"/>
  <c r="J388" i="18"/>
  <c r="BK371" i="18"/>
  <c r="BK353" i="18"/>
  <c r="J338" i="18"/>
  <c r="J335" i="18"/>
  <c r="BK328" i="18"/>
  <c r="BK320" i="18"/>
  <c r="J317" i="18"/>
  <c r="J308" i="18"/>
  <c r="BK305" i="18"/>
  <c r="BK295" i="18"/>
  <c r="BK288" i="18"/>
  <c r="J266" i="18"/>
  <c r="BK241" i="18"/>
  <c r="J235" i="18"/>
  <c r="J212" i="18"/>
  <c r="J208" i="18"/>
  <c r="BK181" i="18"/>
  <c r="BK177" i="18"/>
  <c r="BK162" i="18"/>
  <c r="BK149" i="18"/>
  <c r="BK134" i="18"/>
  <c r="BK408" i="17"/>
  <c r="BK399" i="17"/>
  <c r="BK392" i="17"/>
  <c r="BK387" i="17"/>
  <c r="BK380" i="17"/>
  <c r="J375" i="17"/>
  <c r="J363" i="17"/>
  <c r="J360" i="17"/>
  <c r="BK348" i="17"/>
  <c r="J332" i="17"/>
  <c r="BK327" i="17"/>
  <c r="BK321" i="17"/>
  <c r="J319" i="17"/>
  <c r="BK314" i="17"/>
  <c r="J305" i="17"/>
  <c r="BK302" i="17"/>
  <c r="J291" i="17"/>
  <c r="BK288" i="17"/>
  <c r="J273" i="17"/>
  <c r="J260" i="17"/>
  <c r="BK256" i="17"/>
  <c r="J247" i="17"/>
  <c r="BK238" i="17"/>
  <c r="J216" i="17"/>
  <c r="BK184" i="17"/>
  <c r="BK181" i="17"/>
  <c r="J159" i="17"/>
  <c r="J425" i="16"/>
  <c r="BK418" i="16"/>
  <c r="BK415" i="16"/>
  <c r="BK405" i="16"/>
  <c r="BK388" i="16"/>
  <c r="J385" i="16"/>
  <c r="J369" i="16"/>
  <c r="J367" i="16"/>
  <c r="BK355" i="16"/>
  <c r="J350" i="16"/>
  <c r="J347" i="16"/>
  <c r="BK342" i="16"/>
  <c r="J336" i="16"/>
  <c r="J327" i="16"/>
  <c r="J322" i="16"/>
  <c r="BK317" i="16"/>
  <c r="BK296" i="16"/>
  <c r="BK286" i="16"/>
  <c r="J280" i="16"/>
  <c r="BK266" i="16"/>
  <c r="J214" i="16"/>
  <c r="BK200" i="16"/>
  <c r="J176" i="16"/>
  <c r="J153" i="16"/>
  <c r="BK147" i="16"/>
  <c r="J144" i="16"/>
  <c r="BK141" i="16"/>
  <c r="J137" i="16"/>
  <c r="J349" i="15"/>
  <c r="J339" i="15"/>
  <c r="J319" i="15"/>
  <c r="J316" i="15"/>
  <c r="BK313" i="15"/>
  <c r="BK307" i="15"/>
  <c r="J304" i="15"/>
  <c r="J298" i="15"/>
  <c r="BK282" i="15"/>
  <c r="BK259" i="15"/>
  <c r="BK253" i="15"/>
  <c r="BK231" i="15"/>
  <c r="BK228" i="15"/>
  <c r="BK202" i="15"/>
  <c r="J195" i="15"/>
  <c r="BK183" i="15"/>
  <c r="BK165" i="15"/>
  <c r="J161" i="15"/>
  <c r="BK145" i="15"/>
  <c r="J457" i="14"/>
  <c r="J449" i="14"/>
  <c r="J439" i="14"/>
  <c r="BK436" i="14"/>
  <c r="J429" i="14"/>
  <c r="J422" i="14"/>
  <c r="J408" i="14"/>
  <c r="BK405" i="14"/>
  <c r="J399" i="14"/>
  <c r="J392" i="14"/>
  <c r="BK385" i="14"/>
  <c r="BK383" i="14"/>
  <c r="J381" i="14"/>
  <c r="J369" i="14"/>
  <c r="J364" i="14"/>
  <c r="J358" i="14"/>
  <c r="BK352" i="14"/>
  <c r="J346" i="14"/>
  <c r="J340" i="14"/>
  <c r="BK334" i="14"/>
  <c r="BK327" i="14"/>
  <c r="J318" i="14"/>
  <c r="J303" i="14"/>
  <c r="BK299" i="14"/>
  <c r="J292" i="14"/>
  <c r="BK286" i="14"/>
  <c r="BK229" i="14"/>
  <c r="BK203" i="14"/>
  <c r="BK200" i="14"/>
  <c r="J162" i="14"/>
  <c r="BK156" i="14"/>
  <c r="J152" i="14"/>
  <c r="J140" i="14"/>
  <c r="J389" i="13"/>
  <c r="J361" i="13"/>
  <c r="BK352" i="13"/>
  <c r="J346" i="13"/>
  <c r="J344" i="13"/>
  <c r="BK341" i="13"/>
  <c r="BK336" i="13"/>
  <c r="BK334" i="13"/>
  <c r="J318" i="13"/>
  <c r="BK315" i="13"/>
  <c r="BK306" i="13"/>
  <c r="J293" i="13"/>
  <c r="J279" i="13"/>
  <c r="BK270" i="13"/>
  <c r="BK252" i="13"/>
  <c r="BK240" i="13"/>
  <c r="J231" i="13"/>
  <c r="BK218" i="13"/>
  <c r="J209" i="13"/>
  <c r="J189" i="13"/>
  <c r="J183" i="13"/>
  <c r="BK177" i="13"/>
  <c r="BK145" i="13"/>
  <c r="BK457" i="12"/>
  <c r="J440" i="12"/>
  <c r="J428" i="12"/>
  <c r="J418" i="12"/>
  <c r="BK404" i="12"/>
  <c r="J388" i="12"/>
  <c r="BK385" i="12"/>
  <c r="BK361" i="12"/>
  <c r="J309" i="12"/>
  <c r="J292" i="12"/>
  <c r="J286" i="12"/>
  <c r="J283" i="12"/>
  <c r="J276" i="12"/>
  <c r="J273" i="12"/>
  <c r="J270" i="12"/>
  <c r="J262" i="12"/>
  <c r="BK258" i="12"/>
  <c r="J248" i="12"/>
  <c r="J235" i="12"/>
  <c r="J219" i="12"/>
  <c r="BK212" i="12"/>
  <c r="J191" i="12"/>
  <c r="BK165" i="12"/>
  <c r="J143" i="12"/>
  <c r="J467" i="11"/>
  <c r="J447" i="11"/>
  <c r="BK424" i="11"/>
  <c r="BK422" i="11"/>
  <c r="BK416" i="11"/>
  <c r="J400" i="11"/>
  <c r="BK398" i="11"/>
  <c r="BK396" i="11"/>
  <c r="J392" i="11"/>
  <c r="BK384" i="11"/>
  <c r="J360" i="11"/>
  <c r="J354" i="11"/>
  <c r="J340" i="11"/>
  <c r="J212" i="11"/>
  <c r="BK203" i="11"/>
  <c r="J172" i="11"/>
  <c r="J168" i="11"/>
  <c r="BK134" i="11"/>
  <c r="BK407" i="10"/>
  <c r="BK402" i="10"/>
  <c r="J390" i="10"/>
  <c r="J366" i="10"/>
  <c r="BK363" i="10"/>
  <c r="BK353" i="10"/>
  <c r="BK347" i="10"/>
  <c r="J344" i="10"/>
  <c r="J341" i="10"/>
  <c r="BK291" i="10"/>
  <c r="BK287" i="10"/>
  <c r="BK271" i="10"/>
  <c r="J265" i="10"/>
  <c r="BK204" i="10"/>
  <c r="BK149" i="10"/>
  <c r="J146" i="10"/>
  <c r="BK143" i="10"/>
  <c r="BK439" i="9"/>
  <c r="BK397" i="9"/>
  <c r="J394" i="9"/>
  <c r="J384" i="9"/>
  <c r="BK368" i="9"/>
  <c r="BK362" i="9"/>
  <c r="BK356" i="9"/>
  <c r="BK347" i="9"/>
  <c r="J338" i="9"/>
  <c r="J335" i="9"/>
  <c r="BK330" i="9"/>
  <c r="BK321" i="9"/>
  <c r="BK306" i="9"/>
  <c r="J303" i="9"/>
  <c r="J292" i="9"/>
  <c r="J274" i="9"/>
  <c r="J270" i="9"/>
  <c r="BK260" i="9"/>
  <c r="BK239" i="9"/>
  <c r="J236" i="9"/>
  <c r="J232" i="9"/>
  <c r="J229" i="9"/>
  <c r="J224" i="9"/>
  <c r="BK209" i="9"/>
  <c r="J206" i="9"/>
  <c r="BK200" i="9"/>
  <c r="BK194" i="9"/>
  <c r="BK173" i="9"/>
  <c r="BK162" i="9"/>
  <c r="J146" i="9"/>
  <c r="BK140" i="9"/>
  <c r="J386" i="8"/>
  <c r="J366" i="8"/>
  <c r="J344" i="8"/>
  <c r="BK342" i="8"/>
  <c r="BK324" i="8"/>
  <c r="J318" i="8"/>
  <c r="J306" i="8"/>
  <c r="J303" i="8"/>
  <c r="J297" i="8"/>
  <c r="BK294" i="8"/>
  <c r="BK262" i="8"/>
  <c r="BK244" i="8"/>
  <c r="BK233" i="8"/>
  <c r="BK227" i="8"/>
  <c r="BK217" i="8"/>
  <c r="BK206" i="8"/>
  <c r="BK198" i="8"/>
  <c r="BK194" i="8"/>
  <c r="BK191" i="8"/>
  <c r="J188" i="8"/>
  <c r="J177" i="8"/>
  <c r="J162" i="8"/>
  <c r="BK140" i="8"/>
  <c r="J410" i="7"/>
  <c r="J393" i="7"/>
  <c r="J376" i="7"/>
  <c r="BK373" i="7"/>
  <c r="J366" i="7"/>
  <c r="BK363" i="7"/>
  <c r="BK360" i="7"/>
  <c r="J335" i="7"/>
  <c r="J306" i="7"/>
  <c r="BK300" i="7"/>
  <c r="BK224" i="7"/>
  <c r="BK210" i="7"/>
  <c r="BK198" i="7"/>
  <c r="BK194" i="7"/>
  <c r="J188" i="7"/>
  <c r="J184" i="7"/>
  <c r="BK146" i="7"/>
  <c r="BK140" i="7"/>
  <c r="BK137" i="7"/>
  <c r="J345" i="6"/>
  <c r="J310" i="6"/>
  <c r="BK291" i="6"/>
  <c r="BK288" i="6"/>
  <c r="J279" i="6"/>
  <c r="J275" i="6"/>
  <c r="J250" i="6"/>
  <c r="BK234" i="6"/>
  <c r="J219" i="6"/>
  <c r="J175" i="6"/>
  <c r="J157" i="6"/>
  <c r="BK141" i="6"/>
  <c r="BK400" i="5"/>
  <c r="J396" i="5"/>
  <c r="BK382" i="5"/>
  <c r="BK369" i="5"/>
  <c r="BK365" i="5"/>
  <c r="J355" i="5"/>
  <c r="J332" i="5"/>
  <c r="J326" i="5"/>
  <c r="BK309" i="5"/>
  <c r="J306" i="5"/>
  <c r="BK281" i="5"/>
  <c r="BK277" i="5"/>
  <c r="J274" i="5"/>
  <c r="J256" i="5"/>
  <c r="BK249" i="5"/>
  <c r="J242" i="5"/>
  <c r="BK227" i="5"/>
  <c r="J221" i="5"/>
  <c r="BK175" i="5"/>
  <c r="J159" i="5"/>
  <c r="J156" i="5"/>
  <c r="BK152" i="5"/>
  <c r="J134" i="5"/>
  <c r="J451" i="4"/>
  <c r="BK431" i="4"/>
  <c r="BK424" i="4"/>
  <c r="J421" i="4"/>
  <c r="J414" i="4"/>
  <c r="BK401" i="4"/>
  <c r="BK394" i="4"/>
  <c r="BK389" i="4"/>
  <c r="BK384" i="4"/>
  <c r="BK378" i="4"/>
  <c r="BK356" i="4"/>
  <c r="J341" i="4"/>
  <c r="J338" i="4"/>
  <c r="BK336" i="4"/>
  <c r="BK327" i="4"/>
  <c r="J325" i="4"/>
  <c r="BK320" i="4"/>
  <c r="J308" i="4"/>
  <c r="BK305" i="4"/>
  <c r="J294" i="4"/>
  <c r="J282" i="4"/>
  <c r="J279" i="4"/>
  <c r="J269" i="4"/>
  <c r="BK262" i="4"/>
  <c r="J241" i="4"/>
  <c r="BK234" i="4"/>
  <c r="BK226" i="4"/>
  <c r="J197" i="4"/>
  <c r="BK188" i="4"/>
  <c r="BK173" i="4"/>
  <c r="J169" i="4"/>
  <c r="BK140" i="4"/>
  <c r="BK137" i="4"/>
  <c r="BK380" i="3"/>
  <c r="BK376" i="3"/>
  <c r="BK373" i="3"/>
  <c r="J359" i="3"/>
  <c r="BK349" i="3"/>
  <c r="BK343" i="3"/>
  <c r="J340" i="3"/>
  <c r="J337" i="3"/>
  <c r="J328" i="3"/>
  <c r="BK325" i="3"/>
  <c r="J319" i="3"/>
  <c r="J311" i="3"/>
  <c r="BK303" i="3"/>
  <c r="BK286" i="3"/>
  <c r="J277" i="3"/>
  <c r="BK262" i="3"/>
  <c r="J239" i="3"/>
  <c r="J227" i="3"/>
  <c r="BK220" i="3"/>
  <c r="J210" i="3"/>
  <c r="J202" i="3"/>
  <c r="J191" i="3"/>
  <c r="J188" i="3"/>
  <c r="BK184" i="3"/>
  <c r="BK177" i="3"/>
  <c r="BK162" i="3"/>
  <c r="BK149" i="3"/>
  <c r="J137" i="3"/>
  <c r="J134" i="3"/>
  <c r="BK158" i="2"/>
  <c r="J150" i="2"/>
  <c r="BK144" i="2"/>
  <c r="J140" i="2"/>
  <c r="J134" i="2"/>
  <c r="J128" i="2"/>
  <c r="BK361" i="30"/>
  <c r="J361" i="30"/>
  <c r="BK357" i="30"/>
  <c r="J357" i="30"/>
  <c r="BK352" i="30"/>
  <c r="J352" i="30"/>
  <c r="BK348" i="30"/>
  <c r="BK345" i="30"/>
  <c r="BK324" i="30"/>
  <c r="J318" i="30"/>
  <c r="J315" i="30"/>
  <c r="BK313" i="30"/>
  <c r="BK310" i="30"/>
  <c r="BK299" i="30"/>
  <c r="J288" i="30"/>
  <c r="J263" i="30"/>
  <c r="BK251" i="30"/>
  <c r="J248" i="30"/>
  <c r="BK232" i="30"/>
  <c r="J203" i="30"/>
  <c r="J200" i="30"/>
  <c r="J193" i="30"/>
  <c r="J186" i="30"/>
  <c r="J174" i="30"/>
  <c r="BK171" i="30"/>
  <c r="J145" i="30"/>
  <c r="J186" i="28"/>
  <c r="BK184" i="28"/>
  <c r="J180" i="28"/>
  <c r="J174" i="28"/>
  <c r="BK172" i="28"/>
  <c r="J160" i="28"/>
  <c r="BK158" i="28"/>
  <c r="J140" i="28"/>
  <c r="BK302" i="27"/>
  <c r="J293" i="27"/>
  <c r="J289" i="27"/>
  <c r="BK280" i="27"/>
  <c r="J274" i="27"/>
  <c r="BK264" i="27"/>
  <c r="BK244" i="27"/>
  <c r="BK239" i="27"/>
  <c r="BK229" i="27"/>
  <c r="BK223" i="27"/>
  <c r="J208" i="27"/>
  <c r="J193" i="27"/>
  <c r="J190" i="27"/>
  <c r="J187" i="27"/>
  <c r="J181" i="27"/>
  <c r="BK175" i="27"/>
  <c r="BK172" i="27"/>
  <c r="BK169" i="27"/>
  <c r="BK160" i="27"/>
  <c r="BK157" i="27"/>
  <c r="J148" i="27"/>
  <c r="J145" i="27"/>
  <c r="BK136" i="27"/>
  <c r="J133" i="27"/>
  <c r="J130" i="27"/>
  <c r="BK354" i="26"/>
  <c r="BK333" i="26"/>
  <c r="J329" i="26"/>
  <c r="BK302" i="26"/>
  <c r="J294" i="26"/>
  <c r="BK287" i="26"/>
  <c r="J281" i="26"/>
  <c r="BK278" i="26"/>
  <c r="BK265" i="26"/>
  <c r="BK259" i="26"/>
  <c r="BK253" i="26"/>
  <c r="J250" i="26"/>
  <c r="J247" i="26"/>
  <c r="BK226" i="26"/>
  <c r="J213" i="26"/>
  <c r="BK189" i="26"/>
  <c r="BK182" i="26"/>
  <c r="J168" i="26"/>
  <c r="BK146" i="26"/>
  <c r="BK134" i="26"/>
  <c r="J131" i="26"/>
  <c r="BK418" i="25"/>
  <c r="J400" i="25"/>
  <c r="J387" i="25"/>
  <c r="BK376" i="25"/>
  <c r="J369" i="25"/>
  <c r="J356" i="25"/>
  <c r="J341" i="25"/>
  <c r="J338" i="25"/>
  <c r="J332" i="25"/>
  <c r="BK329" i="25"/>
  <c r="BK326" i="25"/>
  <c r="J322" i="25"/>
  <c r="J320" i="25"/>
  <c r="BK311" i="25"/>
  <c r="BK308" i="25"/>
  <c r="J302" i="25"/>
  <c r="BK289" i="25"/>
  <c r="J282" i="25"/>
  <c r="J250" i="25"/>
  <c r="J232" i="25"/>
  <c r="J229" i="25"/>
  <c r="J226" i="25"/>
  <c r="J222" i="25"/>
  <c r="J191" i="25"/>
  <c r="J159" i="25"/>
  <c r="BK156" i="25"/>
  <c r="J152" i="25"/>
  <c r="BK146" i="25"/>
  <c r="J134" i="25"/>
  <c r="J390" i="24"/>
  <c r="J377" i="24"/>
  <c r="BK368" i="24"/>
  <c r="BK365" i="24"/>
  <c r="BK344" i="24"/>
  <c r="BK338" i="24"/>
  <c r="J331" i="24"/>
  <c r="BK316" i="24"/>
  <c r="J308" i="24"/>
  <c r="BK302" i="24"/>
  <c r="J290" i="24"/>
  <c r="BK284" i="24"/>
  <c r="BK268" i="24"/>
  <c r="BK265" i="24"/>
  <c r="J259" i="24"/>
  <c r="J252" i="24"/>
  <c r="J241" i="24"/>
  <c r="J236" i="24"/>
  <c r="J230" i="24"/>
  <c r="J227" i="24"/>
  <c r="BK224" i="24"/>
  <c r="BK214" i="24"/>
  <c r="BK201" i="24"/>
  <c r="J197" i="24"/>
  <c r="BK189" i="24"/>
  <c r="BK186" i="24"/>
  <c r="BK163" i="24"/>
  <c r="BK141" i="24"/>
  <c r="BK138" i="24"/>
  <c r="J132" i="24"/>
  <c r="BK340" i="23"/>
  <c r="BK326" i="23"/>
  <c r="J318" i="23"/>
  <c r="BK309" i="23"/>
  <c r="J296" i="23"/>
  <c r="BK274" i="23"/>
  <c r="BK256" i="23"/>
  <c r="BK250" i="23"/>
  <c r="J194" i="23"/>
  <c r="J185" i="23"/>
  <c r="J181" i="23"/>
  <c r="J173" i="23"/>
  <c r="J159" i="23"/>
  <c r="J155" i="23"/>
  <c r="BK143" i="23"/>
  <c r="BK137" i="23"/>
  <c r="BK381" i="22"/>
  <c r="BK378" i="22"/>
  <c r="J371" i="22"/>
  <c r="BK357" i="22"/>
  <c r="J347" i="22"/>
  <c r="BK344" i="22"/>
  <c r="J341" i="22"/>
  <c r="J322" i="22"/>
  <c r="J307" i="22"/>
  <c r="J301" i="22"/>
  <c r="J295" i="22"/>
  <c r="BK292" i="22"/>
  <c r="BK289" i="22"/>
  <c r="BK283" i="22"/>
  <c r="J275" i="22"/>
  <c r="J272" i="22"/>
  <c r="BK260" i="22"/>
  <c r="J251" i="22"/>
  <c r="J233" i="22"/>
  <c r="BK197" i="22"/>
  <c r="BK189" i="22"/>
  <c r="J149" i="22"/>
  <c r="BK134" i="22"/>
  <c r="BK419" i="21"/>
  <c r="BK415" i="21"/>
  <c r="BK411" i="21"/>
  <c r="J407" i="21"/>
  <c r="J402" i="21"/>
  <c r="BK384" i="21"/>
  <c r="J373" i="21"/>
  <c r="J338" i="21"/>
  <c r="BK335" i="21"/>
  <c r="BK327" i="21"/>
  <c r="J324" i="21"/>
  <c r="BK319" i="21"/>
  <c r="J310" i="21"/>
  <c r="J298" i="21"/>
  <c r="BK281" i="21"/>
  <c r="BK263" i="21"/>
  <c r="J250" i="21"/>
  <c r="BK243" i="21"/>
  <c r="J214" i="21"/>
  <c r="BK211" i="21"/>
  <c r="BK160" i="21"/>
  <c r="J267" i="14"/>
  <c r="BK260" i="14"/>
  <c r="BK242" i="14"/>
  <c r="J239" i="14"/>
  <c r="J224" i="14"/>
  <c r="J220" i="14"/>
  <c r="J216" i="14"/>
  <c r="BK212" i="14"/>
  <c r="BK206" i="14"/>
  <c r="J200" i="14"/>
  <c r="J184" i="14"/>
  <c r="BK165" i="14"/>
  <c r="J159" i="14"/>
  <c r="BK149" i="14"/>
  <c r="J143" i="14"/>
  <c r="J134" i="14"/>
  <c r="BK385" i="13"/>
  <c r="BK381" i="13"/>
  <c r="BK371" i="13"/>
  <c r="J368" i="13"/>
  <c r="BK312" i="13"/>
  <c r="J298" i="13"/>
  <c r="J288" i="13"/>
  <c r="J263" i="13"/>
  <c r="J225" i="13"/>
  <c r="BK162" i="13"/>
  <c r="J151" i="13"/>
  <c r="J142" i="13"/>
  <c r="J132" i="13"/>
  <c r="J432" i="12"/>
  <c r="J401" i="12"/>
  <c r="BK379" i="12"/>
  <c r="BK376" i="12"/>
  <c r="BK367" i="12"/>
  <c r="J361" i="12"/>
  <c r="J242" i="12"/>
  <c r="BK200" i="12"/>
  <c r="J137" i="12"/>
  <c r="BK496" i="11"/>
  <c r="BK479" i="11"/>
  <c r="J406" i="11"/>
  <c r="BK394" i="11"/>
  <c r="BK387" i="11"/>
  <c r="J369" i="11"/>
  <c r="BK343" i="11"/>
  <c r="J335" i="11"/>
  <c r="J315" i="11"/>
  <c r="BK312" i="11"/>
  <c r="BK242" i="11"/>
  <c r="J235" i="11"/>
  <c r="J227" i="11"/>
  <c r="BK212" i="11"/>
  <c r="J209" i="11"/>
  <c r="J203" i="11"/>
  <c r="J176" i="11"/>
  <c r="BK172" i="11"/>
  <c r="BK162" i="11"/>
  <c r="J159" i="11"/>
  <c r="J152" i="11"/>
  <c r="BK149" i="11"/>
  <c r="J146" i="11"/>
  <c r="BK140" i="11"/>
  <c r="J402" i="10"/>
  <c r="BK387" i="10"/>
  <c r="J373" i="10"/>
  <c r="BK360" i="10"/>
  <c r="BK357" i="10"/>
  <c r="BK341" i="10"/>
  <c r="BK326" i="10"/>
  <c r="J318" i="10"/>
  <c r="J315" i="10"/>
  <c r="BK303" i="10"/>
  <c r="BK294" i="10"/>
  <c r="BK283" i="10"/>
  <c r="BK274" i="10"/>
  <c r="J271" i="10"/>
  <c r="J268" i="10"/>
  <c r="BK255" i="10"/>
  <c r="J252" i="10"/>
  <c r="BK208" i="10"/>
  <c r="J204" i="10"/>
  <c r="J184" i="10"/>
  <c r="BK146" i="10"/>
  <c r="J134" i="10"/>
  <c r="BK426" i="9"/>
  <c r="BK421" i="9"/>
  <c r="BK418" i="9"/>
  <c r="BK414" i="9"/>
  <c r="J397" i="9"/>
  <c r="J377" i="9"/>
  <c r="J362" i="9"/>
  <c r="J356" i="9"/>
  <c r="BK344" i="9"/>
  <c r="J327" i="9"/>
  <c r="J315" i="9"/>
  <c r="BK303" i="9"/>
  <c r="BK286" i="9"/>
  <c r="BK274" i="9"/>
  <c r="J264" i="9"/>
  <c r="J242" i="9"/>
  <c r="BK229" i="9"/>
  <c r="BK212" i="9"/>
  <c r="BK203" i="9"/>
  <c r="J200" i="9"/>
  <c r="BK188" i="9"/>
  <c r="J177" i="9"/>
  <c r="J165" i="9"/>
  <c r="J152" i="9"/>
  <c r="BK143" i="9"/>
  <c r="BK428" i="8"/>
  <c r="J424" i="8"/>
  <c r="J403" i="8"/>
  <c r="J396" i="8"/>
  <c r="BK389" i="8"/>
  <c r="BK375" i="8"/>
  <c r="J356" i="8"/>
  <c r="J353" i="8"/>
  <c r="BK344" i="8"/>
  <c r="J342" i="8"/>
  <c r="BK339" i="8"/>
  <c r="BK336" i="8"/>
  <c r="J330" i="8"/>
  <c r="BK321" i="8"/>
  <c r="J315" i="8"/>
  <c r="BK306" i="8"/>
  <c r="BK303" i="8"/>
  <c r="J300" i="8"/>
  <c r="BK283" i="8"/>
  <c r="J262" i="8"/>
  <c r="J255" i="8"/>
  <c r="BK239" i="8"/>
  <c r="J230" i="8"/>
  <c r="BK224" i="8"/>
  <c r="J156" i="8"/>
  <c r="J149" i="8"/>
  <c r="J143" i="8"/>
  <c r="BK137" i="8"/>
  <c r="J422" i="7"/>
  <c r="J400" i="7"/>
  <c r="BK397" i="7"/>
  <c r="J369" i="7"/>
  <c r="BK350" i="7"/>
  <c r="J347" i="7"/>
  <c r="BK294" i="7"/>
  <c r="J287" i="7"/>
  <c r="BK280" i="7"/>
  <c r="BK277" i="7"/>
  <c r="J274" i="7"/>
  <c r="BK271" i="7"/>
  <c r="J265" i="7"/>
  <c r="BK248" i="7"/>
  <c r="BK239" i="7"/>
  <c r="J220" i="7"/>
  <c r="BK202" i="7"/>
  <c r="BK191" i="7"/>
  <c r="BK188" i="7"/>
  <c r="BK181" i="7"/>
  <c r="J165" i="7"/>
  <c r="J162" i="7"/>
  <c r="BK159" i="7"/>
  <c r="J152" i="7"/>
  <c r="J134" i="7"/>
  <c r="BK384" i="6"/>
  <c r="J384" i="6"/>
  <c r="BK380" i="6"/>
  <c r="J380" i="6"/>
  <c r="BK376" i="6"/>
  <c r="BK366" i="6"/>
  <c r="BK359" i="6"/>
  <c r="J349" i="6"/>
  <c r="BK338" i="6"/>
  <c r="J332" i="6"/>
  <c r="BK313" i="6"/>
  <c r="BK300" i="6"/>
  <c r="BK285" i="6"/>
  <c r="BK279" i="6"/>
  <c r="BK275" i="6"/>
  <c r="J234" i="6"/>
  <c r="BK228" i="6"/>
  <c r="BK215" i="6"/>
  <c r="J209" i="6"/>
  <c r="J197" i="6"/>
  <c r="J189" i="6"/>
  <c r="BK175" i="6"/>
  <c r="J379" i="5"/>
  <c r="BK375" i="5"/>
  <c r="J365" i="5"/>
  <c r="BK362" i="5"/>
  <c r="BK348" i="5"/>
  <c r="BK335" i="5"/>
  <c r="BK326" i="5"/>
  <c r="J303" i="5"/>
  <c r="J294" i="5"/>
  <c r="BK268" i="5"/>
  <c r="BK259" i="5"/>
  <c r="BK253" i="5"/>
  <c r="J249" i="5"/>
  <c r="BK211" i="5"/>
  <c r="J208" i="5"/>
  <c r="BK200" i="5"/>
  <c r="BK185" i="5"/>
  <c r="J167" i="5"/>
  <c r="BK163" i="5"/>
  <c r="J149" i="5"/>
  <c r="BK146" i="5"/>
  <c r="BK140" i="5"/>
  <c r="J137" i="5"/>
  <c r="BK451" i="4"/>
  <c r="BK441" i="4"/>
  <c r="BK421" i="4"/>
  <c r="BK371" i="4"/>
  <c r="J368" i="4"/>
  <c r="BK359" i="4"/>
  <c r="J353" i="4"/>
  <c r="BK347" i="4"/>
  <c r="J336" i="4"/>
  <c r="BK333" i="4"/>
  <c r="BK311" i="4"/>
  <c r="J301" i="4"/>
  <c r="BK279" i="4"/>
  <c r="BK272" i="4"/>
  <c r="J253" i="4"/>
  <c r="BK244" i="4"/>
  <c r="J231" i="4"/>
  <c r="J218" i="4"/>
  <c r="BK204" i="4"/>
  <c r="J200" i="4"/>
  <c r="J184" i="4"/>
  <c r="BK181" i="4"/>
  <c r="BK165" i="4"/>
  <c r="BK156" i="4"/>
  <c r="J137" i="4"/>
  <c r="J411" i="3"/>
  <c r="BK407" i="3"/>
  <c r="BK390" i="3"/>
  <c r="BK383" i="3"/>
  <c r="J380" i="3"/>
  <c r="J373" i="3"/>
  <c r="BK369" i="3"/>
  <c r="J362" i="3"/>
  <c r="BK356" i="3"/>
  <c r="BK346" i="3"/>
  <c r="J334" i="3"/>
  <c r="J325" i="3"/>
  <c r="BK309" i="3"/>
  <c r="BK300" i="3"/>
  <c r="BK297" i="3"/>
  <c r="J262" i="3"/>
  <c r="J258" i="3"/>
  <c r="J252" i="3"/>
  <c r="J233" i="3"/>
  <c r="BK227" i="3"/>
  <c r="BK214" i="3"/>
  <c r="BK206" i="3"/>
  <c r="J181" i="3"/>
  <c r="J177" i="3"/>
  <c r="J169" i="3"/>
  <c r="J159" i="3"/>
  <c r="BK140" i="3"/>
  <c r="J158" i="2"/>
  <c r="BK150" i="2"/>
  <c r="J144" i="2"/>
  <c r="BK142" i="2"/>
  <c r="BK138" i="2"/>
  <c r="BK136" i="2"/>
  <c r="BK132" i="2"/>
  <c r="J36" i="29"/>
  <c r="AW123" i="1"/>
  <c r="F37" i="29"/>
  <c r="BB123" i="1" s="1"/>
  <c r="F38" i="29"/>
  <c r="BC123" i="1" s="1"/>
  <c r="F39" i="29"/>
  <c r="BD123" i="1" s="1"/>
  <c r="T123" i="2" l="1"/>
  <c r="BK133" i="3"/>
  <c r="J133" i="3"/>
  <c r="J97" i="3"/>
  <c r="R251" i="3"/>
  <c r="R293" i="3"/>
  <c r="R410" i="3"/>
  <c r="R401" i="3" s="1"/>
  <c r="BK133" i="4"/>
  <c r="T304" i="4"/>
  <c r="R133" i="5"/>
  <c r="P252" i="5"/>
  <c r="R354" i="5"/>
  <c r="R341" i="5"/>
  <c r="BK131" i="6"/>
  <c r="R246" i="6"/>
  <c r="R278" i="6"/>
  <c r="P379" i="6"/>
  <c r="P374" i="6"/>
  <c r="P133" i="7"/>
  <c r="P261" i="7"/>
  <c r="T372" i="7"/>
  <c r="T359" i="7"/>
  <c r="P251" i="8"/>
  <c r="R290" i="8"/>
  <c r="P423" i="8"/>
  <c r="P414" i="8"/>
  <c r="T133" i="9"/>
  <c r="R263" i="9"/>
  <c r="T273" i="9"/>
  <c r="BK393" i="9"/>
  <c r="J393" i="9"/>
  <c r="J105" i="9" s="1"/>
  <c r="R438" i="9"/>
  <c r="R429" i="9"/>
  <c r="BK133" i="10"/>
  <c r="J133" i="10" s="1"/>
  <c r="J97" i="10" s="1"/>
  <c r="P251" i="10"/>
  <c r="R290" i="10"/>
  <c r="R308" i="11"/>
  <c r="BK491" i="11"/>
  <c r="J491" i="11"/>
  <c r="J111" i="11"/>
  <c r="R269" i="12"/>
  <c r="T279" i="12"/>
  <c r="BK407" i="12"/>
  <c r="J407" i="12"/>
  <c r="J105" i="12" s="1"/>
  <c r="P452" i="12"/>
  <c r="P443" i="12"/>
  <c r="BK131" i="13"/>
  <c r="R266" i="13"/>
  <c r="R367" i="13"/>
  <c r="R360" i="13"/>
  <c r="BK133" i="21"/>
  <c r="BK288" i="21"/>
  <c r="J288" i="21" s="1"/>
  <c r="J103" i="21" s="1"/>
  <c r="R369" i="21"/>
  <c r="R356" i="21"/>
  <c r="BK414" i="21"/>
  <c r="J414" i="21" s="1"/>
  <c r="J111" i="21" s="1"/>
  <c r="BK133" i="22"/>
  <c r="J133" i="22" s="1"/>
  <c r="J97" i="22" s="1"/>
  <c r="BK282" i="22"/>
  <c r="J282" i="22" s="1"/>
  <c r="J103" i="22" s="1"/>
  <c r="P363" i="22"/>
  <c r="P350" i="22"/>
  <c r="P408" i="22"/>
  <c r="P399" i="22" s="1"/>
  <c r="R133" i="23"/>
  <c r="P228" i="23"/>
  <c r="P302" i="23"/>
  <c r="P295" i="23"/>
  <c r="P335" i="23"/>
  <c r="P329" i="23"/>
  <c r="P280" i="24"/>
  <c r="P385" i="24"/>
  <c r="P380" i="24"/>
  <c r="R253" i="25"/>
  <c r="T292" i="25"/>
  <c r="R130" i="26"/>
  <c r="P246" i="26"/>
  <c r="R277" i="26"/>
  <c r="BK349" i="26"/>
  <c r="J349" i="26" s="1"/>
  <c r="J108" i="26" s="1"/>
  <c r="R129" i="27"/>
  <c r="T261" i="27"/>
  <c r="P270" i="27"/>
  <c r="R270" i="27"/>
  <c r="T270" i="27"/>
  <c r="P301" i="27"/>
  <c r="P300" i="27" s="1"/>
  <c r="T126" i="28"/>
  <c r="T125" i="28"/>
  <c r="P225" i="30"/>
  <c r="R356" i="30"/>
  <c r="R355" i="30"/>
  <c r="P123" i="2"/>
  <c r="P157" i="2"/>
  <c r="P122" i="2" s="1"/>
  <c r="P121" i="2" s="1"/>
  <c r="AU95" i="1" s="1"/>
  <c r="P251" i="3"/>
  <c r="T251" i="3"/>
  <c r="P293" i="3"/>
  <c r="T410" i="3"/>
  <c r="T401" i="3" s="1"/>
  <c r="T133" i="4"/>
  <c r="P304" i="4"/>
  <c r="BK458" i="4"/>
  <c r="J458" i="4" s="1"/>
  <c r="J111" i="4" s="1"/>
  <c r="R284" i="5"/>
  <c r="R399" i="5"/>
  <c r="R390" i="5"/>
  <c r="R131" i="6"/>
  <c r="BK253" i="6"/>
  <c r="J253" i="6"/>
  <c r="J101" i="6" s="1"/>
  <c r="R341" i="6"/>
  <c r="R328" i="6" s="1"/>
  <c r="T133" i="7"/>
  <c r="T251" i="7"/>
  <c r="P290" i="7"/>
  <c r="R417" i="7"/>
  <c r="R408" i="7"/>
  <c r="T251" i="8"/>
  <c r="R261" i="8"/>
  <c r="T378" i="8"/>
  <c r="T365" i="8"/>
  <c r="R133" i="9"/>
  <c r="BK263" i="9"/>
  <c r="J263" i="9"/>
  <c r="J100" i="9"/>
  <c r="P302" i="9"/>
  <c r="BK290" i="10"/>
  <c r="J290" i="10" s="1"/>
  <c r="J103" i="10" s="1"/>
  <c r="T369" i="10"/>
  <c r="T356" i="10" s="1"/>
  <c r="BK133" i="11"/>
  <c r="J133" i="11"/>
  <c r="J97" i="11" s="1"/>
  <c r="P308" i="11"/>
  <c r="T491" i="11"/>
  <c r="T482" i="11"/>
  <c r="P269" i="12"/>
  <c r="T308" i="12"/>
  <c r="BK452" i="12"/>
  <c r="J452" i="12"/>
  <c r="J111" i="12"/>
  <c r="T131" i="13"/>
  <c r="BK255" i="13"/>
  <c r="J255" i="13"/>
  <c r="J100" i="13" s="1"/>
  <c r="T255" i="13"/>
  <c r="P367" i="13"/>
  <c r="P360" i="13"/>
  <c r="R384" i="13"/>
  <c r="R379" i="13"/>
  <c r="P133" i="14"/>
  <c r="BK273" i="14"/>
  <c r="J273" i="14"/>
  <c r="J101" i="14" s="1"/>
  <c r="T273" i="14"/>
  <c r="P411" i="14"/>
  <c r="P398" i="14"/>
  <c r="BK456" i="14"/>
  <c r="J456" i="14" s="1"/>
  <c r="J111" i="14" s="1"/>
  <c r="R131" i="15"/>
  <c r="T252" i="15"/>
  <c r="T335" i="15"/>
  <c r="T328" i="15"/>
  <c r="BK127" i="16"/>
  <c r="J127" i="16"/>
  <c r="J97" i="16"/>
  <c r="T250" i="16"/>
  <c r="BK429" i="16"/>
  <c r="J429" i="16" s="1"/>
  <c r="J105" i="16" s="1"/>
  <c r="P133" i="17"/>
  <c r="P298" i="17"/>
  <c r="BK456" i="17"/>
  <c r="J456" i="17" s="1"/>
  <c r="J111" i="17" s="1"/>
  <c r="P133" i="18"/>
  <c r="R259" i="18"/>
  <c r="R298" i="18"/>
  <c r="BK133" i="19"/>
  <c r="P259" i="19"/>
  <c r="T269" i="19"/>
  <c r="BK384" i="19"/>
  <c r="J384" i="19" s="1"/>
  <c r="J105" i="19" s="1"/>
  <c r="P429" i="19"/>
  <c r="P420" i="19" s="1"/>
  <c r="R246" i="20"/>
  <c r="P288" i="20"/>
  <c r="T375" i="20"/>
  <c r="T362" i="20" s="1"/>
  <c r="T246" i="21"/>
  <c r="T288" i="21"/>
  <c r="BK250" i="22"/>
  <c r="J250" i="22"/>
  <c r="J101" i="22"/>
  <c r="R282" i="22"/>
  <c r="BK408" i="22"/>
  <c r="J408" i="22"/>
  <c r="J111" i="22" s="1"/>
  <c r="BK228" i="23"/>
  <c r="J228" i="23" s="1"/>
  <c r="J100" i="23" s="1"/>
  <c r="T228" i="23"/>
  <c r="R302" i="23"/>
  <c r="R295" i="23"/>
  <c r="BK255" i="24"/>
  <c r="J255" i="24"/>
  <c r="J101" i="24" s="1"/>
  <c r="T255" i="24"/>
  <c r="BK347" i="24"/>
  <c r="J347" i="24"/>
  <c r="J104" i="24" s="1"/>
  <c r="P253" i="25"/>
  <c r="P292" i="25"/>
  <c r="BK130" i="26"/>
  <c r="BK239" i="26"/>
  <c r="J239" i="26" s="1"/>
  <c r="J98" i="26" s="1"/>
  <c r="T239" i="26"/>
  <c r="P277" i="26"/>
  <c r="P308" i="26"/>
  <c r="P301" i="26" s="1"/>
  <c r="P349" i="26"/>
  <c r="P340" i="26" s="1"/>
  <c r="P129" i="27"/>
  <c r="T250" i="27"/>
  <c r="BK261" i="27"/>
  <c r="J261" i="27" s="1"/>
  <c r="J100" i="27" s="1"/>
  <c r="T292" i="27"/>
  <c r="T282" i="27" s="1"/>
  <c r="T301" i="27"/>
  <c r="T300" i="27" s="1"/>
  <c r="BK126" i="28"/>
  <c r="BK125" i="28"/>
  <c r="BK183" i="28"/>
  <c r="BK182" i="28" s="1"/>
  <c r="T225" i="30"/>
  <c r="P356" i="30"/>
  <c r="P355" i="30"/>
  <c r="BK157" i="2"/>
  <c r="J157" i="2" s="1"/>
  <c r="J101" i="2" s="1"/>
  <c r="BK261" i="3"/>
  <c r="J261" i="3"/>
  <c r="J101" i="3"/>
  <c r="T293" i="3"/>
  <c r="BK410" i="3"/>
  <c r="J410" i="3" s="1"/>
  <c r="J111" i="3" s="1"/>
  <c r="BK275" i="4"/>
  <c r="J275" i="4" s="1"/>
  <c r="J101" i="4" s="1"/>
  <c r="P275" i="4"/>
  <c r="BK413" i="4"/>
  <c r="J413" i="4"/>
  <c r="J105" i="4"/>
  <c r="P458" i="4"/>
  <c r="P449" i="4"/>
  <c r="BK133" i="5"/>
  <c r="J133" i="5" s="1"/>
  <c r="J97" i="5" s="1"/>
  <c r="BK284" i="5"/>
  <c r="J284" i="5"/>
  <c r="J103" i="5" s="1"/>
  <c r="T131" i="6"/>
  <c r="R253" i="6"/>
  <c r="BK341" i="6"/>
  <c r="J341" i="6"/>
  <c r="J104" i="6"/>
  <c r="BK379" i="6"/>
  <c r="J379" i="6"/>
  <c r="J109" i="6"/>
  <c r="BK251" i="7"/>
  <c r="J251" i="7"/>
  <c r="J100" i="7" s="1"/>
  <c r="R261" i="7"/>
  <c r="BK372" i="7"/>
  <c r="J372" i="7"/>
  <c r="J105" i="7"/>
  <c r="P417" i="7"/>
  <c r="P408" i="7"/>
  <c r="P133" i="8"/>
  <c r="P261" i="8"/>
  <c r="P378" i="8"/>
  <c r="P365" i="8"/>
  <c r="T302" i="9"/>
  <c r="T438" i="9"/>
  <c r="T429" i="9"/>
  <c r="P133" i="10"/>
  <c r="BK251" i="10"/>
  <c r="J251" i="10" s="1"/>
  <c r="J100" i="10" s="1"/>
  <c r="P261" i="10"/>
  <c r="R369" i="10"/>
  <c r="R356" i="10"/>
  <c r="P414" i="10"/>
  <c r="P405" i="10"/>
  <c r="T266" i="13"/>
  <c r="T302" i="14"/>
  <c r="BK266" i="15"/>
  <c r="J266" i="15"/>
  <c r="J102" i="15" s="1"/>
  <c r="R233" i="16"/>
  <c r="BK400" i="16"/>
  <c r="J400" i="16"/>
  <c r="J103" i="16" s="1"/>
  <c r="T429" i="16"/>
  <c r="T428" i="16" s="1"/>
  <c r="BK133" i="17"/>
  <c r="J133" i="17"/>
  <c r="J97" i="17"/>
  <c r="R259" i="17"/>
  <c r="T269" i="17"/>
  <c r="R411" i="17"/>
  <c r="R398" i="17" s="1"/>
  <c r="P298" i="18"/>
  <c r="P133" i="19"/>
  <c r="R269" i="19"/>
  <c r="P384" i="19"/>
  <c r="P371" i="19"/>
  <c r="P133" i="20"/>
  <c r="P256" i="20"/>
  <c r="T288" i="20"/>
  <c r="P420" i="20"/>
  <c r="P411" i="20"/>
  <c r="T133" i="21"/>
  <c r="P246" i="21"/>
  <c r="P256" i="21"/>
  <c r="T369" i="21"/>
  <c r="T356" i="21" s="1"/>
  <c r="R414" i="21"/>
  <c r="R405" i="21"/>
  <c r="T240" i="22"/>
  <c r="T282" i="22"/>
  <c r="T133" i="23"/>
  <c r="R228" i="23"/>
  <c r="BK302" i="23"/>
  <c r="J302" i="23" s="1"/>
  <c r="J105" i="23" s="1"/>
  <c r="R335" i="23"/>
  <c r="R329" i="23"/>
  <c r="R131" i="24"/>
  <c r="R248" i="24"/>
  <c r="P255" i="24"/>
  <c r="R347" i="24"/>
  <c r="R334" i="24" s="1"/>
  <c r="T385" i="24"/>
  <c r="T380" i="24"/>
  <c r="BK133" i="25"/>
  <c r="BK263" i="25"/>
  <c r="J263" i="25"/>
  <c r="J101" i="25"/>
  <c r="R263" i="25"/>
  <c r="R372" i="25"/>
  <c r="R359" i="25" s="1"/>
  <c r="R417" i="25"/>
  <c r="R408" i="25"/>
  <c r="BK246" i="26"/>
  <c r="J246" i="26"/>
  <c r="J99" i="26" s="1"/>
  <c r="BK277" i="26"/>
  <c r="J277" i="26" s="1"/>
  <c r="J100" i="26" s="1"/>
  <c r="BK308" i="26"/>
  <c r="J308" i="26"/>
  <c r="J102" i="26" s="1"/>
  <c r="R349" i="26"/>
  <c r="R340" i="26"/>
  <c r="R183" i="28"/>
  <c r="R182" i="28" s="1"/>
  <c r="BK356" i="30"/>
  <c r="BK355" i="30" s="1"/>
  <c r="J355" i="30" s="1"/>
  <c r="J102" i="30" s="1"/>
  <c r="R157" i="2"/>
  <c r="R122" i="2" s="1"/>
  <c r="R121" i="2" s="1"/>
  <c r="R133" i="3"/>
  <c r="BK251" i="3"/>
  <c r="J251" i="3" s="1"/>
  <c r="J100" i="3" s="1"/>
  <c r="BK293" i="3"/>
  <c r="J293" i="3"/>
  <c r="J103" i="3" s="1"/>
  <c r="R365" i="3"/>
  <c r="R352" i="3"/>
  <c r="R133" i="4"/>
  <c r="BK304" i="4"/>
  <c r="J304" i="4" s="1"/>
  <c r="J103" i="4" s="1"/>
  <c r="R413" i="4"/>
  <c r="R400" i="4"/>
  <c r="R458" i="4"/>
  <c r="R449" i="4" s="1"/>
  <c r="BK245" i="5"/>
  <c r="J245" i="5" s="1"/>
  <c r="J100" i="5" s="1"/>
  <c r="P284" i="5"/>
  <c r="P131" i="6"/>
  <c r="BK278" i="6"/>
  <c r="J278" i="6"/>
  <c r="J102" i="6"/>
  <c r="T263" i="9"/>
  <c r="P273" i="9"/>
  <c r="P393" i="9"/>
  <c r="P380" i="9" s="1"/>
  <c r="T261" i="10"/>
  <c r="P369" i="10"/>
  <c r="P356" i="10"/>
  <c r="T133" i="11"/>
  <c r="P269" i="11"/>
  <c r="T269" i="11"/>
  <c r="P279" i="11"/>
  <c r="P446" i="11"/>
  <c r="P433" i="11"/>
  <c r="R133" i="12"/>
  <c r="BK269" i="12"/>
  <c r="J269" i="12"/>
  <c r="J100" i="12"/>
  <c r="R308" i="12"/>
  <c r="R131" i="13"/>
  <c r="P255" i="13"/>
  <c r="BK367" i="13"/>
  <c r="J367" i="13"/>
  <c r="J104" i="13"/>
  <c r="T384" i="13"/>
  <c r="T379" i="13"/>
  <c r="P302" i="14"/>
  <c r="T266" i="15"/>
  <c r="P352" i="15"/>
  <c r="P347" i="15"/>
  <c r="P127" i="16"/>
  <c r="P233" i="16"/>
  <c r="R240" i="16"/>
  <c r="R400" i="16"/>
  <c r="R273" i="16"/>
  <c r="T298" i="17"/>
  <c r="T259" i="18"/>
  <c r="T269" i="18"/>
  <c r="BK387" i="18"/>
  <c r="J387" i="18"/>
  <c r="J105" i="18" s="1"/>
  <c r="BK432" i="18"/>
  <c r="J432" i="18" s="1"/>
  <c r="J111" i="18" s="1"/>
  <c r="T133" i="19"/>
  <c r="R259" i="19"/>
  <c r="R298" i="19"/>
  <c r="BK133" i="20"/>
  <c r="P246" i="20"/>
  <c r="R256" i="20"/>
  <c r="P375" i="20"/>
  <c r="P362" i="20" s="1"/>
  <c r="BK246" i="21"/>
  <c r="J246" i="21"/>
  <c r="J100" i="21"/>
  <c r="R256" i="21"/>
  <c r="BK369" i="21"/>
  <c r="J369" i="21"/>
  <c r="J105" i="21" s="1"/>
  <c r="T414" i="21"/>
  <c r="T405" i="21"/>
  <c r="P133" i="22"/>
  <c r="P240" i="22"/>
  <c r="T250" i="22"/>
  <c r="R363" i="22"/>
  <c r="R350" i="22"/>
  <c r="P246" i="23"/>
  <c r="BK335" i="23"/>
  <c r="J335" i="23" s="1"/>
  <c r="J111" i="23" s="1"/>
  <c r="BK280" i="24"/>
  <c r="J280" i="24"/>
  <c r="J102" i="24" s="1"/>
  <c r="T347" i="24"/>
  <c r="T334" i="24" s="1"/>
  <c r="R385" i="24"/>
  <c r="R380" i="24"/>
  <c r="R133" i="25"/>
  <c r="BK253" i="25"/>
  <c r="J253" i="25" s="1"/>
  <c r="J100" i="25" s="1"/>
  <c r="P263" i="25"/>
  <c r="T372" i="25"/>
  <c r="T359" i="25" s="1"/>
  <c r="BK417" i="25"/>
  <c r="J417" i="25"/>
  <c r="J111" i="25"/>
  <c r="P130" i="26"/>
  <c r="P239" i="26"/>
  <c r="T246" i="26"/>
  <c r="R308" i="26"/>
  <c r="R301" i="26" s="1"/>
  <c r="T349" i="26"/>
  <c r="T340" i="26"/>
  <c r="BK250" i="27"/>
  <c r="J250" i="27" s="1"/>
  <c r="J98" i="27" s="1"/>
  <c r="BK270" i="27"/>
  <c r="J270" i="27"/>
  <c r="J102" i="27" s="1"/>
  <c r="P292" i="27"/>
  <c r="P282" i="27"/>
  <c r="R126" i="28"/>
  <c r="R125" i="28"/>
  <c r="R124" i="28" s="1"/>
  <c r="R330" i="30"/>
  <c r="R244" i="30" s="1"/>
  <c r="BK265" i="4"/>
  <c r="J265" i="4"/>
  <c r="J100" i="4"/>
  <c r="R265" i="4"/>
  <c r="R275" i="4"/>
  <c r="T413" i="4"/>
  <c r="T400" i="4"/>
  <c r="T133" i="5"/>
  <c r="BK252" i="5"/>
  <c r="J252" i="5" s="1"/>
  <c r="J101" i="5" s="1"/>
  <c r="BK354" i="5"/>
  <c r="J354" i="5"/>
  <c r="J105" i="5" s="1"/>
  <c r="T246" i="6"/>
  <c r="P278" i="6"/>
  <c r="T379" i="6"/>
  <c r="T374" i="6"/>
  <c r="BK133" i="7"/>
  <c r="BK261" i="7"/>
  <c r="J261" i="7" s="1"/>
  <c r="J101" i="7" s="1"/>
  <c r="T290" i="7"/>
  <c r="R251" i="8"/>
  <c r="P290" i="8"/>
  <c r="BK423" i="8"/>
  <c r="J423" i="8"/>
  <c r="J111" i="8"/>
  <c r="BK273" i="9"/>
  <c r="J273" i="9" s="1"/>
  <c r="J101" i="9" s="1"/>
  <c r="R273" i="9"/>
  <c r="T393" i="9"/>
  <c r="T380" i="9"/>
  <c r="BK438" i="9"/>
  <c r="J438" i="9" s="1"/>
  <c r="J111" i="9" s="1"/>
  <c r="T133" i="10"/>
  <c r="BK261" i="10"/>
  <c r="J261" i="10"/>
  <c r="J101" i="10" s="1"/>
  <c r="R261" i="10"/>
  <c r="BK369" i="10"/>
  <c r="J369" i="10"/>
  <c r="J105" i="10"/>
  <c r="BK414" i="10"/>
  <c r="J414" i="10"/>
  <c r="J111" i="10" s="1"/>
  <c r="BK308" i="11"/>
  <c r="J308" i="11"/>
  <c r="J103" i="11"/>
  <c r="BK446" i="11"/>
  <c r="J446" i="11" s="1"/>
  <c r="J105" i="11" s="1"/>
  <c r="BK133" i="12"/>
  <c r="P308" i="12"/>
  <c r="T452" i="12"/>
  <c r="T443" i="12" s="1"/>
  <c r="P131" i="13"/>
  <c r="R255" i="13"/>
  <c r="T133" i="14"/>
  <c r="P263" i="14"/>
  <c r="T263" i="14"/>
  <c r="R273" i="14"/>
  <c r="R411" i="14"/>
  <c r="R398" i="14"/>
  <c r="P456" i="14"/>
  <c r="P447" i="14" s="1"/>
  <c r="P131" i="15"/>
  <c r="R266" i="15"/>
  <c r="T127" i="16"/>
  <c r="BK250" i="16"/>
  <c r="J250" i="16" s="1"/>
  <c r="J100" i="16" s="1"/>
  <c r="P400" i="16"/>
  <c r="P273" i="16"/>
  <c r="T133" i="17"/>
  <c r="P259" i="17"/>
  <c r="T259" i="17"/>
  <c r="P269" i="17"/>
  <c r="P411" i="17"/>
  <c r="P398" i="17"/>
  <c r="T456" i="17"/>
  <c r="T447" i="17" s="1"/>
  <c r="R133" i="18"/>
  <c r="BK269" i="18"/>
  <c r="J269" i="18"/>
  <c r="J101" i="18" s="1"/>
  <c r="R269" i="18"/>
  <c r="P387" i="18"/>
  <c r="P374" i="18"/>
  <c r="T432" i="18"/>
  <c r="T423" i="18"/>
  <c r="R133" i="19"/>
  <c r="T259" i="19"/>
  <c r="P298" i="19"/>
  <c r="T133" i="20"/>
  <c r="BK288" i="20"/>
  <c r="J288" i="20"/>
  <c r="J103" i="20" s="1"/>
  <c r="R375" i="20"/>
  <c r="R362" i="20"/>
  <c r="R420" i="20"/>
  <c r="R411" i="20" s="1"/>
  <c r="R133" i="21"/>
  <c r="R246" i="21"/>
  <c r="T256" i="21"/>
  <c r="P369" i="21"/>
  <c r="P356" i="21"/>
  <c r="P414" i="21"/>
  <c r="P405" i="21"/>
  <c r="BK240" i="22"/>
  <c r="J240" i="22" s="1"/>
  <c r="J100" i="22" s="1"/>
  <c r="P282" i="22"/>
  <c r="BK133" i="23"/>
  <c r="J133" i="23" s="1"/>
  <c r="J97" i="23" s="1"/>
  <c r="T246" i="23"/>
  <c r="P131" i="24"/>
  <c r="P248" i="24"/>
  <c r="T248" i="24"/>
  <c r="R255" i="24"/>
  <c r="P347" i="24"/>
  <c r="P334" i="24"/>
  <c r="P133" i="25"/>
  <c r="BK292" i="25"/>
  <c r="J292" i="25" s="1"/>
  <c r="J103" i="25" s="1"/>
  <c r="P372" i="25"/>
  <c r="P359" i="25" s="1"/>
  <c r="P417" i="25"/>
  <c r="P408" i="25"/>
  <c r="R239" i="26"/>
  <c r="T277" i="26"/>
  <c r="P250" i="27"/>
  <c r="P261" i="27"/>
  <c r="BK301" i="27"/>
  <c r="BK300" i="27"/>
  <c r="J300" i="27" s="1"/>
  <c r="J106" i="27" s="1"/>
  <c r="T183" i="28"/>
  <c r="T182" i="28" s="1"/>
  <c r="P330" i="30"/>
  <c r="P244" i="30"/>
  <c r="BK123" i="2"/>
  <c r="T157" i="2"/>
  <c r="T133" i="3"/>
  <c r="P261" i="3"/>
  <c r="T365" i="3"/>
  <c r="T352" i="3" s="1"/>
  <c r="P410" i="3"/>
  <c r="P401" i="3"/>
  <c r="P133" i="4"/>
  <c r="R304" i="4"/>
  <c r="T458" i="4"/>
  <c r="T449" i="4"/>
  <c r="T245" i="5"/>
  <c r="T252" i="5"/>
  <c r="P354" i="5"/>
  <c r="P341" i="5"/>
  <c r="P399" i="5"/>
  <c r="P390" i="5" s="1"/>
  <c r="P246" i="6"/>
  <c r="P253" i="6"/>
  <c r="P341" i="6"/>
  <c r="P328" i="6" s="1"/>
  <c r="R379" i="6"/>
  <c r="R374" i="6"/>
  <c r="P251" i="7"/>
  <c r="R290" i="7"/>
  <c r="T417" i="7"/>
  <c r="T408" i="7"/>
  <c r="T133" i="8"/>
  <c r="BK290" i="8"/>
  <c r="J290" i="8" s="1"/>
  <c r="J103" i="8" s="1"/>
  <c r="BK378" i="8"/>
  <c r="J378" i="8" s="1"/>
  <c r="J105" i="8" s="1"/>
  <c r="T423" i="8"/>
  <c r="T414" i="8" s="1"/>
  <c r="R133" i="11"/>
  <c r="BK279" i="11"/>
  <c r="J279" i="11"/>
  <c r="J101" i="11"/>
  <c r="T279" i="11"/>
  <c r="R446" i="11"/>
  <c r="R433" i="11"/>
  <c r="P491" i="11"/>
  <c r="P482" i="11" s="1"/>
  <c r="T133" i="12"/>
  <c r="BK279" i="12"/>
  <c r="J279" i="12" s="1"/>
  <c r="J101" i="12" s="1"/>
  <c r="R279" i="12"/>
  <c r="R407" i="12"/>
  <c r="R394" i="12" s="1"/>
  <c r="R302" i="14"/>
  <c r="P266" i="15"/>
  <c r="R335" i="15"/>
  <c r="R328" i="15"/>
  <c r="R352" i="15"/>
  <c r="R347" i="15" s="1"/>
  <c r="BK233" i="16"/>
  <c r="J233" i="16" s="1"/>
  <c r="J98" i="16" s="1"/>
  <c r="P240" i="16"/>
  <c r="R250" i="16"/>
  <c r="R429" i="16"/>
  <c r="R428" i="16" s="1"/>
  <c r="BK269" i="17"/>
  <c r="J269" i="17"/>
  <c r="J101" i="17" s="1"/>
  <c r="R269" i="17"/>
  <c r="BK411" i="17"/>
  <c r="J411" i="17"/>
  <c r="J105" i="17"/>
  <c r="P456" i="17"/>
  <c r="P447" i="17" s="1"/>
  <c r="BK259" i="18"/>
  <c r="J259" i="18" s="1"/>
  <c r="J100" i="18" s="1"/>
  <c r="T298" i="18"/>
  <c r="R432" i="18"/>
  <c r="R423" i="18" s="1"/>
  <c r="BK259" i="19"/>
  <c r="J259" i="19"/>
  <c r="J100" i="19"/>
  <c r="P269" i="19"/>
  <c r="R384" i="19"/>
  <c r="R371" i="19" s="1"/>
  <c r="T429" i="19"/>
  <c r="T420" i="19"/>
  <c r="BK256" i="20"/>
  <c r="J256" i="20" s="1"/>
  <c r="J101" i="20" s="1"/>
  <c r="R288" i="20"/>
  <c r="BK420" i="20"/>
  <c r="J420" i="20"/>
  <c r="J111" i="20"/>
  <c r="P133" i="21"/>
  <c r="BK256" i="21"/>
  <c r="J256" i="21"/>
  <c r="J101" i="21"/>
  <c r="R288" i="21"/>
  <c r="R133" i="22"/>
  <c r="P250" i="22"/>
  <c r="BK363" i="22"/>
  <c r="J363" i="22"/>
  <c r="J105" i="22"/>
  <c r="T408" i="22"/>
  <c r="T399" i="22"/>
  <c r="R246" i="23"/>
  <c r="T335" i="23"/>
  <c r="T329" i="23"/>
  <c r="BK131" i="24"/>
  <c r="T280" i="24"/>
  <c r="T130" i="24" s="1"/>
  <c r="T129" i="24" s="1"/>
  <c r="BK385" i="24"/>
  <c r="J385" i="24"/>
  <c r="J109" i="24"/>
  <c r="R292" i="25"/>
  <c r="T417" i="25"/>
  <c r="T408" i="25" s="1"/>
  <c r="T130" i="26"/>
  <c r="R246" i="26"/>
  <c r="T308" i="26"/>
  <c r="T301" i="26" s="1"/>
  <c r="T129" i="27"/>
  <c r="R261" i="27"/>
  <c r="R292" i="27"/>
  <c r="R282" i="27"/>
  <c r="R301" i="27"/>
  <c r="R300" i="27" s="1"/>
  <c r="P183" i="28"/>
  <c r="P182" i="28"/>
  <c r="P125" i="30"/>
  <c r="R125" i="30"/>
  <c r="T125" i="30"/>
  <c r="BK215" i="30"/>
  <c r="J215" i="30"/>
  <c r="J98" i="30"/>
  <c r="P215" i="30"/>
  <c r="R215" i="30"/>
  <c r="T215" i="30"/>
  <c r="BK225" i="30"/>
  <c r="J225" i="30" s="1"/>
  <c r="J99" i="30" s="1"/>
  <c r="T330" i="30"/>
  <c r="T244" i="30" s="1"/>
  <c r="R123" i="2"/>
  <c r="P133" i="3"/>
  <c r="T261" i="3"/>
  <c r="BK365" i="3"/>
  <c r="J365" i="3"/>
  <c r="J105" i="3"/>
  <c r="P245" i="5"/>
  <c r="R252" i="5"/>
  <c r="T354" i="5"/>
  <c r="T341" i="5" s="1"/>
  <c r="T399" i="5"/>
  <c r="T390" i="5"/>
  <c r="BK246" i="6"/>
  <c r="J246" i="6" s="1"/>
  <c r="J100" i="6" s="1"/>
  <c r="T253" i="6"/>
  <c r="T341" i="6"/>
  <c r="T328" i="6" s="1"/>
  <c r="R133" i="7"/>
  <c r="BK290" i="7"/>
  <c r="J290" i="7"/>
  <c r="J103" i="7"/>
  <c r="P372" i="7"/>
  <c r="P359" i="7" s="1"/>
  <c r="BK133" i="8"/>
  <c r="J133" i="8" s="1"/>
  <c r="J97" i="8" s="1"/>
  <c r="BK251" i="8"/>
  <c r="J251" i="8"/>
  <c r="J100" i="8" s="1"/>
  <c r="T290" i="8"/>
  <c r="R423" i="8"/>
  <c r="R414" i="8"/>
  <c r="BK133" i="9"/>
  <c r="J133" i="9" s="1"/>
  <c r="J97" i="9" s="1"/>
  <c r="P263" i="9"/>
  <c r="R302" i="9"/>
  <c r="P438" i="9"/>
  <c r="P429" i="9" s="1"/>
  <c r="R133" i="10"/>
  <c r="R251" i="10"/>
  <c r="P290" i="10"/>
  <c r="R414" i="10"/>
  <c r="R405" i="10"/>
  <c r="P133" i="11"/>
  <c r="BK269" i="11"/>
  <c r="J269" i="11"/>
  <c r="J100" i="11"/>
  <c r="R269" i="11"/>
  <c r="R279" i="11"/>
  <c r="T446" i="11"/>
  <c r="T433" i="11"/>
  <c r="R491" i="11"/>
  <c r="R482" i="11"/>
  <c r="BK308" i="12"/>
  <c r="J308" i="12"/>
  <c r="J103" i="12" s="1"/>
  <c r="P407" i="12"/>
  <c r="P394" i="12"/>
  <c r="P266" i="13"/>
  <c r="T367" i="13"/>
  <c r="T360" i="13" s="1"/>
  <c r="P384" i="13"/>
  <c r="P379" i="13"/>
  <c r="BK133" i="14"/>
  <c r="BK263" i="14"/>
  <c r="J263" i="14" s="1"/>
  <c r="J100" i="14" s="1"/>
  <c r="R263" i="14"/>
  <c r="P273" i="14"/>
  <c r="BK411" i="14"/>
  <c r="J411" i="14"/>
  <c r="J105" i="14" s="1"/>
  <c r="R456" i="14"/>
  <c r="R447" i="14"/>
  <c r="BK131" i="15"/>
  <c r="J131" i="15" s="1"/>
  <c r="J97" i="15" s="1"/>
  <c r="P252" i="15"/>
  <c r="BK335" i="15"/>
  <c r="J335" i="15"/>
  <c r="J104" i="15" s="1"/>
  <c r="BK352" i="15"/>
  <c r="J352" i="15"/>
  <c r="J109" i="15"/>
  <c r="BK240" i="16"/>
  <c r="J240" i="16" s="1"/>
  <c r="J99" i="16" s="1"/>
  <c r="P250" i="16"/>
  <c r="P429" i="16"/>
  <c r="P428" i="16"/>
  <c r="R133" i="17"/>
  <c r="BK259" i="17"/>
  <c r="J259" i="17" s="1"/>
  <c r="J100" i="17" s="1"/>
  <c r="R298" i="17"/>
  <c r="BK133" i="18"/>
  <c r="BK298" i="18"/>
  <c r="J298" i="18" s="1"/>
  <c r="J103" i="18" s="1"/>
  <c r="T387" i="18"/>
  <c r="T374" i="18"/>
  <c r="BK269" i="19"/>
  <c r="J269" i="19"/>
  <c r="J101" i="19" s="1"/>
  <c r="T298" i="19"/>
  <c r="R429" i="19"/>
  <c r="R420" i="19"/>
  <c r="R133" i="20"/>
  <c r="BK246" i="20"/>
  <c r="J246" i="20"/>
  <c r="J100" i="20"/>
  <c r="T246" i="20"/>
  <c r="T256" i="20"/>
  <c r="BK375" i="20"/>
  <c r="J375" i="20"/>
  <c r="J105" i="20"/>
  <c r="T420" i="20"/>
  <c r="T411" i="20" s="1"/>
  <c r="P288" i="21"/>
  <c r="T133" i="22"/>
  <c r="R240" i="22"/>
  <c r="R250" i="22"/>
  <c r="T363" i="22"/>
  <c r="T350" i="22" s="1"/>
  <c r="R408" i="22"/>
  <c r="R399" i="22"/>
  <c r="P133" i="23"/>
  <c r="BK246" i="23"/>
  <c r="J246" i="23" s="1"/>
  <c r="J103" i="23" s="1"/>
  <c r="T302" i="23"/>
  <c r="T295" i="23"/>
  <c r="BK330" i="30"/>
  <c r="BK244" i="30" s="1"/>
  <c r="J244" i="30" s="1"/>
  <c r="J100" i="30" s="1"/>
  <c r="R261" i="3"/>
  <c r="P365" i="3"/>
  <c r="P352" i="3" s="1"/>
  <c r="P265" i="4"/>
  <c r="T265" i="4"/>
  <c r="T275" i="4"/>
  <c r="P413" i="4"/>
  <c r="P400" i="4"/>
  <c r="P133" i="5"/>
  <c r="R245" i="5"/>
  <c r="T284" i="5"/>
  <c r="BK399" i="5"/>
  <c r="J399" i="5"/>
  <c r="J111" i="5"/>
  <c r="T278" i="6"/>
  <c r="R251" i="7"/>
  <c r="T261" i="7"/>
  <c r="R372" i="7"/>
  <c r="R359" i="7" s="1"/>
  <c r="BK417" i="7"/>
  <c r="J417" i="7" s="1"/>
  <c r="J111" i="7" s="1"/>
  <c r="R133" i="8"/>
  <c r="BK261" i="8"/>
  <c r="J261" i="8"/>
  <c r="J101" i="8" s="1"/>
  <c r="T261" i="8"/>
  <c r="R378" i="8"/>
  <c r="R365" i="8"/>
  <c r="P133" i="9"/>
  <c r="BK302" i="9"/>
  <c r="J302" i="9"/>
  <c r="J103" i="9" s="1"/>
  <c r="R393" i="9"/>
  <c r="R380" i="9" s="1"/>
  <c r="T251" i="10"/>
  <c r="T290" i="10"/>
  <c r="T414" i="10"/>
  <c r="T405" i="10"/>
  <c r="T308" i="11"/>
  <c r="P133" i="12"/>
  <c r="T269" i="12"/>
  <c r="P279" i="12"/>
  <c r="T407" i="12"/>
  <c r="T394" i="12"/>
  <c r="R452" i="12"/>
  <c r="R443" i="12" s="1"/>
  <c r="BK266" i="13"/>
  <c r="J266" i="13" s="1"/>
  <c r="J102" i="13" s="1"/>
  <c r="BK384" i="13"/>
  <c r="J384" i="13"/>
  <c r="J109" i="13" s="1"/>
  <c r="R133" i="14"/>
  <c r="BK302" i="14"/>
  <c r="J302" i="14"/>
  <c r="J103" i="14"/>
  <c r="T411" i="14"/>
  <c r="T398" i="14" s="1"/>
  <c r="T456" i="14"/>
  <c r="T447" i="14"/>
  <c r="T131" i="15"/>
  <c r="BK252" i="15"/>
  <c r="J252" i="15"/>
  <c r="J100" i="15" s="1"/>
  <c r="R252" i="15"/>
  <c r="P335" i="15"/>
  <c r="P328" i="15"/>
  <c r="T352" i="15"/>
  <c r="T347" i="15" s="1"/>
  <c r="R127" i="16"/>
  <c r="T233" i="16"/>
  <c r="T240" i="16"/>
  <c r="T400" i="16"/>
  <c r="T273" i="16" s="1"/>
  <c r="BK298" i="17"/>
  <c r="J298" i="17"/>
  <c r="J103" i="17"/>
  <c r="T411" i="17"/>
  <c r="T398" i="17"/>
  <c r="R456" i="17"/>
  <c r="R447" i="17" s="1"/>
  <c r="T133" i="18"/>
  <c r="P259" i="18"/>
  <c r="P269" i="18"/>
  <c r="R387" i="18"/>
  <c r="R374" i="18"/>
  <c r="P432" i="18"/>
  <c r="P423" i="18"/>
  <c r="BK298" i="19"/>
  <c r="J298" i="19" s="1"/>
  <c r="J103" i="19" s="1"/>
  <c r="T384" i="19"/>
  <c r="T371" i="19"/>
  <c r="BK429" i="19"/>
  <c r="J429" i="19"/>
  <c r="J111" i="19" s="1"/>
  <c r="BK248" i="24"/>
  <c r="J248" i="24"/>
  <c r="J100" i="24"/>
  <c r="R280" i="24"/>
  <c r="T133" i="25"/>
  <c r="T253" i="25"/>
  <c r="T263" i="25"/>
  <c r="BK372" i="25"/>
  <c r="BK359" i="25" s="1"/>
  <c r="J359" i="25" s="1"/>
  <c r="J104" i="25" s="1"/>
  <c r="BK129" i="27"/>
  <c r="J129" i="27"/>
  <c r="J97" i="27"/>
  <c r="R250" i="27"/>
  <c r="BK292" i="27"/>
  <c r="J292" i="27" s="1"/>
  <c r="J104" i="27" s="1"/>
  <c r="P126" i="28"/>
  <c r="P125" i="28"/>
  <c r="P124" i="28" s="1"/>
  <c r="AU122" i="1" s="1"/>
  <c r="AU121" i="1" s="1"/>
  <c r="BK125" i="30"/>
  <c r="J125" i="30"/>
  <c r="J97" i="30"/>
  <c r="R225" i="30"/>
  <c r="T356" i="30"/>
  <c r="T355" i="30"/>
  <c r="J88" i="2"/>
  <c r="E111" i="2"/>
  <c r="BE126" i="2"/>
  <c r="BE134" i="2"/>
  <c r="BE154" i="2"/>
  <c r="BE160" i="2"/>
  <c r="BK149" i="2"/>
  <c r="J149" i="2"/>
  <c r="J99" i="2" s="1"/>
  <c r="J88" i="3"/>
  <c r="BE134" i="3"/>
  <c r="BE137" i="3"/>
  <c r="BE165" i="3"/>
  <c r="BE210" i="3"/>
  <c r="BE220" i="3"/>
  <c r="BE224" i="3"/>
  <c r="BE255" i="3"/>
  <c r="BE366" i="3"/>
  <c r="BE393" i="3"/>
  <c r="BK247" i="3"/>
  <c r="J247" i="3" s="1"/>
  <c r="J99" i="3" s="1"/>
  <c r="BE177" i="4"/>
  <c r="BE191" i="4"/>
  <c r="BE197" i="4"/>
  <c r="BE276" i="4"/>
  <c r="BE294" i="4"/>
  <c r="BE297" i="4"/>
  <c r="BE314" i="4"/>
  <c r="BE325" i="4"/>
  <c r="BE327" i="4"/>
  <c r="BE330" i="4"/>
  <c r="BE344" i="4"/>
  <c r="BE356" i="4"/>
  <c r="BE365" i="4"/>
  <c r="BE389" i="4"/>
  <c r="BE391" i="4"/>
  <c r="BE407" i="4"/>
  <c r="BE446" i="4"/>
  <c r="J88" i="5"/>
  <c r="F128" i="5"/>
  <c r="BE192" i="5"/>
  <c r="BE196" i="5"/>
  <c r="BE281" i="5"/>
  <c r="BE342" i="5"/>
  <c r="BE387" i="5"/>
  <c r="E84" i="6"/>
  <c r="BE160" i="6"/>
  <c r="BE163" i="6"/>
  <c r="BE171" i="6"/>
  <c r="BE266" i="6"/>
  <c r="BE272" i="6"/>
  <c r="BE306" i="6"/>
  <c r="BE308" i="6"/>
  <c r="BE310" i="6"/>
  <c r="BE316" i="6"/>
  <c r="BE319" i="6"/>
  <c r="BE371" i="6"/>
  <c r="BE380" i="6"/>
  <c r="BE384" i="6"/>
  <c r="BK370" i="6"/>
  <c r="J370" i="6" s="1"/>
  <c r="J106" i="6" s="1"/>
  <c r="F91" i="7"/>
  <c r="BE156" i="7"/>
  <c r="BE177" i="7"/>
  <c r="BE227" i="7"/>
  <c r="BE252" i="7"/>
  <c r="BE283" i="7"/>
  <c r="BE303" i="7"/>
  <c r="BE315" i="7"/>
  <c r="BE353" i="7"/>
  <c r="BE414" i="7"/>
  <c r="BK286" i="7"/>
  <c r="J286" i="7"/>
  <c r="J102" i="7"/>
  <c r="E84" i="8"/>
  <c r="BE173" i="8"/>
  <c r="BE177" i="8"/>
  <c r="BE188" i="8"/>
  <c r="BE206" i="8"/>
  <c r="BE210" i="8"/>
  <c r="BE287" i="8"/>
  <c r="BE366" i="8"/>
  <c r="BE369" i="8"/>
  <c r="BE372" i="8"/>
  <c r="BE379" i="8"/>
  <c r="BE386" i="8"/>
  <c r="BE393" i="8"/>
  <c r="BE420" i="8"/>
  <c r="BK410" i="8"/>
  <c r="J410" i="8"/>
  <c r="J107" i="8"/>
  <c r="J125" i="9"/>
  <c r="BE137" i="9"/>
  <c r="BE140" i="9"/>
  <c r="BE209" i="9"/>
  <c r="BE220" i="9"/>
  <c r="BE224" i="9"/>
  <c r="BE256" i="9"/>
  <c r="BE312" i="9"/>
  <c r="BE381" i="9"/>
  <c r="BE411" i="9"/>
  <c r="BE435" i="9"/>
  <c r="BK259" i="9"/>
  <c r="J259" i="9" s="1"/>
  <c r="J99" i="9" s="1"/>
  <c r="F91" i="10"/>
  <c r="BE137" i="10"/>
  <c r="BE165" i="10"/>
  <c r="BE244" i="10"/>
  <c r="BE248" i="10"/>
  <c r="BE300" i="10"/>
  <c r="BE350" i="10"/>
  <c r="BE384" i="10"/>
  <c r="BE397" i="10"/>
  <c r="BK356" i="10"/>
  <c r="J356" i="10" s="1"/>
  <c r="J104" i="10" s="1"/>
  <c r="BK406" i="10"/>
  <c r="BE137" i="11"/>
  <c r="BE156" i="11"/>
  <c r="BE184" i="11"/>
  <c r="BE194" i="11"/>
  <c r="BE200" i="11"/>
  <c r="BE309" i="11"/>
  <c r="BE340" i="11"/>
  <c r="BE351" i="11"/>
  <c r="BE372" i="11"/>
  <c r="BE378" i="11"/>
  <c r="BE389" i="11"/>
  <c r="BE392" i="11"/>
  <c r="BE484" i="11"/>
  <c r="BK478" i="11"/>
  <c r="J478" i="11"/>
  <c r="J107" i="11"/>
  <c r="BE152" i="12"/>
  <c r="BE180" i="12"/>
  <c r="BE191" i="12"/>
  <c r="BE212" i="12"/>
  <c r="BE235" i="12"/>
  <c r="BE245" i="12"/>
  <c r="BE276" i="12"/>
  <c r="BE364" i="12"/>
  <c r="BE404" i="12"/>
  <c r="BE411" i="12"/>
  <c r="BE425" i="12"/>
  <c r="BE445" i="12"/>
  <c r="BE457" i="12"/>
  <c r="BK448" i="12"/>
  <c r="J448" i="12"/>
  <c r="J110" i="12"/>
  <c r="BE166" i="13"/>
  <c r="BE183" i="13"/>
  <c r="BE244" i="13"/>
  <c r="BE276" i="13"/>
  <c r="BE334" i="13"/>
  <c r="BE352" i="13"/>
  <c r="BE364" i="13"/>
  <c r="BE376" i="13"/>
  <c r="BK380" i="13"/>
  <c r="J380" i="13"/>
  <c r="J108" i="13" s="1"/>
  <c r="BE188" i="14"/>
  <c r="BE191" i="14"/>
  <c r="BE236" i="14"/>
  <c r="BE149" i="21"/>
  <c r="BE152" i="21"/>
  <c r="BE156" i="21"/>
  <c r="BE172" i="21"/>
  <c r="BE278" i="21"/>
  <c r="BE307" i="21"/>
  <c r="BE313" i="21"/>
  <c r="BE330" i="21"/>
  <c r="BE333" i="21"/>
  <c r="BE347" i="21"/>
  <c r="BE380" i="21"/>
  <c r="BE387" i="21"/>
  <c r="BE390" i="21"/>
  <c r="BE394" i="21"/>
  <c r="BE397" i="21"/>
  <c r="BK401" i="21"/>
  <c r="J401" i="21"/>
  <c r="J107" i="21"/>
  <c r="BK406" i="21"/>
  <c r="J406" i="21" s="1"/>
  <c r="J109" i="21" s="1"/>
  <c r="J88" i="22"/>
  <c r="BE156" i="22"/>
  <c r="BE168" i="22"/>
  <c r="BE172" i="22"/>
  <c r="BE213" i="22"/>
  <c r="BE216" i="22"/>
  <c r="BE219" i="22"/>
  <c r="BE237" i="22"/>
  <c r="BE241" i="22"/>
  <c r="BE244" i="22"/>
  <c r="BE310" i="22"/>
  <c r="BE367" i="22"/>
  <c r="BE134" i="23"/>
  <c r="BE140" i="23"/>
  <c r="BE163" i="23"/>
  <c r="BE201" i="23"/>
  <c r="BE204" i="23"/>
  <c r="BE225" i="23"/>
  <c r="BE247" i="23"/>
  <c r="BE253" i="23"/>
  <c r="BE271" i="23"/>
  <c r="BE336" i="23"/>
  <c r="BK238" i="23"/>
  <c r="J238" i="23" s="1"/>
  <c r="J101" i="23" s="1"/>
  <c r="E84" i="24"/>
  <c r="BE205" i="24"/>
  <c r="BE209" i="24"/>
  <c r="BE221" i="24"/>
  <c r="BE281" i="24"/>
  <c r="BE293" i="24"/>
  <c r="BE299" i="24"/>
  <c r="BE325" i="24"/>
  <c r="BE328" i="24"/>
  <c r="BE348" i="24"/>
  <c r="BE362" i="24"/>
  <c r="BE382" i="24"/>
  <c r="BE386" i="24"/>
  <c r="BK334" i="24"/>
  <c r="J334" i="24" s="1"/>
  <c r="J103" i="24" s="1"/>
  <c r="BK381" i="24"/>
  <c r="BK380" i="24" s="1"/>
  <c r="J380" i="24" s="1"/>
  <c r="J107" i="24" s="1"/>
  <c r="J125" i="25"/>
  <c r="BE140" i="25"/>
  <c r="BE143" i="25"/>
  <c r="BE181" i="25"/>
  <c r="BE184" i="25"/>
  <c r="BE210" i="25"/>
  <c r="BE246" i="25"/>
  <c r="BE257" i="25"/>
  <c r="BE260" i="25"/>
  <c r="BE279" i="25"/>
  <c r="BE305" i="25"/>
  <c r="BE405" i="25"/>
  <c r="BE422" i="25"/>
  <c r="E84" i="26"/>
  <c r="BE143" i="26"/>
  <c r="BE153" i="26"/>
  <c r="BE156" i="26"/>
  <c r="BE197" i="26"/>
  <c r="BE201" i="26"/>
  <c r="BE205" i="26"/>
  <c r="BE220" i="26"/>
  <c r="BE223" i="26"/>
  <c r="BE256" i="26"/>
  <c r="BE292" i="26"/>
  <c r="BE305" i="26"/>
  <c r="BE316" i="26"/>
  <c r="BE346" i="26"/>
  <c r="BE350" i="26"/>
  <c r="BK301" i="26"/>
  <c r="J301" i="26" s="1"/>
  <c r="J101" i="26" s="1"/>
  <c r="BE142" i="27"/>
  <c r="BE184" i="27"/>
  <c r="BE220" i="27"/>
  <c r="BE226" i="27"/>
  <c r="BE242" i="27"/>
  <c r="BE267" i="27"/>
  <c r="BE277" i="27"/>
  <c r="BK257" i="27"/>
  <c r="J257" i="27" s="1"/>
  <c r="J99" i="27" s="1"/>
  <c r="BK282" i="27"/>
  <c r="J282" i="27" s="1"/>
  <c r="J103" i="27" s="1"/>
  <c r="F94" i="28"/>
  <c r="J118" i="28"/>
  <c r="BE132" i="28"/>
  <c r="BE136" i="28"/>
  <c r="BE142" i="28"/>
  <c r="BE144" i="28"/>
  <c r="BE146" i="28"/>
  <c r="BE156" i="28"/>
  <c r="BE163" i="28"/>
  <c r="J91" i="29"/>
  <c r="BE125" i="29"/>
  <c r="J35" i="29" s="1"/>
  <c r="AV123" i="1" s="1"/>
  <c r="AT123" i="1" s="1"/>
  <c r="E84" i="30"/>
  <c r="F120" i="30"/>
  <c r="BE142" i="30"/>
  <c r="BE178" i="30"/>
  <c r="BE206" i="30"/>
  <c r="BE219" i="30"/>
  <c r="BE241" i="30"/>
  <c r="BE278" i="30"/>
  <c r="BE285" i="30"/>
  <c r="BE297" i="30"/>
  <c r="BE303" i="30"/>
  <c r="BE331" i="30"/>
  <c r="BE342" i="30"/>
  <c r="BE138" i="2"/>
  <c r="BE147" i="2"/>
  <c r="BK153" i="2"/>
  <c r="J153" i="2" s="1"/>
  <c r="J100" i="2" s="1"/>
  <c r="BE143" i="3"/>
  <c r="BE146" i="3"/>
  <c r="BE156" i="3"/>
  <c r="BE159" i="3"/>
  <c r="BE268" i="3"/>
  <c r="BE274" i="3"/>
  <c r="BE290" i="3"/>
  <c r="BE294" i="3"/>
  <c r="BE297" i="3"/>
  <c r="BE300" i="3"/>
  <c r="BK243" i="3"/>
  <c r="J243" i="3" s="1"/>
  <c r="J98" i="3" s="1"/>
  <c r="BK352" i="3"/>
  <c r="J352" i="3" s="1"/>
  <c r="J104" i="3" s="1"/>
  <c r="E84" i="4"/>
  <c r="F91" i="4"/>
  <c r="BE149" i="4"/>
  <c r="BE152" i="4"/>
  <c r="BE181" i="4"/>
  <c r="BE184" i="4"/>
  <c r="BE207" i="4"/>
  <c r="BE211" i="4"/>
  <c r="BE214" i="4"/>
  <c r="BE222" i="4"/>
  <c r="BE247" i="4"/>
  <c r="BE253" i="4"/>
  <c r="BE258" i="4"/>
  <c r="BE291" i="4"/>
  <c r="BE301" i="4"/>
  <c r="BE317" i="4"/>
  <c r="BE333" i="4"/>
  <c r="BE376" i="4"/>
  <c r="BE410" i="4"/>
  <c r="BE417" i="4"/>
  <c r="BE428" i="4"/>
  <c r="BE455" i="4"/>
  <c r="BK261" i="4"/>
  <c r="J261" i="4"/>
  <c r="J99" i="4"/>
  <c r="BK400" i="4"/>
  <c r="J400" i="4" s="1"/>
  <c r="J104" i="4" s="1"/>
  <c r="BK450" i="4"/>
  <c r="J450" i="4"/>
  <c r="J109" i="4" s="1"/>
  <c r="BE171" i="5"/>
  <c r="BE211" i="5"/>
  <c r="BE300" i="5"/>
  <c r="BE351" i="5"/>
  <c r="BE362" i="5"/>
  <c r="BE372" i="5"/>
  <c r="BE392" i="5"/>
  <c r="BK391" i="5"/>
  <c r="J391" i="5"/>
  <c r="J109" i="5"/>
  <c r="J88" i="6"/>
  <c r="BE132" i="6"/>
  <c r="BE138" i="6"/>
  <c r="BE183" i="6"/>
  <c r="BE189" i="6"/>
  <c r="BE193" i="6"/>
  <c r="BE257" i="6"/>
  <c r="BE329" i="6"/>
  <c r="BE349" i="6"/>
  <c r="BE356" i="6"/>
  <c r="E121" i="7"/>
  <c r="BE297" i="7"/>
  <c r="BE312" i="7"/>
  <c r="BE323" i="7"/>
  <c r="BE390" i="7"/>
  <c r="BK247" i="7"/>
  <c r="J247" i="7" s="1"/>
  <c r="J99" i="7" s="1"/>
  <c r="BK359" i="7"/>
  <c r="J359" i="7"/>
  <c r="J104" i="7"/>
  <c r="BK413" i="7"/>
  <c r="J413" i="7"/>
  <c r="J110" i="7" s="1"/>
  <c r="BE159" i="8"/>
  <c r="BE202" i="8"/>
  <c r="BE224" i="8"/>
  <c r="BE258" i="8"/>
  <c r="BE277" i="8"/>
  <c r="BE280" i="8"/>
  <c r="BE283" i="8"/>
  <c r="BE399" i="8"/>
  <c r="BK286" i="8"/>
  <c r="J286" i="8" s="1"/>
  <c r="J102" i="8" s="1"/>
  <c r="F91" i="9"/>
  <c r="BE152" i="9"/>
  <c r="BE165" i="9"/>
  <c r="BE169" i="9"/>
  <c r="BE188" i="9"/>
  <c r="BE191" i="9"/>
  <c r="BE332" i="9"/>
  <c r="BE344" i="9"/>
  <c r="BE181" i="10"/>
  <c r="BE191" i="10"/>
  <c r="BE208" i="10"/>
  <c r="BE220" i="10"/>
  <c r="BE283" i="10"/>
  <c r="BE318" i="10"/>
  <c r="BE380" i="10"/>
  <c r="BE215" i="11"/>
  <c r="BE223" i="11"/>
  <c r="BE335" i="11"/>
  <c r="BE381" i="11"/>
  <c r="BE394" i="11"/>
  <c r="BE414" i="11"/>
  <c r="BE437" i="11"/>
  <c r="BE471" i="11"/>
  <c r="BE474" i="11"/>
  <c r="BK433" i="11"/>
  <c r="J433" i="11" s="1"/>
  <c r="J104" i="11" s="1"/>
  <c r="E84" i="12"/>
  <c r="F128" i="12"/>
  <c r="BE162" i="12"/>
  <c r="BE206" i="12"/>
  <c r="BE209" i="12"/>
  <c r="BE254" i="12"/>
  <c r="BE266" i="12"/>
  <c r="BE289" i="12"/>
  <c r="BE295" i="12"/>
  <c r="BE298" i="12"/>
  <c r="BE305" i="12"/>
  <c r="BE382" i="12"/>
  <c r="BE398" i="12"/>
  <c r="BE401" i="12"/>
  <c r="BE432" i="12"/>
  <c r="BE435" i="12"/>
  <c r="BK444" i="12"/>
  <c r="J444" i="12"/>
  <c r="J109" i="12" s="1"/>
  <c r="F91" i="13"/>
  <c r="J123" i="13"/>
  <c r="BE154" i="13"/>
  <c r="BE173" i="13"/>
  <c r="BE259" i="13"/>
  <c r="BE267" i="13"/>
  <c r="BE288" i="13"/>
  <c r="BE303" i="13"/>
  <c r="BE324" i="13"/>
  <c r="BE331" i="13"/>
  <c r="BE149" i="14"/>
  <c r="BE169" i="14"/>
  <c r="BE184" i="14"/>
  <c r="BE197" i="14"/>
  <c r="BE245" i="14"/>
  <c r="BE251" i="14"/>
  <c r="BE289" i="14"/>
  <c r="BE321" i="14"/>
  <c r="BE324" i="14"/>
  <c r="BE331" i="14"/>
  <c r="BE349" i="14"/>
  <c r="J88" i="15"/>
  <c r="BE206" i="15"/>
  <c r="BE210" i="15"/>
  <c r="BE256" i="15"/>
  <c r="BE263" i="15"/>
  <c r="BE276" i="15"/>
  <c r="BE279" i="15"/>
  <c r="BE288" i="15"/>
  <c r="E115" i="16"/>
  <c r="BE131" i="16"/>
  <c r="BE134" i="16"/>
  <c r="BE172" i="16"/>
  <c r="BE192" i="16"/>
  <c r="BE196" i="16"/>
  <c r="BE234" i="16"/>
  <c r="BE251" i="16"/>
  <c r="BE254" i="16"/>
  <c r="BE257" i="16"/>
  <c r="BE260" i="16"/>
  <c r="BE263" i="16"/>
  <c r="BE277" i="16"/>
  <c r="BE284" i="16"/>
  <c r="BE314" i="16"/>
  <c r="BE377" i="16"/>
  <c r="BE383" i="16"/>
  <c r="J125" i="17"/>
  <c r="BE169" i="17"/>
  <c r="BE173" i="17"/>
  <c r="BE177" i="17"/>
  <c r="BE212" i="17"/>
  <c r="BE225" i="17"/>
  <c r="BE266" i="17"/>
  <c r="BE311" i="17"/>
  <c r="BE324" i="17"/>
  <c r="BE334" i="17"/>
  <c r="BE337" i="17"/>
  <c r="BE342" i="17"/>
  <c r="BE345" i="17"/>
  <c r="BE419" i="17"/>
  <c r="BK398" i="17"/>
  <c r="J398" i="17"/>
  <c r="J104" i="17"/>
  <c r="E84" i="18"/>
  <c r="BE143" i="18"/>
  <c r="BE146" i="18"/>
  <c r="BE152" i="18"/>
  <c r="BE228" i="18"/>
  <c r="BE238" i="18"/>
  <c r="BE263" i="18"/>
  <c r="BE276" i="18"/>
  <c r="BE362" i="18"/>
  <c r="BE375" i="18"/>
  <c r="BE384" i="18"/>
  <c r="BE395" i="18"/>
  <c r="BE420" i="18"/>
  <c r="BK255" i="18"/>
  <c r="J255" i="18"/>
  <c r="J99" i="18"/>
  <c r="BK428" i="18"/>
  <c r="J428" i="18" s="1"/>
  <c r="J110" i="18" s="1"/>
  <c r="F128" i="19"/>
  <c r="BE134" i="19"/>
  <c r="BE194" i="19"/>
  <c r="BE197" i="19"/>
  <c r="BE204" i="19"/>
  <c r="BE208" i="19"/>
  <c r="BE225" i="19"/>
  <c r="BE252" i="19"/>
  <c r="BE256" i="19"/>
  <c r="BE288" i="19"/>
  <c r="BE299" i="19"/>
  <c r="BE350" i="19"/>
  <c r="BE368" i="19"/>
  <c r="BE375" i="19"/>
  <c r="BE385" i="19"/>
  <c r="BE392" i="19"/>
  <c r="BE402" i="19"/>
  <c r="BK425" i="19"/>
  <c r="J425" i="19" s="1"/>
  <c r="J110" i="19" s="1"/>
  <c r="J125" i="20"/>
  <c r="BE143" i="20"/>
  <c r="BE146" i="20"/>
  <c r="BE149" i="20"/>
  <c r="BE152" i="20"/>
  <c r="BE164" i="20"/>
  <c r="BE172" i="20"/>
  <c r="BE175" i="20"/>
  <c r="BE218" i="20"/>
  <c r="BE263" i="20"/>
  <c r="BE272" i="20"/>
  <c r="BE275" i="20"/>
  <c r="BE289" i="20"/>
  <c r="BE329" i="20"/>
  <c r="BE344" i="20"/>
  <c r="BE376" i="20"/>
  <c r="BE386" i="20"/>
  <c r="BK238" i="20"/>
  <c r="J238" i="20" s="1"/>
  <c r="J98" i="20" s="1"/>
  <c r="BK416" i="20"/>
  <c r="J416" i="20" s="1"/>
  <c r="J110" i="20" s="1"/>
  <c r="J125" i="21"/>
  <c r="BE134" i="21"/>
  <c r="BE168" i="21"/>
  <c r="BE179" i="21"/>
  <c r="BE247" i="21"/>
  <c r="BE281" i="21"/>
  <c r="BE298" i="21"/>
  <c r="BE357" i="21"/>
  <c r="BE360" i="21"/>
  <c r="BE411" i="21"/>
  <c r="BE143" i="22"/>
  <c r="BE222" i="22"/>
  <c r="BE247" i="22"/>
  <c r="BE263" i="22"/>
  <c r="BE304" i="22"/>
  <c r="BE322" i="22"/>
  <c r="BE329" i="22"/>
  <c r="BE388" i="22"/>
  <c r="BE401" i="22"/>
  <c r="BK232" i="22"/>
  <c r="J232" i="22" s="1"/>
  <c r="J98" i="22" s="1"/>
  <c r="BK350" i="22"/>
  <c r="J350" i="22" s="1"/>
  <c r="J104" i="22" s="1"/>
  <c r="E84" i="23"/>
  <c r="J125" i="23"/>
  <c r="BE147" i="23"/>
  <c r="BE167" i="23"/>
  <c r="BE181" i="23"/>
  <c r="BE207" i="23"/>
  <c r="BE256" i="23"/>
  <c r="BE286" i="23"/>
  <c r="BE296" i="23"/>
  <c r="BE326" i="23"/>
  <c r="BK220" i="23"/>
  <c r="J220" i="23" s="1"/>
  <c r="J98" i="23" s="1"/>
  <c r="F126" i="24"/>
  <c r="BE193" i="24"/>
  <c r="BE287" i="24"/>
  <c r="BE308" i="24"/>
  <c r="BE318" i="24"/>
  <c r="BK240" i="24"/>
  <c r="J240" i="24"/>
  <c r="J98" i="24" s="1"/>
  <c r="BK244" i="24"/>
  <c r="J244" i="24" s="1"/>
  <c r="J99" i="24" s="1"/>
  <c r="BK376" i="24"/>
  <c r="BK375" i="24" s="1"/>
  <c r="J375" i="24" s="1"/>
  <c r="J105" i="24" s="1"/>
  <c r="F128" i="25"/>
  <c r="BE146" i="25"/>
  <c r="BE149" i="25"/>
  <c r="BE165" i="25"/>
  <c r="BE188" i="25"/>
  <c r="BE191" i="25"/>
  <c r="BE226" i="25"/>
  <c r="BE229" i="25"/>
  <c r="BE285" i="25"/>
  <c r="BE308" i="25"/>
  <c r="BE356" i="25"/>
  <c r="BK245" i="25"/>
  <c r="J245" i="25"/>
  <c r="J98" i="25" s="1"/>
  <c r="BK413" i="25"/>
  <c r="J413" i="25" s="1"/>
  <c r="J110" i="25" s="1"/>
  <c r="F91" i="26"/>
  <c r="BE146" i="26"/>
  <c r="BE175" i="26"/>
  <c r="BE274" i="26"/>
  <c r="BE284" i="26"/>
  <c r="BE323" i="26"/>
  <c r="BE338" i="26"/>
  <c r="BK341" i="26"/>
  <c r="BK340" i="26" s="1"/>
  <c r="J340" i="26" s="1"/>
  <c r="J105" i="26" s="1"/>
  <c r="BK345" i="26"/>
  <c r="J345" i="26" s="1"/>
  <c r="J107" i="26" s="1"/>
  <c r="E84" i="27"/>
  <c r="F91" i="27"/>
  <c r="J121" i="27"/>
  <c r="BE136" i="27"/>
  <c r="BE145" i="27"/>
  <c r="BE148" i="27"/>
  <c r="BE175" i="27"/>
  <c r="BE196" i="27"/>
  <c r="BE214" i="27"/>
  <c r="BE239" i="27"/>
  <c r="BE246" i="27"/>
  <c r="BE258" i="27"/>
  <c r="BE280" i="27"/>
  <c r="BE302" i="27"/>
  <c r="BE305" i="27"/>
  <c r="BE134" i="28"/>
  <c r="BE184" i="28"/>
  <c r="E85" i="29"/>
  <c r="BK124" i="29"/>
  <c r="J124" i="29" s="1"/>
  <c r="J100" i="29" s="1"/>
  <c r="BE126" i="30"/>
  <c r="BE129" i="30"/>
  <c r="BE145" i="30"/>
  <c r="BE171" i="30"/>
  <c r="BE193" i="30"/>
  <c r="BE197" i="30"/>
  <c r="BE238" i="30"/>
  <c r="BE245" i="30"/>
  <c r="BE260" i="30"/>
  <c r="BE263" i="30"/>
  <c r="BE273" i="30"/>
  <c r="BE306" i="30"/>
  <c r="BE318" i="30"/>
  <c r="BE321" i="30"/>
  <c r="BE335" i="30"/>
  <c r="BE348" i="30"/>
  <c r="BE357" i="30"/>
  <c r="F118" i="2"/>
  <c r="BE140" i="2"/>
  <c r="BK146" i="2"/>
  <c r="J146" i="2"/>
  <c r="J98" i="2"/>
  <c r="BE173" i="3"/>
  <c r="BE177" i="3"/>
  <c r="BE181" i="3"/>
  <c r="BE184" i="3"/>
  <c r="BE188" i="3"/>
  <c r="BE227" i="3"/>
  <c r="BE230" i="3"/>
  <c r="BE233" i="3"/>
  <c r="BE258" i="3"/>
  <c r="BE283" i="3"/>
  <c r="BE286" i="3"/>
  <c r="BE306" i="3"/>
  <c r="BE309" i="3"/>
  <c r="BE331" i="3"/>
  <c r="BE334" i="3"/>
  <c r="BE343" i="3"/>
  <c r="BE346" i="3"/>
  <c r="BE349" i="3"/>
  <c r="BE356" i="3"/>
  <c r="BE407" i="3"/>
  <c r="BE415" i="3"/>
  <c r="BE194" i="4"/>
  <c r="BE226" i="4"/>
  <c r="BE231" i="4"/>
  <c r="BE282" i="4"/>
  <c r="BE288" i="4"/>
  <c r="BE320" i="4"/>
  <c r="BE341" i="4"/>
  <c r="BE368" i="4"/>
  <c r="BE371" i="4"/>
  <c r="BE394" i="4"/>
  <c r="BE401" i="4"/>
  <c r="BE421" i="4"/>
  <c r="BE424" i="4"/>
  <c r="BE463" i="4"/>
  <c r="BK300" i="4"/>
  <c r="J300" i="4"/>
  <c r="J102" i="4" s="1"/>
  <c r="BK445" i="4"/>
  <c r="J445" i="4" s="1"/>
  <c r="J107" i="4" s="1"/>
  <c r="BK454" i="4"/>
  <c r="J454" i="4"/>
  <c r="J110" i="4" s="1"/>
  <c r="BE140" i="5"/>
  <c r="BE163" i="5"/>
  <c r="BE249" i="5"/>
  <c r="BE256" i="5"/>
  <c r="BE262" i="5"/>
  <c r="BE274" i="5"/>
  <c r="BE297" i="5"/>
  <c r="BE303" i="5"/>
  <c r="BE311" i="5"/>
  <c r="BE400" i="5"/>
  <c r="BE404" i="5"/>
  <c r="BK386" i="5"/>
  <c r="BK385" i="5" s="1"/>
  <c r="J385" i="5" s="1"/>
  <c r="J106" i="5" s="1"/>
  <c r="BK395" i="5"/>
  <c r="J395" i="5"/>
  <c r="J110" i="5" s="1"/>
  <c r="F126" i="6"/>
  <c r="BE141" i="6"/>
  <c r="BE201" i="6"/>
  <c r="BE205" i="6"/>
  <c r="BE219" i="6"/>
  <c r="BE222" i="6"/>
  <c r="BE225" i="6"/>
  <c r="BE325" i="6"/>
  <c r="BE335" i="6"/>
  <c r="BE342" i="6"/>
  <c r="BE352" i="6"/>
  <c r="BE165" i="7"/>
  <c r="BE181" i="7"/>
  <c r="BE191" i="7"/>
  <c r="BE194" i="7"/>
  <c r="BE198" i="7"/>
  <c r="BE206" i="7"/>
  <c r="BE220" i="7"/>
  <c r="BE233" i="7"/>
  <c r="BE239" i="7"/>
  <c r="BE258" i="7"/>
  <c r="BE265" i="7"/>
  <c r="BE318" i="7"/>
  <c r="BE332" i="7"/>
  <c r="BE344" i="7"/>
  <c r="BE387" i="7"/>
  <c r="BE393" i="7"/>
  <c r="BE405" i="7"/>
  <c r="J88" i="8"/>
  <c r="BE143" i="8"/>
  <c r="BE227" i="8"/>
  <c r="BE274" i="8"/>
  <c r="BE312" i="8"/>
  <c r="BE327" i="8"/>
  <c r="BE336" i="8"/>
  <c r="BE344" i="8"/>
  <c r="BE382" i="8"/>
  <c r="BE389" i="8"/>
  <c r="BE403" i="8"/>
  <c r="BK415" i="8"/>
  <c r="BE149" i="9"/>
  <c r="BE173" i="9"/>
  <c r="BE212" i="9"/>
  <c r="BE216" i="9"/>
  <c r="BE229" i="9"/>
  <c r="BE260" i="9"/>
  <c r="BE295" i="9"/>
  <c r="BE377" i="9"/>
  <c r="BE390" i="9"/>
  <c r="BE421" i="9"/>
  <c r="BK425" i="9"/>
  <c r="J425" i="9" s="1"/>
  <c r="J107" i="9" s="1"/>
  <c r="BK434" i="9"/>
  <c r="J434" i="9"/>
  <c r="J110" i="9" s="1"/>
  <c r="E121" i="10"/>
  <c r="BE140" i="10"/>
  <c r="BE224" i="10"/>
  <c r="BE227" i="10"/>
  <c r="BE303" i="10"/>
  <c r="BE306" i="10"/>
  <c r="BE309" i="10"/>
  <c r="BE329" i="10"/>
  <c r="BE338" i="10"/>
  <c r="BE357" i="10"/>
  <c r="BE360" i="10"/>
  <c r="BE387" i="10"/>
  <c r="BE415" i="10"/>
  <c r="BK286" i="10"/>
  <c r="J286" i="10"/>
  <c r="J102" i="10" s="1"/>
  <c r="J125" i="11"/>
  <c r="BE159" i="11"/>
  <c r="BE162" i="11"/>
  <c r="BE227" i="11"/>
  <c r="BE305" i="11"/>
  <c r="BE318" i="11"/>
  <c r="BE321" i="11"/>
  <c r="BE400" i="11"/>
  <c r="BE403" i="11"/>
  <c r="BE418" i="11"/>
  <c r="BE430" i="11"/>
  <c r="BE344" i="13"/>
  <c r="BE354" i="13"/>
  <c r="BE381" i="13"/>
  <c r="J88" i="14"/>
  <c r="BE137" i="14"/>
  <c r="BE140" i="14"/>
  <c r="BE143" i="14"/>
  <c r="BE152" i="14"/>
  <c r="BE200" i="14"/>
  <c r="BE270" i="14"/>
  <c r="BE295" i="14"/>
  <c r="BE402" i="14"/>
  <c r="BE432" i="14"/>
  <c r="BE457" i="14"/>
  <c r="BE148" i="15"/>
  <c r="BE180" i="15"/>
  <c r="BE237" i="15"/>
  <c r="BE273" i="15"/>
  <c r="BK328" i="15"/>
  <c r="J328" i="15"/>
  <c r="J103" i="15" s="1"/>
  <c r="BE128" i="16"/>
  <c r="BE141" i="16"/>
  <c r="BE176" i="16"/>
  <c r="BE230" i="16"/>
  <c r="BE286" i="16"/>
  <c r="BE364" i="16"/>
  <c r="BE374" i="16"/>
  <c r="BE385" i="16"/>
  <c r="BE405" i="16"/>
  <c r="BE412" i="16"/>
  <c r="BE415" i="16"/>
  <c r="BE430" i="16"/>
  <c r="E84" i="17"/>
  <c r="F128" i="17"/>
  <c r="BE149" i="17"/>
  <c r="BE165" i="17"/>
  <c r="BE216" i="17"/>
  <c r="BE220" i="17"/>
  <c r="BE276" i="17"/>
  <c r="BE285" i="17"/>
  <c r="BE330" i="17"/>
  <c r="BE395" i="17"/>
  <c r="BE461" i="17"/>
  <c r="BK452" i="17"/>
  <c r="J452" i="17"/>
  <c r="J110" i="17"/>
  <c r="F91" i="18"/>
  <c r="BE149" i="18"/>
  <c r="BE194" i="18"/>
  <c r="BE216" i="18"/>
  <c r="BE241" i="18"/>
  <c r="BE260" i="18"/>
  <c r="BE285" i="18"/>
  <c r="BE288" i="18"/>
  <c r="BE314" i="18"/>
  <c r="BE331" i="18"/>
  <c r="BE344" i="18"/>
  <c r="BE368" i="18"/>
  <c r="BE402" i="18"/>
  <c r="BE412" i="18"/>
  <c r="BE415" i="18"/>
  <c r="BK374" i="18"/>
  <c r="J374" i="18" s="1"/>
  <c r="J104" i="18" s="1"/>
  <c r="BK419" i="18"/>
  <c r="J419" i="18"/>
  <c r="J107" i="18"/>
  <c r="J125" i="19"/>
  <c r="BE137" i="19"/>
  <c r="BE173" i="19"/>
  <c r="BE191" i="19"/>
  <c r="BE321" i="19"/>
  <c r="BE324" i="19"/>
  <c r="BE353" i="19"/>
  <c r="BE356" i="19"/>
  <c r="BE359" i="19"/>
  <c r="BE405" i="19"/>
  <c r="BE417" i="19"/>
  <c r="BE422" i="19"/>
  <c r="BE426" i="19"/>
  <c r="BE430" i="19"/>
  <c r="BK294" i="19"/>
  <c r="J294" i="19"/>
  <c r="J102" i="19" s="1"/>
  <c r="BK416" i="19"/>
  <c r="J416" i="19" s="1"/>
  <c r="J107" i="19" s="1"/>
  <c r="BE134" i="20"/>
  <c r="BE137" i="20"/>
  <c r="BE188" i="20"/>
  <c r="BE234" i="20"/>
  <c r="BE247" i="20"/>
  <c r="BE250" i="20"/>
  <c r="BE285" i="20"/>
  <c r="BE295" i="20"/>
  <c r="BE311" i="20"/>
  <c r="BE335" i="20"/>
  <c r="BE350" i="20"/>
  <c r="BE363" i="20"/>
  <c r="BE369" i="20"/>
  <c r="BE400" i="20"/>
  <c r="BK412" i="20"/>
  <c r="BK411" i="20" s="1"/>
  <c r="J411" i="20" s="1"/>
  <c r="J108" i="20" s="1"/>
  <c r="E121" i="21"/>
  <c r="BE146" i="21"/>
  <c r="BE160" i="21"/>
  <c r="BE199" i="21"/>
  <c r="BE250" i="21"/>
  <c r="BE257" i="21"/>
  <c r="BE292" i="21"/>
  <c r="BE295" i="21"/>
  <c r="BE327" i="21"/>
  <c r="BK284" i="21"/>
  <c r="J284" i="21" s="1"/>
  <c r="J102" i="21" s="1"/>
  <c r="BE134" i="22"/>
  <c r="BE137" i="22"/>
  <c r="BE146" i="22"/>
  <c r="BE160" i="22"/>
  <c r="BE164" i="22"/>
  <c r="BE206" i="22"/>
  <c r="BE257" i="22"/>
  <c r="BE260" i="22"/>
  <c r="BE298" i="22"/>
  <c r="BE335" i="22"/>
  <c r="BE338" i="22"/>
  <c r="BE341" i="22"/>
  <c r="BE344" i="22"/>
  <c r="BE357" i="22"/>
  <c r="BE364" i="22"/>
  <c r="BE405" i="22"/>
  <c r="BK395" i="22"/>
  <c r="J395" i="22" s="1"/>
  <c r="J107" i="22" s="1"/>
  <c r="BK400" i="22"/>
  <c r="BE185" i="23"/>
  <c r="BE189" i="23"/>
  <c r="BE194" i="23"/>
  <c r="BE197" i="23"/>
  <c r="BE216" i="23"/>
  <c r="BE229" i="23"/>
  <c r="BE239" i="23"/>
  <c r="BE243" i="23"/>
  <c r="BE259" i="23"/>
  <c r="BE269" i="23"/>
  <c r="BE274" i="23"/>
  <c r="BE277" i="23"/>
  <c r="BE315" i="23"/>
  <c r="BE321" i="23"/>
  <c r="BE340" i="23"/>
  <c r="BK242" i="23"/>
  <c r="J242" i="23" s="1"/>
  <c r="J102" i="23" s="1"/>
  <c r="BK325" i="23"/>
  <c r="J325" i="23"/>
  <c r="J107" i="23"/>
  <c r="BE135" i="24"/>
  <c r="BE138" i="24"/>
  <c r="BE144" i="24"/>
  <c r="BE163" i="24"/>
  <c r="BE167" i="24"/>
  <c r="BE171" i="24"/>
  <c r="BE249" i="24"/>
  <c r="BE259" i="24"/>
  <c r="BE284" i="24"/>
  <c r="BE302" i="24"/>
  <c r="BE310" i="24"/>
  <c r="BE312" i="24"/>
  <c r="BE358" i="24"/>
  <c r="E121" i="25"/>
  <c r="BE137" i="25"/>
  <c r="BE156" i="25"/>
  <c r="BE159" i="25"/>
  <c r="BE202" i="25"/>
  <c r="BE254" i="25"/>
  <c r="BE273" i="25"/>
  <c r="BE311" i="25"/>
  <c r="BE341" i="25"/>
  <c r="BE347" i="25"/>
  <c r="BE350" i="25"/>
  <c r="BE363" i="25"/>
  <c r="BE369" i="25"/>
  <c r="BE383" i="25"/>
  <c r="BE387" i="25"/>
  <c r="BE397" i="25"/>
  <c r="BE400" i="25"/>
  <c r="BK409" i="25"/>
  <c r="J409" i="25"/>
  <c r="J109" i="25" s="1"/>
  <c r="J122" i="26"/>
  <c r="BE164" i="26"/>
  <c r="BE179" i="26"/>
  <c r="BE182" i="26"/>
  <c r="BE210" i="26"/>
  <c r="BE278" i="26"/>
  <c r="BE281" i="26"/>
  <c r="BE290" i="26"/>
  <c r="BE312" i="26"/>
  <c r="BE333" i="26"/>
  <c r="BE154" i="27"/>
  <c r="BE157" i="27"/>
  <c r="BE163" i="27"/>
  <c r="BE190" i="27"/>
  <c r="BE202" i="27"/>
  <c r="BE208" i="27"/>
  <c r="BE217" i="27"/>
  <c r="BE229" i="27"/>
  <c r="BE244" i="27"/>
  <c r="BE248" i="27"/>
  <c r="BE251" i="27"/>
  <c r="BE262" i="27"/>
  <c r="BE264" i="27"/>
  <c r="BE286" i="27"/>
  <c r="BE296" i="27"/>
  <c r="BK266" i="27"/>
  <c r="J266" i="27" s="1"/>
  <c r="J101" i="27" s="1"/>
  <c r="BE148" i="28"/>
  <c r="BE154" i="28"/>
  <c r="BE158" i="28"/>
  <c r="BE170" i="28"/>
  <c r="F94" i="29"/>
  <c r="J117" i="30"/>
  <c r="BE186" i="30"/>
  <c r="BE190" i="30"/>
  <c r="BE211" i="30"/>
  <c r="BE248" i="30"/>
  <c r="BE251" i="30"/>
  <c r="BE254" i="30"/>
  <c r="BE293" i="30"/>
  <c r="BE313" i="30"/>
  <c r="BE324" i="30"/>
  <c r="BE338" i="30"/>
  <c r="BE345" i="30"/>
  <c r="BE352" i="30"/>
  <c r="BE124" i="2"/>
  <c r="BE136" i="2"/>
  <c r="F91" i="3"/>
  <c r="BE191" i="3"/>
  <c r="BE194" i="3"/>
  <c r="BE202" i="3"/>
  <c r="BE206" i="3"/>
  <c r="BE239" i="3"/>
  <c r="BE244" i="3"/>
  <c r="BE303" i="3"/>
  <c r="BE316" i="3"/>
  <c r="BE319" i="3"/>
  <c r="BE362" i="3"/>
  <c r="BE369" i="3"/>
  <c r="BE373" i="3"/>
  <c r="BE376" i="3"/>
  <c r="BE380" i="3"/>
  <c r="BE386" i="3"/>
  <c r="BK397" i="3"/>
  <c r="BK396" i="3" s="1"/>
  <c r="J396" i="3" s="1"/>
  <c r="J106" i="3" s="1"/>
  <c r="BE134" i="4"/>
  <c r="BE137" i="4"/>
  <c r="BE159" i="4"/>
  <c r="BE200" i="4"/>
  <c r="BE204" i="4"/>
  <c r="BE218" i="4"/>
  <c r="BE238" i="4"/>
  <c r="BE241" i="4"/>
  <c r="BE266" i="4"/>
  <c r="BE279" i="4"/>
  <c r="BE323" i="4"/>
  <c r="BE336" i="4"/>
  <c r="BE338" i="4"/>
  <c r="BE350" i="4"/>
  <c r="BE353" i="4"/>
  <c r="BE359" i="4"/>
  <c r="BE362" i="4"/>
  <c r="BE404" i="4"/>
  <c r="BE441" i="4"/>
  <c r="BE451" i="4"/>
  <c r="BE149" i="5"/>
  <c r="BE175" i="5"/>
  <c r="BE214" i="5"/>
  <c r="BE329" i="5"/>
  <c r="BE338" i="5"/>
  <c r="BE345" i="5"/>
  <c r="BE348" i="5"/>
  <c r="BE365" i="5"/>
  <c r="BE375" i="5"/>
  <c r="BE382" i="5"/>
  <c r="BK237" i="5"/>
  <c r="J237" i="5"/>
  <c r="J98" i="5" s="1"/>
  <c r="BK341" i="5"/>
  <c r="J341" i="5" s="1"/>
  <c r="J104" i="5" s="1"/>
  <c r="BE147" i="6"/>
  <c r="BE157" i="6"/>
  <c r="BE215" i="6"/>
  <c r="BE228" i="6"/>
  <c r="BE234" i="6"/>
  <c r="BE243" i="6"/>
  <c r="BE247" i="6"/>
  <c r="BE250" i="6"/>
  <c r="BE260" i="6"/>
  <c r="BE345" i="6"/>
  <c r="BE362" i="6"/>
  <c r="BK328" i="6"/>
  <c r="J328" i="6" s="1"/>
  <c r="J103" i="6" s="1"/>
  <c r="J88" i="7"/>
  <c r="BE134" i="7"/>
  <c r="BE140" i="7"/>
  <c r="BE143" i="7"/>
  <c r="BE210" i="7"/>
  <c r="BE214" i="7"/>
  <c r="BE217" i="7"/>
  <c r="BE248" i="7"/>
  <c r="BE262" i="7"/>
  <c r="BE287" i="7"/>
  <c r="BE300" i="7"/>
  <c r="BE306" i="7"/>
  <c r="BE309" i="7"/>
  <c r="BE326" i="7"/>
  <c r="BE439" i="9"/>
  <c r="BE443" i="9"/>
  <c r="BK298" i="9"/>
  <c r="J298" i="9" s="1"/>
  <c r="J102" i="9" s="1"/>
  <c r="BK430" i="9"/>
  <c r="J430" i="9" s="1"/>
  <c r="J109" i="9" s="1"/>
  <c r="J125" i="10"/>
  <c r="BE134" i="10"/>
  <c r="BE152" i="10"/>
  <c r="BE184" i="10"/>
  <c r="BE230" i="10"/>
  <c r="BE315" i="10"/>
  <c r="BE320" i="10"/>
  <c r="BE402" i="10"/>
  <c r="BK243" i="10"/>
  <c r="J243" i="10"/>
  <c r="J98" i="10" s="1"/>
  <c r="F91" i="11"/>
  <c r="BE140" i="11"/>
  <c r="BE191" i="11"/>
  <c r="BE203" i="11"/>
  <c r="BE235" i="11"/>
  <c r="BE239" i="11"/>
  <c r="BE315" i="11"/>
  <c r="BE324" i="11"/>
  <c r="BE327" i="11"/>
  <c r="BE343" i="11"/>
  <c r="BE346" i="11"/>
  <c r="BE396" i="11"/>
  <c r="BE420" i="11"/>
  <c r="BE464" i="11"/>
  <c r="BK304" i="11"/>
  <c r="J304" i="11" s="1"/>
  <c r="J102" i="11" s="1"/>
  <c r="BK483" i="11"/>
  <c r="J483" i="11"/>
  <c r="J109" i="11" s="1"/>
  <c r="J88" i="12"/>
  <c r="BE156" i="12"/>
  <c r="BE194" i="12"/>
  <c r="BE200" i="12"/>
  <c r="BE215" i="12"/>
  <c r="BE219" i="12"/>
  <c r="BE223" i="12"/>
  <c r="BE239" i="12"/>
  <c r="BE270" i="12"/>
  <c r="BE361" i="12"/>
  <c r="BE367" i="12"/>
  <c r="BE376" i="12"/>
  <c r="BE422" i="12"/>
  <c r="BK265" i="12"/>
  <c r="J265" i="12"/>
  <c r="J99" i="12" s="1"/>
  <c r="BE142" i="13"/>
  <c r="BE145" i="13"/>
  <c r="BE148" i="13"/>
  <c r="BE180" i="13"/>
  <c r="BE201" i="13"/>
  <c r="BE205" i="13"/>
  <c r="BE225" i="13"/>
  <c r="BE248" i="13"/>
  <c r="BE252" i="13"/>
  <c r="BE256" i="13"/>
  <c r="BE293" i="13"/>
  <c r="BE309" i="13"/>
  <c r="BE312" i="13"/>
  <c r="BE315" i="13"/>
  <c r="BE318" i="13"/>
  <c r="BE336" i="13"/>
  <c r="BE348" i="13"/>
  <c r="BE350" i="13"/>
  <c r="BE361" i="13"/>
  <c r="BK247" i="13"/>
  <c r="J247" i="13" s="1"/>
  <c r="J98" i="13" s="1"/>
  <c r="BK262" i="13"/>
  <c r="J262" i="13"/>
  <c r="J101" i="13"/>
  <c r="E84" i="14"/>
  <c r="F91" i="14"/>
  <c r="BE209" i="14"/>
  <c r="BE212" i="14"/>
  <c r="BE216" i="14"/>
  <c r="BE220" i="14"/>
  <c r="BE242" i="14"/>
  <c r="BE274" i="14"/>
  <c r="BE283" i="14"/>
  <c r="BE352" i="14"/>
  <c r="BE355" i="14"/>
  <c r="BE371" i="14"/>
  <c r="BE373" i="14"/>
  <c r="BE379" i="14"/>
  <c r="BE395" i="14"/>
  <c r="BE405" i="14"/>
  <c r="BE412" i="14"/>
  <c r="BE419" i="14"/>
  <c r="BE422" i="14"/>
  <c r="BE436" i="14"/>
  <c r="BE461" i="14"/>
  <c r="BK443" i="14"/>
  <c r="BK442" i="14" s="1"/>
  <c r="J442" i="14" s="1"/>
  <c r="J106" i="14" s="1"/>
  <c r="F91" i="15"/>
  <c r="BE138" i="15"/>
  <c r="BE165" i="15"/>
  <c r="BE183" i="15"/>
  <c r="BE215" i="15"/>
  <c r="BE249" i="15"/>
  <c r="BE267" i="15"/>
  <c r="BE270" i="15"/>
  <c r="BE282" i="15"/>
  <c r="BE301" i="15"/>
  <c r="BE313" i="15"/>
  <c r="BE322" i="15"/>
  <c r="BE325" i="15"/>
  <c r="BE336" i="15"/>
  <c r="BE344" i="15"/>
  <c r="BE357" i="15"/>
  <c r="BE169" i="16"/>
  <c r="BE182" i="16"/>
  <c r="BE217" i="16"/>
  <c r="BE220" i="16"/>
  <c r="BE319" i="16"/>
  <c r="BE322" i="16"/>
  <c r="BE333" i="16"/>
  <c r="BE339" i="16"/>
  <c r="BE342" i="16"/>
  <c r="BE388" i="16"/>
  <c r="BE146" i="17"/>
  <c r="BE197" i="17"/>
  <c r="BE228" i="17"/>
  <c r="BE232" i="17"/>
  <c r="BE252" i="17"/>
  <c r="BE260" i="17"/>
  <c r="BE295" i="17"/>
  <c r="BE314" i="17"/>
  <c r="BE327" i="17"/>
  <c r="BE332" i="17"/>
  <c r="BE360" i="17"/>
  <c r="BE363" i="17"/>
  <c r="BE366" i="17"/>
  <c r="BE392" i="17"/>
  <c r="BE399" i="17"/>
  <c r="BE408" i="17"/>
  <c r="BE412" i="17"/>
  <c r="BE439" i="17"/>
  <c r="BK443" i="17"/>
  <c r="BK442" i="17" s="1"/>
  <c r="J442" i="17" s="1"/>
  <c r="J106" i="17" s="1"/>
  <c r="BE169" i="18"/>
  <c r="BE173" i="18"/>
  <c r="BE208" i="18"/>
  <c r="BE225" i="18"/>
  <c r="BE247" i="18"/>
  <c r="BE256" i="18"/>
  <c r="BE282" i="18"/>
  <c r="BE320" i="18"/>
  <c r="BE378" i="18"/>
  <c r="BE381" i="18"/>
  <c r="BE405" i="18"/>
  <c r="BE433" i="18"/>
  <c r="BE437" i="18"/>
  <c r="BE152" i="19"/>
  <c r="BE212" i="19"/>
  <c r="BE263" i="19"/>
  <c r="BE279" i="19"/>
  <c r="BE282" i="19"/>
  <c r="BE285" i="19"/>
  <c r="BE327" i="19"/>
  <c r="BE378" i="19"/>
  <c r="BE409" i="19"/>
  <c r="BE412" i="19"/>
  <c r="BK255" i="19"/>
  <c r="J255" i="19"/>
  <c r="J99" i="19" s="1"/>
  <c r="E84" i="20"/>
  <c r="F91" i="20"/>
  <c r="BE203" i="20"/>
  <c r="BE257" i="20"/>
  <c r="BE266" i="20"/>
  <c r="BE281" i="20"/>
  <c r="BE353" i="20"/>
  <c r="BE403" i="20"/>
  <c r="BK284" i="20"/>
  <c r="J284" i="20" s="1"/>
  <c r="J102" i="20" s="1"/>
  <c r="BE137" i="21"/>
  <c r="BE164" i="21"/>
  <c r="BE185" i="21"/>
  <c r="BE188" i="21"/>
  <c r="BE195" i="21"/>
  <c r="BE218" i="21"/>
  <c r="BE221" i="21"/>
  <c r="BE225" i="21"/>
  <c r="BE228" i="21"/>
  <c r="BE260" i="21"/>
  <c r="BE263" i="21"/>
  <c r="BE370" i="21"/>
  <c r="BE377" i="21"/>
  <c r="E84" i="22"/>
  <c r="BE185" i="22"/>
  <c r="BE201" i="22"/>
  <c r="BE209" i="22"/>
  <c r="BE228" i="22"/>
  <c r="BE275" i="22"/>
  <c r="BE286" i="22"/>
  <c r="BE313" i="22"/>
  <c r="BE325" i="22"/>
  <c r="BE347" i="22"/>
  <c r="BE360" i="22"/>
  <c r="BE371" i="22"/>
  <c r="BE374" i="22"/>
  <c r="BE391" i="22"/>
  <c r="BK404" i="22"/>
  <c r="J404" i="22"/>
  <c r="J110" i="22" s="1"/>
  <c r="BE151" i="23"/>
  <c r="BE159" i="23"/>
  <c r="BE173" i="23"/>
  <c r="BE210" i="23"/>
  <c r="BE235" i="23"/>
  <c r="BE309" i="23"/>
  <c r="BE312" i="23"/>
  <c r="J88" i="24"/>
  <c r="BE132" i="24"/>
  <c r="BE147" i="24"/>
  <c r="BE157" i="24"/>
  <c r="BE160" i="24"/>
  <c r="BE175" i="24"/>
  <c r="BE179" i="24"/>
  <c r="BE183" i="24"/>
  <c r="BE214" i="24"/>
  <c r="BE217" i="24"/>
  <c r="BE224" i="24"/>
  <c r="BE230" i="24"/>
  <c r="BE245" i="24"/>
  <c r="BE252" i="24"/>
  <c r="BE268" i="24"/>
  <c r="BE296" i="24"/>
  <c r="BE314" i="24"/>
  <c r="BE316" i="24"/>
  <c r="BE338" i="24"/>
  <c r="BE344" i="24"/>
  <c r="BE355" i="24"/>
  <c r="BE365" i="24"/>
  <c r="BE390" i="24"/>
  <c r="BE194" i="25"/>
  <c r="BE206" i="25"/>
  <c r="BE324" i="25"/>
  <c r="BE326" i="25"/>
  <c r="BE329" i="25"/>
  <c r="BE373" i="25"/>
  <c r="BE376" i="25"/>
  <c r="BE380" i="25"/>
  <c r="BE414" i="25"/>
  <c r="BK249" i="25"/>
  <c r="J249" i="25" s="1"/>
  <c r="J99" i="25" s="1"/>
  <c r="BK288" i="25"/>
  <c r="J288" i="25"/>
  <c r="J102" i="25" s="1"/>
  <c r="BE213" i="26"/>
  <c r="BE217" i="26"/>
  <c r="BE232" i="26"/>
  <c r="BE236" i="26"/>
  <c r="BE250" i="26"/>
  <c r="BE253" i="26"/>
  <c r="BE294" i="26"/>
  <c r="BE296" i="26"/>
  <c r="BE302" i="26"/>
  <c r="BE309" i="26"/>
  <c r="BE319" i="26"/>
  <c r="BE326" i="26"/>
  <c r="BK337" i="26"/>
  <c r="BK336" i="26" s="1"/>
  <c r="J336" i="26" s="1"/>
  <c r="J103" i="26" s="1"/>
  <c r="BE130" i="27"/>
  <c r="BE160" i="27"/>
  <c r="BE166" i="27"/>
  <c r="BE178" i="27"/>
  <c r="BE187" i="27"/>
  <c r="BE211" i="27"/>
  <c r="BE271" i="27"/>
  <c r="BE274" i="27"/>
  <c r="BE191" i="28"/>
  <c r="BE139" i="30"/>
  <c r="BE156" i="30"/>
  <c r="BE164" i="30"/>
  <c r="BE222" i="30"/>
  <c r="BE232" i="30"/>
  <c r="BE257" i="30"/>
  <c r="BE290" i="30"/>
  <c r="BE295" i="30"/>
  <c r="BE128" i="2"/>
  <c r="BE132" i="2"/>
  <c r="BE434" i="4"/>
  <c r="BE459" i="4"/>
  <c r="BE134" i="5"/>
  <c r="BE152" i="5"/>
  <c r="BE156" i="5"/>
  <c r="BE185" i="5"/>
  <c r="BE200" i="5"/>
  <c r="BE204" i="5"/>
  <c r="BE208" i="5"/>
  <c r="BE218" i="5"/>
  <c r="BE221" i="5"/>
  <c r="BE246" i="5"/>
  <c r="BE268" i="5"/>
  <c r="BE277" i="5"/>
  <c r="BE306" i="5"/>
  <c r="BE317" i="5"/>
  <c r="BE369" i="5"/>
  <c r="BK280" i="5"/>
  <c r="J280" i="5"/>
  <c r="J102" i="5"/>
  <c r="BE144" i="6"/>
  <c r="BE150" i="6"/>
  <c r="BE154" i="6"/>
  <c r="BE212" i="6"/>
  <c r="BE291" i="6"/>
  <c r="BK242" i="6"/>
  <c r="J242" i="6" s="1"/>
  <c r="J99" i="6" s="1"/>
  <c r="BK375" i="6"/>
  <c r="J375" i="6"/>
  <c r="J108" i="6"/>
  <c r="BE169" i="7"/>
  <c r="BE184" i="7"/>
  <c r="BE255" i="7"/>
  <c r="BE294" i="7"/>
  <c r="BE321" i="7"/>
  <c r="BE356" i="7"/>
  <c r="BE373" i="7"/>
  <c r="BE376" i="7"/>
  <c r="BE397" i="7"/>
  <c r="BE400" i="7"/>
  <c r="BK404" i="7"/>
  <c r="J404" i="7" s="1"/>
  <c r="J107" i="7" s="1"/>
  <c r="F91" i="8"/>
  <c r="BE137" i="8"/>
  <c r="BE140" i="8"/>
  <c r="BE162" i="8"/>
  <c r="BE181" i="8"/>
  <c r="BE184" i="8"/>
  <c r="BE220" i="8"/>
  <c r="BE265" i="8"/>
  <c r="BE318" i="8"/>
  <c r="BE321" i="8"/>
  <c r="BE324" i="8"/>
  <c r="BE416" i="8"/>
  <c r="BE428" i="8"/>
  <c r="BK243" i="8"/>
  <c r="J243" i="8" s="1"/>
  <c r="J98" i="8" s="1"/>
  <c r="BK365" i="8"/>
  <c r="J365" i="8"/>
  <c r="J104" i="8"/>
  <c r="E121" i="9"/>
  <c r="BE156" i="9"/>
  <c r="BE159" i="9"/>
  <c r="BE162" i="9"/>
  <c r="BE177" i="9"/>
  <c r="BE194" i="9"/>
  <c r="BE197" i="9"/>
  <c r="BE236" i="9"/>
  <c r="BE239" i="9"/>
  <c r="BE280" i="9"/>
  <c r="BE292" i="9"/>
  <c r="BE306" i="9"/>
  <c r="BE359" i="9"/>
  <c r="BE362" i="9"/>
  <c r="BE365" i="9"/>
  <c r="BE368" i="9"/>
  <c r="BE387" i="9"/>
  <c r="BE404" i="9"/>
  <c r="BE408" i="9"/>
  <c r="BK255" i="9"/>
  <c r="J255" i="9"/>
  <c r="J98" i="9" s="1"/>
  <c r="BE143" i="10"/>
  <c r="BE159" i="10"/>
  <c r="BE177" i="10"/>
  <c r="BE188" i="10"/>
  <c r="BE200" i="10"/>
  <c r="BE204" i="10"/>
  <c r="BE252" i="10"/>
  <c r="BE262" i="10"/>
  <c r="BE277" i="10"/>
  <c r="BE280" i="10"/>
  <c r="BE287" i="10"/>
  <c r="BE294" i="10"/>
  <c r="BE312" i="10"/>
  <c r="BE326" i="10"/>
  <c r="BE341" i="10"/>
  <c r="BE394" i="10"/>
  <c r="BE165" i="11"/>
  <c r="BE168" i="11"/>
  <c r="BE172" i="11"/>
  <c r="BE176" i="11"/>
  <c r="BE187" i="11"/>
  <c r="BE197" i="11"/>
  <c r="BE206" i="11"/>
  <c r="BE232" i="11"/>
  <c r="BE312" i="11"/>
  <c r="BE354" i="11"/>
  <c r="BE363" i="11"/>
  <c r="BE366" i="11"/>
  <c r="BE387" i="11"/>
  <c r="BE398" i="11"/>
  <c r="BE416" i="11"/>
  <c r="BE422" i="11"/>
  <c r="BE427" i="11"/>
  <c r="BE479" i="11"/>
  <c r="BE492" i="11"/>
  <c r="BE496" i="11"/>
  <c r="BE184" i="12"/>
  <c r="BE292" i="12"/>
  <c r="BE395" i="12"/>
  <c r="BK394" i="12"/>
  <c r="J394" i="12"/>
  <c r="J104" i="12"/>
  <c r="E84" i="13"/>
  <c r="BE138" i="13"/>
  <c r="BE300" i="13"/>
  <c r="BE341" i="13"/>
  <c r="BE346" i="13"/>
  <c r="BK251" i="13"/>
  <c r="J251" i="13"/>
  <c r="J99" i="13" s="1"/>
  <c r="BE156" i="14"/>
  <c r="BE181" i="14"/>
  <c r="BE229" i="14"/>
  <c r="BE264" i="14"/>
  <c r="BE267" i="14"/>
  <c r="BE292" i="14"/>
  <c r="BE299" i="14"/>
  <c r="BE315" i="14"/>
  <c r="BE358" i="14"/>
  <c r="BE361" i="14"/>
  <c r="BE364" i="14"/>
  <c r="BE367" i="14"/>
  <c r="BE369" i="14"/>
  <c r="BE426" i="14"/>
  <c r="BE429" i="14"/>
  <c r="BE453" i="14"/>
  <c r="BE132" i="15"/>
  <c r="BE141" i="15"/>
  <c r="BE154" i="15"/>
  <c r="BE173" i="15"/>
  <c r="BE176" i="15"/>
  <c r="BE291" i="15"/>
  <c r="BE304" i="15"/>
  <c r="BE307" i="15"/>
  <c r="BE310" i="15"/>
  <c r="BE316" i="15"/>
  <c r="BE349" i="15"/>
  <c r="BK348" i="15"/>
  <c r="J348" i="15"/>
  <c r="J108" i="15" s="1"/>
  <c r="BE137" i="16"/>
  <c r="BE144" i="16"/>
  <c r="BE147" i="16"/>
  <c r="BE153" i="16"/>
  <c r="BE179" i="16"/>
  <c r="BE226" i="16"/>
  <c r="BE288" i="16"/>
  <c r="BE291" i="16"/>
  <c r="BE296" i="16"/>
  <c r="BE317" i="16"/>
  <c r="BE345" i="16"/>
  <c r="BE347" i="16"/>
  <c r="BE350" i="16"/>
  <c r="BE353" i="16"/>
  <c r="BE355" i="16"/>
  <c r="BE358" i="16"/>
  <c r="BE361" i="16"/>
  <c r="BE371" i="16"/>
  <c r="BE434" i="16"/>
  <c r="BE159" i="17"/>
  <c r="BE162" i="17"/>
  <c r="BE191" i="17"/>
  <c r="BE194" i="17"/>
  <c r="BE200" i="17"/>
  <c r="BE204" i="17"/>
  <c r="BE351" i="17"/>
  <c r="BE405" i="17"/>
  <c r="BK294" i="17"/>
  <c r="J294" i="17" s="1"/>
  <c r="J102" i="17" s="1"/>
  <c r="J125" i="18"/>
  <c r="BE134" i="18"/>
  <c r="BE137" i="18"/>
  <c r="BE140" i="18"/>
  <c r="BE156" i="18"/>
  <c r="BE162" i="18"/>
  <c r="BE191" i="18"/>
  <c r="BE197" i="18"/>
  <c r="BE200" i="18"/>
  <c r="BE220" i="18"/>
  <c r="BE291" i="18"/>
  <c r="BE308" i="18"/>
  <c r="BE333" i="18"/>
  <c r="BE338" i="18"/>
  <c r="BE359" i="18"/>
  <c r="BE391" i="18"/>
  <c r="BE425" i="18"/>
  <c r="BK424" i="18"/>
  <c r="BK423" i="18"/>
  <c r="J423" i="18" s="1"/>
  <c r="J108" i="18" s="1"/>
  <c r="E84" i="19"/>
  <c r="BE169" i="19"/>
  <c r="BE216" i="19"/>
  <c r="BE232" i="19"/>
  <c r="BE235" i="19"/>
  <c r="BE238" i="19"/>
  <c r="BE302" i="19"/>
  <c r="BE305" i="19"/>
  <c r="BE308" i="19"/>
  <c r="BE317" i="19"/>
  <c r="BE335" i="19"/>
  <c r="BE338" i="19"/>
  <c r="BE341" i="19"/>
  <c r="BE347" i="19"/>
  <c r="BE399" i="19"/>
  <c r="BK371" i="19"/>
  <c r="J371" i="19" s="1"/>
  <c r="J104" i="19" s="1"/>
  <c r="BE156" i="20"/>
  <c r="BE160" i="20"/>
  <c r="BE179" i="20"/>
  <c r="BE195" i="20"/>
  <c r="BE207" i="20"/>
  <c r="BE211" i="20"/>
  <c r="BE214" i="20"/>
  <c r="BE269" i="20"/>
  <c r="BE292" i="20"/>
  <c r="BE309" i="20"/>
  <c r="BE317" i="20"/>
  <c r="BE323" i="20"/>
  <c r="BE338" i="20"/>
  <c r="BE366" i="20"/>
  <c r="BK242" i="20"/>
  <c r="J242" i="20"/>
  <c r="J99" i="20" s="1"/>
  <c r="BK407" i="20"/>
  <c r="J407" i="20" s="1"/>
  <c r="J107" i="20" s="1"/>
  <c r="BE175" i="21"/>
  <c r="BE211" i="21"/>
  <c r="BE214" i="21"/>
  <c r="BE239" i="21"/>
  <c r="BE243" i="21"/>
  <c r="BE285" i="21"/>
  <c r="BE301" i="21"/>
  <c r="BE304" i="21"/>
  <c r="BE322" i="21"/>
  <c r="BE324" i="21"/>
  <c r="BE338" i="21"/>
  <c r="BE341" i="21"/>
  <c r="BE344" i="21"/>
  <c r="BE353" i="21"/>
  <c r="BE384" i="21"/>
  <c r="BE402" i="21"/>
  <c r="BE407" i="21"/>
  <c r="BE140" i="22"/>
  <c r="BE175" i="22"/>
  <c r="BE254" i="22"/>
  <c r="BE266" i="22"/>
  <c r="BE301" i="22"/>
  <c r="BE307" i="22"/>
  <c r="BE319" i="22"/>
  <c r="BE332" i="22"/>
  <c r="BE384" i="22"/>
  <c r="BE137" i="23"/>
  <c r="BE143" i="23"/>
  <c r="BE170" i="23"/>
  <c r="BE177" i="23"/>
  <c r="BE250" i="23"/>
  <c r="BE283" i="23"/>
  <c r="BE303" i="23"/>
  <c r="BE318" i="23"/>
  <c r="BE141" i="24"/>
  <c r="BE186" i="24"/>
  <c r="BE236" i="24"/>
  <c r="BE265" i="24"/>
  <c r="BE274" i="24"/>
  <c r="BE290" i="24"/>
  <c r="BE321" i="24"/>
  <c r="BE335" i="24"/>
  <c r="BE341" i="24"/>
  <c r="BE162" i="25"/>
  <c r="BE169" i="25"/>
  <c r="BE173" i="25"/>
  <c r="BE177" i="25"/>
  <c r="BE222" i="25"/>
  <c r="BE264" i="25"/>
  <c r="BE267" i="25"/>
  <c r="BE270" i="25"/>
  <c r="BE282" i="25"/>
  <c r="BE289" i="25"/>
  <c r="BE302" i="25"/>
  <c r="BE344" i="25"/>
  <c r="BE366" i="25"/>
  <c r="BE410" i="25"/>
  <c r="BK404" i="25"/>
  <c r="J404" i="25" s="1"/>
  <c r="J107" i="25" s="1"/>
  <c r="BE131" i="26"/>
  <c r="BE140" i="26"/>
  <c r="BE160" i="26"/>
  <c r="BE168" i="26"/>
  <c r="BE172" i="26"/>
  <c r="BE193" i="26"/>
  <c r="BE226" i="26"/>
  <c r="BE262" i="26"/>
  <c r="BE265" i="26"/>
  <c r="BE268" i="26"/>
  <c r="BE271" i="26"/>
  <c r="BE299" i="26"/>
  <c r="BE329" i="26"/>
  <c r="BE342" i="26"/>
  <c r="BE133" i="27"/>
  <c r="BE139" i="27"/>
  <c r="BE172" i="27"/>
  <c r="BE181" i="27"/>
  <c r="BE199" i="27"/>
  <c r="BE223" i="27"/>
  <c r="BE236" i="27"/>
  <c r="BE293" i="27"/>
  <c r="E85" i="28"/>
  <c r="BE127" i="28"/>
  <c r="BE138" i="28"/>
  <c r="BE166" i="28"/>
  <c r="BE172" i="28"/>
  <c r="BE174" i="28"/>
  <c r="BE176" i="28"/>
  <c r="BE132" i="30"/>
  <c r="BE148" i="30"/>
  <c r="BE168" i="30"/>
  <c r="BE216" i="30"/>
  <c r="BE269" i="30"/>
  <c r="BE276" i="30"/>
  <c r="BE282" i="30"/>
  <c r="BE288" i="30"/>
  <c r="BE301" i="30"/>
  <c r="BE315" i="30"/>
  <c r="BE130" i="2"/>
  <c r="BE150" i="2"/>
  <c r="E84" i="3"/>
  <c r="BE149" i="3"/>
  <c r="BE152" i="3"/>
  <c r="BE162" i="3"/>
  <c r="BE217" i="3"/>
  <c r="BE252" i="3"/>
  <c r="BE277" i="3"/>
  <c r="BE280" i="3"/>
  <c r="BE322" i="3"/>
  <c r="BE325" i="3"/>
  <c r="BE328" i="3"/>
  <c r="BE337" i="3"/>
  <c r="BE353" i="3"/>
  <c r="BE398" i="3"/>
  <c r="BK289" i="3"/>
  <c r="J289" i="3"/>
  <c r="J102" i="3"/>
  <c r="BK406" i="3"/>
  <c r="J406" i="3"/>
  <c r="J110" i="3" s="1"/>
  <c r="BE140" i="4"/>
  <c r="BE143" i="4"/>
  <c r="BE146" i="4"/>
  <c r="BE162" i="4"/>
  <c r="BE165" i="4"/>
  <c r="BE244" i="4"/>
  <c r="BE305" i="4"/>
  <c r="BE308" i="4"/>
  <c r="BE311" i="4"/>
  <c r="BE374" i="4"/>
  <c r="BE378" i="4"/>
  <c r="BE381" i="4"/>
  <c r="BE384" i="4"/>
  <c r="BE397" i="4"/>
  <c r="BE414" i="4"/>
  <c r="BE431" i="4"/>
  <c r="E84" i="5"/>
  <c r="BE233" i="5"/>
  <c r="BE285" i="5"/>
  <c r="BE314" i="5"/>
  <c r="BE332" i="5"/>
  <c r="BE335" i="5"/>
  <c r="BE396" i="5"/>
  <c r="BE175" i="6"/>
  <c r="BE179" i="6"/>
  <c r="BE186" i="6"/>
  <c r="BE197" i="6"/>
  <c r="BE275" i="6"/>
  <c r="BE376" i="6"/>
  <c r="BE146" i="7"/>
  <c r="BE159" i="7"/>
  <c r="BE162" i="7"/>
  <c r="BE173" i="7"/>
  <c r="BE230" i="7"/>
  <c r="BE280" i="7"/>
  <c r="BE335" i="7"/>
  <c r="BE338" i="7"/>
  <c r="BE360" i="7"/>
  <c r="BE410" i="7"/>
  <c r="BK409" i="7"/>
  <c r="J409" i="7" s="1"/>
  <c r="J109" i="7" s="1"/>
  <c r="BE134" i="8"/>
  <c r="BE149" i="8"/>
  <c r="BE152" i="8"/>
  <c r="BE156" i="8"/>
  <c r="BE165" i="8"/>
  <c r="BE191" i="8"/>
  <c r="BE194" i="8"/>
  <c r="BE244" i="8"/>
  <c r="BE252" i="8"/>
  <c r="BE268" i="8"/>
  <c r="BE291" i="8"/>
  <c r="BE330" i="8"/>
  <c r="BE333" i="8"/>
  <c r="BE347" i="8"/>
  <c r="BE424" i="8"/>
  <c r="BK247" i="8"/>
  <c r="J247" i="8" s="1"/>
  <c r="J99" i="8" s="1"/>
  <c r="BE143" i="9"/>
  <c r="BE146" i="9"/>
  <c r="BE242" i="9"/>
  <c r="BE245" i="9"/>
  <c r="BE251" i="9"/>
  <c r="BE264" i="9"/>
  <c r="BE267" i="9"/>
  <c r="BE270" i="9"/>
  <c r="BE274" i="9"/>
  <c r="BE299" i="9"/>
  <c r="BE309" i="9"/>
  <c r="BE315" i="9"/>
  <c r="BE318" i="9"/>
  <c r="BE330" i="9"/>
  <c r="BE338" i="9"/>
  <c r="BE341" i="9"/>
  <c r="BE374" i="9"/>
  <c r="BE384" i="9"/>
  <c r="BE394" i="9"/>
  <c r="BE397" i="9"/>
  <c r="BE401" i="9"/>
  <c r="BE426" i="9"/>
  <c r="BE440" i="11"/>
  <c r="BE443" i="11"/>
  <c r="BE457" i="11"/>
  <c r="BK265" i="11"/>
  <c r="J265" i="11"/>
  <c r="J99" i="11"/>
  <c r="BE134" i="12"/>
  <c r="BE149" i="12"/>
  <c r="BE159" i="12"/>
  <c r="BE248" i="12"/>
  <c r="BE273" i="12"/>
  <c r="BE309" i="12"/>
  <c r="BE312" i="12"/>
  <c r="BE315" i="12"/>
  <c r="BE318" i="12"/>
  <c r="BE321" i="12"/>
  <c r="BE324" i="12"/>
  <c r="BE327" i="12"/>
  <c r="BE330" i="12"/>
  <c r="BE333" i="12"/>
  <c r="BE335" i="12"/>
  <c r="BE337" i="12"/>
  <c r="BE340" i="12"/>
  <c r="BE343" i="12"/>
  <c r="BE346" i="12"/>
  <c r="BE349" i="12"/>
  <c r="BE352" i="12"/>
  <c r="BE355" i="12"/>
  <c r="BE379" i="12"/>
  <c r="BE388" i="12"/>
  <c r="BK439" i="12"/>
  <c r="BK438" i="12" s="1"/>
  <c r="J438" i="12" s="1"/>
  <c r="J106" i="12" s="1"/>
  <c r="BE135" i="13"/>
  <c r="BE240" i="13"/>
  <c r="BE285" i="13"/>
  <c r="BE296" i="13"/>
  <c r="BE298" i="13"/>
  <c r="BE312" i="14"/>
  <c r="BE329" i="14"/>
  <c r="BE337" i="14"/>
  <c r="BE381" i="14"/>
  <c r="BE383" i="14"/>
  <c r="BE385" i="14"/>
  <c r="BE408" i="14"/>
  <c r="BE415" i="14"/>
  <c r="BK398" i="14"/>
  <c r="J398" i="14"/>
  <c r="J104" i="14" s="1"/>
  <c r="BK452" i="14"/>
  <c r="J452" i="14" s="1"/>
  <c r="J110" i="14" s="1"/>
  <c r="BE157" i="15"/>
  <c r="BE161" i="15"/>
  <c r="BE218" i="15"/>
  <c r="BE222" i="15"/>
  <c r="BE225" i="15"/>
  <c r="BE228" i="15"/>
  <c r="BE259" i="15"/>
  <c r="BE319" i="15"/>
  <c r="BE329" i="15"/>
  <c r="BE332" i="15"/>
  <c r="BE353" i="15"/>
  <c r="BK244" i="15"/>
  <c r="J244" i="15" s="1"/>
  <c r="J98" i="15" s="1"/>
  <c r="F91" i="16"/>
  <c r="BE200" i="16"/>
  <c r="BE204" i="16"/>
  <c r="BE247" i="16"/>
  <c r="BE324" i="16"/>
  <c r="BE327" i="16"/>
  <c r="BE336" i="16"/>
  <c r="BE369" i="16"/>
  <c r="BE394" i="16"/>
  <c r="BE422" i="16"/>
  <c r="BE425" i="16"/>
  <c r="BK273" i="16"/>
  <c r="J273" i="16" s="1"/>
  <c r="J102" i="16" s="1"/>
  <c r="BE156" i="17"/>
  <c r="BE273" i="17"/>
  <c r="BE279" i="17"/>
  <c r="BE288" i="17"/>
  <c r="BE299" i="17"/>
  <c r="BE302" i="17"/>
  <c r="BE339" i="17"/>
  <c r="BE348" i="17"/>
  <c r="BE377" i="17"/>
  <c r="BE402" i="17"/>
  <c r="BE415" i="17"/>
  <c r="BE422" i="17"/>
  <c r="BE426" i="17"/>
  <c r="BE432" i="17"/>
  <c r="BK255" i="17"/>
  <c r="J255" i="17"/>
  <c r="J99" i="17" s="1"/>
  <c r="BE159" i="18"/>
  <c r="BE235" i="18"/>
  <c r="BE252" i="18"/>
  <c r="BE273" i="18"/>
  <c r="BE295" i="18"/>
  <c r="BE311" i="18"/>
  <c r="BE317" i="18"/>
  <c r="BE353" i="18"/>
  <c r="BE356" i="18"/>
  <c r="BE388" i="18"/>
  <c r="BE429" i="18"/>
  <c r="BK251" i="18"/>
  <c r="J251" i="18" s="1"/>
  <c r="J98" i="18" s="1"/>
  <c r="BE146" i="19"/>
  <c r="BE149" i="19"/>
  <c r="BE159" i="19"/>
  <c r="BE188" i="19"/>
  <c r="BE200" i="19"/>
  <c r="BE220" i="19"/>
  <c r="BE266" i="19"/>
  <c r="BE311" i="19"/>
  <c r="BE314" i="19"/>
  <c r="BE319" i="19"/>
  <c r="BE362" i="19"/>
  <c r="BE381" i="19"/>
  <c r="BE395" i="19"/>
  <c r="BE191" i="20"/>
  <c r="BE199" i="20"/>
  <c r="BE221" i="20"/>
  <c r="BE239" i="20"/>
  <c r="BE301" i="20"/>
  <c r="BE304" i="20"/>
  <c r="BE314" i="20"/>
  <c r="BE320" i="20"/>
  <c r="BE356" i="20"/>
  <c r="BE383" i="20"/>
  <c r="BE408" i="20"/>
  <c r="BK362" i="20"/>
  <c r="J362" i="20"/>
  <c r="J104" i="20"/>
  <c r="BE182" i="21"/>
  <c r="BE191" i="21"/>
  <c r="BE266" i="21"/>
  <c r="BE310" i="21"/>
  <c r="BE363" i="21"/>
  <c r="BE373" i="21"/>
  <c r="BE419" i="21"/>
  <c r="BK356" i="21"/>
  <c r="J356" i="21" s="1"/>
  <c r="J104" i="21" s="1"/>
  <c r="F91" i="22"/>
  <c r="BE152" i="22"/>
  <c r="BE179" i="22"/>
  <c r="BE182" i="22"/>
  <c r="BE197" i="22"/>
  <c r="BE233" i="22"/>
  <c r="BE269" i="22"/>
  <c r="BE279" i="22"/>
  <c r="BE289" i="22"/>
  <c r="BE292" i="22"/>
  <c r="BE295" i="22"/>
  <c r="BE316" i="22"/>
  <c r="BE381" i="22"/>
  <c r="BE396" i="22"/>
  <c r="BK278" i="22"/>
  <c r="J278" i="22"/>
  <c r="J102" i="22"/>
  <c r="F91" i="23"/>
  <c r="BE155" i="23"/>
  <c r="BE221" i="23"/>
  <c r="BE232" i="23"/>
  <c r="BE262" i="23"/>
  <c r="BE265" i="23"/>
  <c r="BE267" i="23"/>
  <c r="BE280" i="23"/>
  <c r="BE289" i="23"/>
  <c r="BE292" i="23"/>
  <c r="BE306" i="23"/>
  <c r="BK295" i="23"/>
  <c r="J295" i="23"/>
  <c r="J104" i="23" s="1"/>
  <c r="BE150" i="24"/>
  <c r="BE189" i="24"/>
  <c r="BE271" i="24"/>
  <c r="BE323" i="24"/>
  <c r="BE351" i="24"/>
  <c r="BE368" i="24"/>
  <c r="BE372" i="24"/>
  <c r="BE377" i="24"/>
  <c r="BE152" i="25"/>
  <c r="BE232" i="25"/>
  <c r="BE235" i="25"/>
  <c r="BE241" i="25"/>
  <c r="BE250" i="25"/>
  <c r="BE293" i="25"/>
  <c r="BE314" i="25"/>
  <c r="BE322" i="25"/>
  <c r="BE332" i="25"/>
  <c r="BE360" i="25"/>
  <c r="BE137" i="26"/>
  <c r="BE149" i="26"/>
  <c r="BE240" i="26"/>
  <c r="BE243" i="26"/>
  <c r="BE247" i="26"/>
  <c r="BE259" i="26"/>
  <c r="BE354" i="26"/>
  <c r="BE151" i="27"/>
  <c r="BE169" i="27"/>
  <c r="BE193" i="27"/>
  <c r="BE205" i="27"/>
  <c r="BE232" i="27"/>
  <c r="BE283" i="27"/>
  <c r="BE289" i="27"/>
  <c r="BE160" i="28"/>
  <c r="BE178" i="28"/>
  <c r="BE180" i="28"/>
  <c r="BE189" i="28"/>
  <c r="BE152" i="30"/>
  <c r="BE160" i="30"/>
  <c r="BE292" i="30"/>
  <c r="BE361" i="30"/>
  <c r="BE144" i="2"/>
  <c r="BE158" i="2"/>
  <c r="BE140" i="3"/>
  <c r="BE248" i="3"/>
  <c r="BE262" i="3"/>
  <c r="BE271" i="3"/>
  <c r="BE313" i="3"/>
  <c r="BE340" i="3"/>
  <c r="J88" i="4"/>
  <c r="BE173" i="4"/>
  <c r="BE269" i="4"/>
  <c r="BE272" i="4"/>
  <c r="BE285" i="4"/>
  <c r="BE347" i="4"/>
  <c r="BE146" i="5"/>
  <c r="BE167" i="5"/>
  <c r="BE178" i="5"/>
  <c r="BE188" i="5"/>
  <c r="BE238" i="5"/>
  <c r="BE242" i="5"/>
  <c r="BE253" i="5"/>
  <c r="BE259" i="5"/>
  <c r="BE271" i="5"/>
  <c r="BE288" i="5"/>
  <c r="BE291" i="5"/>
  <c r="BE294" i="5"/>
  <c r="BE326" i="5"/>
  <c r="BE355" i="5"/>
  <c r="BE358" i="5"/>
  <c r="BE379" i="5"/>
  <c r="BE167" i="6"/>
  <c r="BE279" i="6"/>
  <c r="BE282" i="6"/>
  <c r="BE285" i="6"/>
  <c r="BE288" i="6"/>
  <c r="BE294" i="6"/>
  <c r="BE303" i="6"/>
  <c r="BE313" i="6"/>
  <c r="BE332" i="6"/>
  <c r="BE366" i="6"/>
  <c r="BK238" i="6"/>
  <c r="J238" i="6"/>
  <c r="J98" i="6" s="1"/>
  <c r="BE137" i="7"/>
  <c r="BE149" i="7"/>
  <c r="BE152" i="7"/>
  <c r="BE188" i="7"/>
  <c r="BE202" i="7"/>
  <c r="BE224" i="7"/>
  <c r="BE268" i="7"/>
  <c r="BE271" i="7"/>
  <c r="BE277" i="7"/>
  <c r="BE291" i="7"/>
  <c r="BE329" i="7"/>
  <c r="BE347" i="7"/>
  <c r="BE350" i="7"/>
  <c r="BE363" i="7"/>
  <c r="BE366" i="7"/>
  <c r="BE146" i="8"/>
  <c r="BE169" i="8"/>
  <c r="BE198" i="8"/>
  <c r="BE255" i="8"/>
  <c r="BE294" i="8"/>
  <c r="BE303" i="8"/>
  <c r="BE306" i="8"/>
  <c r="BE315" i="8"/>
  <c r="BE339" i="8"/>
  <c r="BE342" i="8"/>
  <c r="BE350" i="8"/>
  <c r="BE353" i="8"/>
  <c r="BE375" i="8"/>
  <c r="BK419" i="8"/>
  <c r="J419" i="8"/>
  <c r="J110" i="8"/>
  <c r="BE134" i="9"/>
  <c r="BE181" i="9"/>
  <c r="BE184" i="9"/>
  <c r="BE200" i="9"/>
  <c r="BE203" i="9"/>
  <c r="BE232" i="9"/>
  <c r="BE283" i="9"/>
  <c r="BE303" i="9"/>
  <c r="BE327" i="9"/>
  <c r="BE335" i="9"/>
  <c r="BE347" i="9"/>
  <c r="BE350" i="9"/>
  <c r="BE353" i="9"/>
  <c r="BE356" i="9"/>
  <c r="BE431" i="9"/>
  <c r="BK380" i="9"/>
  <c r="J380" i="9" s="1"/>
  <c r="J104" i="9" s="1"/>
  <c r="BE146" i="10"/>
  <c r="BE149" i="10"/>
  <c r="BE156" i="10"/>
  <c r="BE162" i="10"/>
  <c r="BE173" i="10"/>
  <c r="BE194" i="10"/>
  <c r="BE212" i="10"/>
  <c r="BE217" i="10"/>
  <c r="BE233" i="10"/>
  <c r="BE239" i="10"/>
  <c r="BE255" i="10"/>
  <c r="BE258" i="10"/>
  <c r="BE268" i="10"/>
  <c r="BE353" i="10"/>
  <c r="BE363" i="10"/>
  <c r="BE366" i="10"/>
  <c r="BE407" i="10"/>
  <c r="BK247" i="10"/>
  <c r="J247" i="10"/>
  <c r="J99" i="10" s="1"/>
  <c r="BK401" i="10"/>
  <c r="BK400" i="10" s="1"/>
  <c r="J400" i="10" s="1"/>
  <c r="J106" i="10" s="1"/>
  <c r="BK410" i="10"/>
  <c r="J410" i="10" s="1"/>
  <c r="J110" i="10" s="1"/>
  <c r="E121" i="11"/>
  <c r="BE134" i="11"/>
  <c r="BE152" i="11"/>
  <c r="BE180" i="11"/>
  <c r="BE212" i="11"/>
  <c r="BE242" i="11"/>
  <c r="BE245" i="11"/>
  <c r="BE248" i="11"/>
  <c r="BE254" i="11"/>
  <c r="BE258" i="11"/>
  <c r="BE262" i="11"/>
  <c r="BE266" i="11"/>
  <c r="BE270" i="11"/>
  <c r="BE273" i="11"/>
  <c r="BE276" i="11"/>
  <c r="BE280" i="11"/>
  <c r="BE283" i="11"/>
  <c r="BE286" i="11"/>
  <c r="BE289" i="11"/>
  <c r="BE292" i="11"/>
  <c r="BE295" i="11"/>
  <c r="BE298" i="11"/>
  <c r="BE333" i="11"/>
  <c r="BE348" i="11"/>
  <c r="BE369" i="11"/>
  <c r="BE406" i="11"/>
  <c r="BE412" i="11"/>
  <c r="BE434" i="11"/>
  <c r="BE447" i="11"/>
  <c r="BE454" i="11"/>
  <c r="BE488" i="11"/>
  <c r="BK261" i="11"/>
  <c r="J261" i="11" s="1"/>
  <c r="J98" i="11" s="1"/>
  <c r="BK487" i="11"/>
  <c r="J487" i="11" s="1"/>
  <c r="J110" i="11" s="1"/>
  <c r="BE137" i="12"/>
  <c r="BE140" i="12"/>
  <c r="BE143" i="12"/>
  <c r="BE146" i="12"/>
  <c r="BE176" i="12"/>
  <c r="BE197" i="12"/>
  <c r="BE203" i="12"/>
  <c r="BE227" i="12"/>
  <c r="BE232" i="12"/>
  <c r="BE242" i="12"/>
  <c r="BE280" i="12"/>
  <c r="BE283" i="12"/>
  <c r="BE286" i="12"/>
  <c r="BE358" i="12"/>
  <c r="BE373" i="12"/>
  <c r="BE385" i="12"/>
  <c r="BE391" i="12"/>
  <c r="BE415" i="12"/>
  <c r="BE418" i="12"/>
  <c r="BE440" i="12"/>
  <c r="BE449" i="12"/>
  <c r="BE453" i="12"/>
  <c r="BK261" i="12"/>
  <c r="J261" i="12" s="1"/>
  <c r="J98" i="12" s="1"/>
  <c r="BE151" i="13"/>
  <c r="BE170" i="13"/>
  <c r="BE189" i="13"/>
  <c r="BE192" i="13"/>
  <c r="BE195" i="13"/>
  <c r="BE198" i="13"/>
  <c r="BE263" i="13"/>
  <c r="BE279" i="13"/>
  <c r="BE282" i="13"/>
  <c r="BE290" i="13"/>
  <c r="BE338" i="13"/>
  <c r="BE357" i="13"/>
  <c r="BE146" i="14"/>
  <c r="BE159" i="14"/>
  <c r="BE162" i="14"/>
  <c r="BE177" i="14"/>
  <c r="BE194" i="14"/>
  <c r="BE206" i="14"/>
  <c r="BE256" i="14"/>
  <c r="BE280" i="14"/>
  <c r="BE303" i="14"/>
  <c r="BE306" i="14"/>
  <c r="BE309" i="14"/>
  <c r="BE334" i="14"/>
  <c r="BE340" i="14"/>
  <c r="BE343" i="14"/>
  <c r="BE346" i="14"/>
  <c r="BE387" i="14"/>
  <c r="BE389" i="14"/>
  <c r="BE392" i="14"/>
  <c r="BE439" i="14"/>
  <c r="BK255" i="14"/>
  <c r="J255" i="14" s="1"/>
  <c r="J98" i="14" s="1"/>
  <c r="BK259" i="14"/>
  <c r="J259" i="14"/>
  <c r="J99" i="14"/>
  <c r="BK298" i="14"/>
  <c r="J298" i="14" s="1"/>
  <c r="J102" i="14" s="1"/>
  <c r="E119" i="15"/>
  <c r="BE145" i="15"/>
  <c r="BE151" i="15"/>
  <c r="BE186" i="15"/>
  <c r="BE202" i="15"/>
  <c r="BE231" i="15"/>
  <c r="BE241" i="15"/>
  <c r="BE253" i="15"/>
  <c r="BE285" i="15"/>
  <c r="BK248" i="15"/>
  <c r="J248" i="15" s="1"/>
  <c r="J99" i="15" s="1"/>
  <c r="BK262" i="15"/>
  <c r="J262" i="15" s="1"/>
  <c r="J101" i="15" s="1"/>
  <c r="BK343" i="15"/>
  <c r="J343" i="15"/>
  <c r="J106" i="15"/>
  <c r="J119" i="16"/>
  <c r="BE157" i="16"/>
  <c r="BE161" i="16"/>
  <c r="BE165" i="16"/>
  <c r="BE185" i="16"/>
  <c r="BE188" i="16"/>
  <c r="BE237" i="16"/>
  <c r="BE241" i="16"/>
  <c r="BE244" i="16"/>
  <c r="BE266" i="16"/>
  <c r="BE270" i="16"/>
  <c r="BE274" i="16"/>
  <c r="BE293" i="16"/>
  <c r="BE302" i="16"/>
  <c r="BE305" i="16"/>
  <c r="BE308" i="16"/>
  <c r="BE311" i="16"/>
  <c r="BE330" i="16"/>
  <c r="BE380" i="16"/>
  <c r="BE391" i="16"/>
  <c r="BE408" i="16"/>
  <c r="BE418" i="16"/>
  <c r="BK269" i="16"/>
  <c r="J269" i="16"/>
  <c r="J101" i="16" s="1"/>
  <c r="BE134" i="17"/>
  <c r="BE137" i="17"/>
  <c r="BE140" i="17"/>
  <c r="BE143" i="17"/>
  <c r="BE152" i="17"/>
  <c r="BE208" i="17"/>
  <c r="BE241" i="17"/>
  <c r="BE247" i="17"/>
  <c r="BE256" i="17"/>
  <c r="BE270" i="17"/>
  <c r="BE282" i="17"/>
  <c r="BE291" i="17"/>
  <c r="BE305" i="17"/>
  <c r="BE308" i="17"/>
  <c r="BE369" i="17"/>
  <c r="BE372" i="17"/>
  <c r="BE375" i="17"/>
  <c r="BE380" i="17"/>
  <c r="BE384" i="17"/>
  <c r="BE387" i="17"/>
  <c r="BE389" i="17"/>
  <c r="BE429" i="17"/>
  <c r="BE436" i="17"/>
  <c r="BE444" i="17"/>
  <c r="BE453" i="17"/>
  <c r="BK448" i="17"/>
  <c r="J448" i="17" s="1"/>
  <c r="J109" i="17" s="1"/>
  <c r="BE165" i="18"/>
  <c r="BE181" i="18"/>
  <c r="BE204" i="18"/>
  <c r="BE212" i="18"/>
  <c r="BE266" i="18"/>
  <c r="BE279" i="18"/>
  <c r="BE305" i="18"/>
  <c r="BE323" i="18"/>
  <c r="BE341" i="18"/>
  <c r="BE365" i="18"/>
  <c r="BE371" i="18"/>
  <c r="BE408" i="18"/>
  <c r="BE140" i="19"/>
  <c r="BE143" i="19"/>
  <c r="BE162" i="19"/>
  <c r="BE184" i="19"/>
  <c r="BE247" i="19"/>
  <c r="BE270" i="19"/>
  <c r="BE273" i="19"/>
  <c r="BE276" i="19"/>
  <c r="BE291" i="19"/>
  <c r="BE330" i="19"/>
  <c r="BE344" i="19"/>
  <c r="BE372" i="19"/>
  <c r="BE434" i="19"/>
  <c r="BK251" i="19"/>
  <c r="J251" i="19"/>
  <c r="J98" i="19" s="1"/>
  <c r="BE140" i="20"/>
  <c r="BE168" i="20"/>
  <c r="BE260" i="20"/>
  <c r="BE278" i="20"/>
  <c r="BE298" i="20"/>
  <c r="BE307" i="20"/>
  <c r="BE326" i="20"/>
  <c r="BE332" i="20"/>
  <c r="BE341" i="20"/>
  <c r="BE347" i="20"/>
  <c r="BE359" i="20"/>
  <c r="BE372" i="20"/>
  <c r="BE379" i="20"/>
  <c r="BE390" i="20"/>
  <c r="BE393" i="20"/>
  <c r="BE396" i="20"/>
  <c r="BE413" i="20"/>
  <c r="BE417" i="20"/>
  <c r="BE421" i="20"/>
  <c r="BE425" i="20"/>
  <c r="F91" i="21"/>
  <c r="BE140" i="21"/>
  <c r="BE143" i="21"/>
  <c r="BE203" i="21"/>
  <c r="BE207" i="21"/>
  <c r="BE234" i="21"/>
  <c r="BE253" i="21"/>
  <c r="BE269" i="21"/>
  <c r="BE272" i="21"/>
  <c r="BE275" i="21"/>
  <c r="BE289" i="21"/>
  <c r="BE316" i="21"/>
  <c r="BE319" i="21"/>
  <c r="BE335" i="21"/>
  <c r="BE350" i="21"/>
  <c r="BE366" i="21"/>
  <c r="BE415" i="21"/>
  <c r="BK238" i="21"/>
  <c r="J238" i="21"/>
  <c r="J98" i="21" s="1"/>
  <c r="BK242" i="21"/>
  <c r="J242" i="21"/>
  <c r="J99" i="21" s="1"/>
  <c r="BK410" i="21"/>
  <c r="J410" i="21" s="1"/>
  <c r="J110" i="21" s="1"/>
  <c r="BE149" i="22"/>
  <c r="BE189" i="22"/>
  <c r="BE193" i="22"/>
  <c r="BE251" i="22"/>
  <c r="BE272" i="22"/>
  <c r="BE283" i="22"/>
  <c r="BE327" i="22"/>
  <c r="BE351" i="22"/>
  <c r="BE354" i="22"/>
  <c r="BE378" i="22"/>
  <c r="BE409" i="22"/>
  <c r="BE413" i="22"/>
  <c r="BK236" i="22"/>
  <c r="J236" i="22" s="1"/>
  <c r="J99" i="22" s="1"/>
  <c r="BE299" i="23"/>
  <c r="BE331" i="23"/>
  <c r="BK224" i="23"/>
  <c r="J224" i="23"/>
  <c r="J99" i="23" s="1"/>
  <c r="BK330" i="23"/>
  <c r="J330" i="23" s="1"/>
  <c r="J109" i="23" s="1"/>
  <c r="BE154" i="24"/>
  <c r="BE197" i="24"/>
  <c r="BE201" i="24"/>
  <c r="BE227" i="24"/>
  <c r="BE241" i="24"/>
  <c r="BE256" i="24"/>
  <c r="BE262" i="24"/>
  <c r="BE277" i="24"/>
  <c r="BE305" i="24"/>
  <c r="BE331" i="24"/>
  <c r="BE142" i="2"/>
  <c r="BE169" i="3"/>
  <c r="BE198" i="3"/>
  <c r="BE214" i="3"/>
  <c r="BE265" i="3"/>
  <c r="BE311" i="3"/>
  <c r="BE359" i="3"/>
  <c r="BE383" i="3"/>
  <c r="BE390" i="3"/>
  <c r="BE403" i="3"/>
  <c r="BE411" i="3"/>
  <c r="BK402" i="3"/>
  <c r="J402" i="3" s="1"/>
  <c r="J109" i="3" s="1"/>
  <c r="BE156" i="4"/>
  <c r="BE169" i="4"/>
  <c r="BE188" i="4"/>
  <c r="BE234" i="4"/>
  <c r="BE262" i="4"/>
  <c r="BE386" i="4"/>
  <c r="BE438" i="4"/>
  <c r="BK257" i="4"/>
  <c r="J257" i="4"/>
  <c r="J98" i="4"/>
  <c r="BE137" i="5"/>
  <c r="BE143" i="5"/>
  <c r="BE159" i="5"/>
  <c r="BE182" i="5"/>
  <c r="BE224" i="5"/>
  <c r="BE227" i="5"/>
  <c r="BE265" i="5"/>
  <c r="BE309" i="5"/>
  <c r="BE320" i="5"/>
  <c r="BE323" i="5"/>
  <c r="BK241" i="5"/>
  <c r="J241" i="5" s="1"/>
  <c r="J99" i="5" s="1"/>
  <c r="BE135" i="6"/>
  <c r="BE209" i="6"/>
  <c r="BE239" i="6"/>
  <c r="BE254" i="6"/>
  <c r="BE263" i="6"/>
  <c r="BE269" i="6"/>
  <c r="BE297" i="6"/>
  <c r="BE300" i="6"/>
  <c r="BE322" i="6"/>
  <c r="BE338" i="6"/>
  <c r="BE359" i="6"/>
  <c r="BE244" i="7"/>
  <c r="BE274" i="7"/>
  <c r="BE341" i="7"/>
  <c r="BE369" i="7"/>
  <c r="BE380" i="7"/>
  <c r="BE383" i="7"/>
  <c r="BE418" i="7"/>
  <c r="BE422" i="7"/>
  <c r="BK243" i="7"/>
  <c r="J243" i="7"/>
  <c r="J98" i="7"/>
  <c r="BE214" i="8"/>
  <c r="BE217" i="8"/>
  <c r="BE230" i="8"/>
  <c r="BE233" i="8"/>
  <c r="BE239" i="8"/>
  <c r="BE248" i="8"/>
  <c r="BE262" i="8"/>
  <c r="BE271" i="8"/>
  <c r="BE297" i="8"/>
  <c r="BE300" i="8"/>
  <c r="BE309" i="8"/>
  <c r="BE356" i="8"/>
  <c r="BE359" i="8"/>
  <c r="BE362" i="8"/>
  <c r="BE396" i="8"/>
  <c r="BE406" i="8"/>
  <c r="BE411" i="8"/>
  <c r="BE206" i="9"/>
  <c r="BE277" i="9"/>
  <c r="BE286" i="9"/>
  <c r="BE289" i="9"/>
  <c r="BE321" i="9"/>
  <c r="BE324" i="9"/>
  <c r="BE371" i="9"/>
  <c r="BE414" i="9"/>
  <c r="BE418" i="9"/>
  <c r="BE169" i="10"/>
  <c r="BE197" i="10"/>
  <c r="BE265" i="10"/>
  <c r="BE271" i="10"/>
  <c r="BE274" i="10"/>
  <c r="BE291" i="10"/>
  <c r="BE297" i="10"/>
  <c r="BE323" i="10"/>
  <c r="BE332" i="10"/>
  <c r="BE335" i="10"/>
  <c r="BE344" i="10"/>
  <c r="BE347" i="10"/>
  <c r="BE370" i="10"/>
  <c r="BE373" i="10"/>
  <c r="BE377" i="10"/>
  <c r="BE390" i="10"/>
  <c r="BE411" i="10"/>
  <c r="BE419" i="10"/>
  <c r="BE143" i="11"/>
  <c r="BE146" i="11"/>
  <c r="BE149" i="11"/>
  <c r="BE209" i="11"/>
  <c r="BE219" i="11"/>
  <c r="BE301" i="11"/>
  <c r="BE330" i="11"/>
  <c r="BE337" i="11"/>
  <c r="BE357" i="11"/>
  <c r="BE360" i="11"/>
  <c r="BE375" i="11"/>
  <c r="BE384" i="11"/>
  <c r="BE409" i="11"/>
  <c r="BE424" i="11"/>
  <c r="BE450" i="11"/>
  <c r="BE461" i="11"/>
  <c r="BE467" i="11"/>
  <c r="BE165" i="12"/>
  <c r="BE168" i="12"/>
  <c r="BE172" i="12"/>
  <c r="BE187" i="12"/>
  <c r="BE258" i="12"/>
  <c r="BE262" i="12"/>
  <c r="BE301" i="12"/>
  <c r="BE370" i="12"/>
  <c r="BE408" i="12"/>
  <c r="BE428" i="12"/>
  <c r="BK304" i="12"/>
  <c r="J304" i="12" s="1"/>
  <c r="J102" i="12" s="1"/>
  <c r="BE132" i="13"/>
  <c r="BE158" i="13"/>
  <c r="BE162" i="13"/>
  <c r="BE177" i="13"/>
  <c r="BE186" i="13"/>
  <c r="BE209" i="13"/>
  <c r="BE213" i="13"/>
  <c r="BE218" i="13"/>
  <c r="BE221" i="13"/>
  <c r="BE228" i="13"/>
  <c r="BE231" i="13"/>
  <c r="BE234" i="13"/>
  <c r="BE270" i="13"/>
  <c r="BE273" i="13"/>
  <c r="BE306" i="13"/>
  <c r="BE321" i="13"/>
  <c r="BE327" i="13"/>
  <c r="BE329" i="13"/>
  <c r="BE368" i="13"/>
  <c r="BE371" i="13"/>
  <c r="BE385" i="13"/>
  <c r="BE389" i="13"/>
  <c r="BK360" i="13"/>
  <c r="J360" i="13" s="1"/>
  <c r="J103" i="13" s="1"/>
  <c r="BK375" i="13"/>
  <c r="BK374" i="13"/>
  <c r="J374" i="13" s="1"/>
  <c r="J105" i="13" s="1"/>
  <c r="BE134" i="14"/>
  <c r="BE165" i="14"/>
  <c r="BE173" i="14"/>
  <c r="BE203" i="14"/>
  <c r="BE224" i="14"/>
  <c r="BE232" i="14"/>
  <c r="BE239" i="14"/>
  <c r="BE260" i="14"/>
  <c r="BE277" i="14"/>
  <c r="BE286" i="14"/>
  <c r="BE318" i="14"/>
  <c r="BE327" i="14"/>
  <c r="BE376" i="14"/>
  <c r="BE399" i="14"/>
  <c r="BE444" i="14"/>
  <c r="BE449" i="14"/>
  <c r="BK448" i="14"/>
  <c r="J448" i="14" s="1"/>
  <c r="J109" i="14" s="1"/>
  <c r="BE135" i="15"/>
  <c r="BE169" i="15"/>
  <c r="BE189" i="15"/>
  <c r="BE192" i="15"/>
  <c r="BE195" i="15"/>
  <c r="BE198" i="15"/>
  <c r="BE245" i="15"/>
  <c r="BE293" i="15"/>
  <c r="BE295" i="15"/>
  <c r="BE298" i="15"/>
  <c r="BE339" i="15"/>
  <c r="BE150" i="16"/>
  <c r="BE207" i="16"/>
  <c r="BE211" i="16"/>
  <c r="BE214" i="16"/>
  <c r="BE280" i="16"/>
  <c r="BE282" i="16"/>
  <c r="BE298" i="16"/>
  <c r="BE300" i="16"/>
  <c r="BE367" i="16"/>
  <c r="BE397" i="16"/>
  <c r="BE401" i="16"/>
  <c r="BE181" i="17"/>
  <c r="BE184" i="17"/>
  <c r="BE188" i="17"/>
  <c r="BE235" i="17"/>
  <c r="BE238" i="17"/>
  <c r="BE263" i="17"/>
  <c r="BE317" i="17"/>
  <c r="BE319" i="17"/>
  <c r="BE321" i="17"/>
  <c r="BE354" i="17"/>
  <c r="BE357" i="17"/>
  <c r="BE382" i="17"/>
  <c r="BE449" i="17"/>
  <c r="BE457" i="17"/>
  <c r="BK251" i="17"/>
  <c r="J251" i="17"/>
  <c r="J98" i="17" s="1"/>
  <c r="BE177" i="18"/>
  <c r="BE184" i="18"/>
  <c r="BE188" i="18"/>
  <c r="BE232" i="18"/>
  <c r="BE270" i="18"/>
  <c r="BE299" i="18"/>
  <c r="BE302" i="18"/>
  <c r="BE326" i="18"/>
  <c r="BE328" i="18"/>
  <c r="BE335" i="18"/>
  <c r="BE347" i="18"/>
  <c r="BE350" i="18"/>
  <c r="BE398" i="18"/>
  <c r="BK294" i="18"/>
  <c r="J294" i="18"/>
  <c r="J102" i="18" s="1"/>
  <c r="BE156" i="19"/>
  <c r="BE165" i="19"/>
  <c r="BE177" i="19"/>
  <c r="BE181" i="19"/>
  <c r="BE228" i="19"/>
  <c r="BE241" i="19"/>
  <c r="BE260" i="19"/>
  <c r="BE295" i="19"/>
  <c r="BE332" i="19"/>
  <c r="BE365" i="19"/>
  <c r="BE388" i="19"/>
  <c r="BK421" i="19"/>
  <c r="J421" i="19" s="1"/>
  <c r="J109" i="19" s="1"/>
  <c r="BE182" i="20"/>
  <c r="BE185" i="20"/>
  <c r="BE225" i="20"/>
  <c r="BE228" i="20"/>
  <c r="BE243" i="20"/>
  <c r="BE253" i="20"/>
  <c r="BE134" i="25"/>
  <c r="BE198" i="25"/>
  <c r="BE214" i="25"/>
  <c r="BE219" i="25"/>
  <c r="BE276" i="25"/>
  <c r="BE296" i="25"/>
  <c r="BE299" i="25"/>
  <c r="BE317" i="25"/>
  <c r="BE320" i="25"/>
  <c r="BE335" i="25"/>
  <c r="BE338" i="25"/>
  <c r="BE353" i="25"/>
  <c r="BE390" i="25"/>
  <c r="BE393" i="25"/>
  <c r="BE418" i="25"/>
  <c r="BE134" i="26"/>
  <c r="BE185" i="26"/>
  <c r="BE189" i="26"/>
  <c r="BE287" i="26"/>
  <c r="BE254" i="27"/>
  <c r="BE130" i="28"/>
  <c r="BE140" i="28"/>
  <c r="BE150" i="28"/>
  <c r="BE152" i="28"/>
  <c r="BE168" i="28"/>
  <c r="BE186" i="28"/>
  <c r="BE135" i="30"/>
  <c r="BE174" i="30"/>
  <c r="BE182" i="30"/>
  <c r="BE200" i="30"/>
  <c r="BE203" i="30"/>
  <c r="BE226" i="30"/>
  <c r="BE229" i="30"/>
  <c r="BE235" i="30"/>
  <c r="BE266" i="30"/>
  <c r="BE280" i="30"/>
  <c r="BE299" i="30"/>
  <c r="BE308" i="30"/>
  <c r="BE310" i="30"/>
  <c r="BE327" i="30"/>
  <c r="F34" i="5"/>
  <c r="BA98" i="1"/>
  <c r="F35" i="11"/>
  <c r="BB104" i="1" s="1"/>
  <c r="F36" i="10"/>
  <c r="BC103" i="1" s="1"/>
  <c r="F36" i="20"/>
  <c r="BC113" i="1"/>
  <c r="F34" i="26"/>
  <c r="BA119" i="1"/>
  <c r="F36" i="15"/>
  <c r="BC108" i="1" s="1"/>
  <c r="F37" i="21"/>
  <c r="BD114" i="1"/>
  <c r="F38" i="28"/>
  <c r="BC122" i="1" s="1"/>
  <c r="BC121" i="1" s="1"/>
  <c r="AY121" i="1" s="1"/>
  <c r="F35" i="20"/>
  <c r="BB113" i="1" s="1"/>
  <c r="F36" i="26"/>
  <c r="BC119" i="1" s="1"/>
  <c r="F36" i="7"/>
  <c r="BC100" i="1"/>
  <c r="F36" i="16"/>
  <c r="BC109" i="1"/>
  <c r="F35" i="5"/>
  <c r="BB98" i="1" s="1"/>
  <c r="F34" i="17"/>
  <c r="BA110" i="1"/>
  <c r="F35" i="21"/>
  <c r="BB114" i="1" s="1"/>
  <c r="F37" i="8"/>
  <c r="BD101" i="1"/>
  <c r="F34" i="22"/>
  <c r="BA115" i="1" s="1"/>
  <c r="F35" i="12"/>
  <c r="BB105" i="1"/>
  <c r="J34" i="16"/>
  <c r="AW109" i="1" s="1"/>
  <c r="F36" i="22"/>
  <c r="BC115" i="1"/>
  <c r="F36" i="3"/>
  <c r="BC96" i="1" s="1"/>
  <c r="F37" i="7"/>
  <c r="BD100" i="1"/>
  <c r="F37" i="13"/>
  <c r="BD106" i="1" s="1"/>
  <c r="F37" i="18"/>
  <c r="BD111" i="1"/>
  <c r="F37" i="26"/>
  <c r="BD119" i="1" s="1"/>
  <c r="F34" i="6"/>
  <c r="BA99" i="1"/>
  <c r="F34" i="16"/>
  <c r="BA109" i="1" s="1"/>
  <c r="F36" i="23"/>
  <c r="BC116" i="1"/>
  <c r="F37" i="9"/>
  <c r="BD102" i="1" s="1"/>
  <c r="J34" i="18"/>
  <c r="AW111" i="1"/>
  <c r="J36" i="28"/>
  <c r="AW122" i="1" s="1"/>
  <c r="F34" i="2"/>
  <c r="BA95" i="1"/>
  <c r="F34" i="11"/>
  <c r="BA104" i="1" s="1"/>
  <c r="F37" i="19"/>
  <c r="BD112" i="1"/>
  <c r="J34" i="26"/>
  <c r="AW119" i="1" s="1"/>
  <c r="F37" i="12"/>
  <c r="BD105" i="1"/>
  <c r="F34" i="12"/>
  <c r="BA105" i="1" s="1"/>
  <c r="F35" i="17"/>
  <c r="BB110" i="1"/>
  <c r="F36" i="29"/>
  <c r="BA123" i="1" s="1"/>
  <c r="J34" i="7"/>
  <c r="AW100" i="1"/>
  <c r="F36" i="12"/>
  <c r="BC105" i="1" s="1"/>
  <c r="F36" i="25"/>
  <c r="BC118" i="1"/>
  <c r="F34" i="7"/>
  <c r="BA100" i="1" s="1"/>
  <c r="J34" i="11"/>
  <c r="AW104" i="1"/>
  <c r="F36" i="30"/>
  <c r="BC124" i="1" s="1"/>
  <c r="F34" i="23"/>
  <c r="BA116" i="1"/>
  <c r="J34" i="25"/>
  <c r="AW118" i="1" s="1"/>
  <c r="F35" i="26"/>
  <c r="BB119" i="1"/>
  <c r="F34" i="15"/>
  <c r="BA108" i="1" s="1"/>
  <c r="F37" i="20"/>
  <c r="BD113" i="1"/>
  <c r="F34" i="20"/>
  <c r="BA113" i="1" s="1"/>
  <c r="J34" i="8"/>
  <c r="AW101" i="1"/>
  <c r="J34" i="4"/>
  <c r="AW97" i="1" s="1"/>
  <c r="J34" i="10"/>
  <c r="AW103" i="1"/>
  <c r="F37" i="2"/>
  <c r="BD95" i="1" s="1"/>
  <c r="F36" i="24"/>
  <c r="BC117" i="1"/>
  <c r="J34" i="30"/>
  <c r="AW124" i="1" s="1"/>
  <c r="F36" i="9"/>
  <c r="BC102" i="1"/>
  <c r="F35" i="16"/>
  <c r="BB109" i="1" s="1"/>
  <c r="F35" i="22"/>
  <c r="BB115" i="1"/>
  <c r="F36" i="27"/>
  <c r="BC120" i="1" s="1"/>
  <c r="J34" i="12"/>
  <c r="AW105" i="1"/>
  <c r="F37" i="27"/>
  <c r="BD120" i="1" s="1"/>
  <c r="F36" i="8"/>
  <c r="BC101" i="1"/>
  <c r="J34" i="19"/>
  <c r="AW112" i="1" s="1"/>
  <c r="F37" i="24"/>
  <c r="BD117" i="1"/>
  <c r="F36" i="18"/>
  <c r="BC111" i="1" s="1"/>
  <c r="F37" i="6"/>
  <c r="BD99" i="1"/>
  <c r="F37" i="16"/>
  <c r="BD109" i="1" s="1"/>
  <c r="F35" i="7"/>
  <c r="BB100" i="1"/>
  <c r="AS94" i="1"/>
  <c r="J34" i="2"/>
  <c r="AW95" i="1" s="1"/>
  <c r="J34" i="9"/>
  <c r="AW102" i="1"/>
  <c r="F37" i="3"/>
  <c r="BD96" i="1" s="1"/>
  <c r="F34" i="14"/>
  <c r="BA107" i="1"/>
  <c r="F36" i="21"/>
  <c r="BC114" i="1" s="1"/>
  <c r="F35" i="30"/>
  <c r="BB124" i="1"/>
  <c r="F35" i="14"/>
  <c r="BB107" i="1" s="1"/>
  <c r="J34" i="20"/>
  <c r="AW113" i="1"/>
  <c r="F36" i="28"/>
  <c r="BA122" i="1" s="1"/>
  <c r="F36" i="5"/>
  <c r="BC98" i="1"/>
  <c r="F36" i="14"/>
  <c r="BC107" i="1" s="1"/>
  <c r="J34" i="24"/>
  <c r="AW117" i="1"/>
  <c r="F36" i="6"/>
  <c r="BC99" i="1" s="1"/>
  <c r="F35" i="27"/>
  <c r="BB120" i="1"/>
  <c r="F37" i="14"/>
  <c r="BD107" i="1" s="1"/>
  <c r="J34" i="22"/>
  <c r="AW115" i="1"/>
  <c r="F34" i="24"/>
  <c r="BA117" i="1" s="1"/>
  <c r="F35" i="3"/>
  <c r="BB96" i="1"/>
  <c r="F36" i="11"/>
  <c r="BC104" i="1" s="1"/>
  <c r="J34" i="23"/>
  <c r="AW116" i="1"/>
  <c r="F34" i="19"/>
  <c r="BA112" i="1" s="1"/>
  <c r="F37" i="25"/>
  <c r="BD118" i="1"/>
  <c r="F35" i="18"/>
  <c r="BB111" i="1" s="1"/>
  <c r="F36" i="4"/>
  <c r="BC97" i="1"/>
  <c r="F34" i="25"/>
  <c r="BA118" i="1" s="1"/>
  <c r="F34" i="30"/>
  <c r="BA124" i="1"/>
  <c r="J34" i="3"/>
  <c r="AW96" i="1" s="1"/>
  <c r="F34" i="4"/>
  <c r="BA97" i="1"/>
  <c r="J34" i="5"/>
  <c r="AW98" i="1" s="1"/>
  <c r="J34" i="6"/>
  <c r="AW99" i="1"/>
  <c r="F34" i="8"/>
  <c r="BA101" i="1" s="1"/>
  <c r="F36" i="17"/>
  <c r="BC110" i="1"/>
  <c r="F39" i="28"/>
  <c r="BD122" i="1" s="1"/>
  <c r="BD121" i="1" s="1"/>
  <c r="F36" i="2"/>
  <c r="BC95" i="1"/>
  <c r="F34" i="10"/>
  <c r="BA103" i="1"/>
  <c r="F34" i="18"/>
  <c r="BA111" i="1" s="1"/>
  <c r="F36" i="19"/>
  <c r="BC112" i="1"/>
  <c r="F35" i="6"/>
  <c r="BB99" i="1"/>
  <c r="F35" i="10"/>
  <c r="BB103" i="1"/>
  <c r="F35" i="24"/>
  <c r="BB117" i="1" s="1"/>
  <c r="F37" i="5"/>
  <c r="BD98" i="1" s="1"/>
  <c r="F35" i="9"/>
  <c r="BB102" i="1"/>
  <c r="F37" i="17"/>
  <c r="BD110" i="1"/>
  <c r="F37" i="11"/>
  <c r="BD104" i="1" s="1"/>
  <c r="F37" i="30"/>
  <c r="BD124" i="1"/>
  <c r="J34" i="21"/>
  <c r="AW114" i="1"/>
  <c r="F35" i="25"/>
  <c r="BB118" i="1"/>
  <c r="F36" i="13"/>
  <c r="BC106" i="1" s="1"/>
  <c r="F37" i="4"/>
  <c r="BD97" i="1" s="1"/>
  <c r="J34" i="15"/>
  <c r="AW108" i="1"/>
  <c r="F35" i="19"/>
  <c r="BB112" i="1"/>
  <c r="F34" i="21"/>
  <c r="BA114" i="1" s="1"/>
  <c r="F34" i="27"/>
  <c r="BA120" i="1"/>
  <c r="F35" i="8"/>
  <c r="BB101" i="1"/>
  <c r="J34" i="13"/>
  <c r="AW106" i="1"/>
  <c r="F35" i="23"/>
  <c r="BB116" i="1"/>
  <c r="J34" i="27"/>
  <c r="AW120" i="1" s="1"/>
  <c r="F35" i="2"/>
  <c r="BB95" i="1"/>
  <c r="F35" i="4"/>
  <c r="BB97" i="1"/>
  <c r="F35" i="15"/>
  <c r="BB108" i="1" s="1"/>
  <c r="F34" i="3"/>
  <c r="BA96" i="1"/>
  <c r="F37" i="10"/>
  <c r="BD103" i="1"/>
  <c r="F34" i="13"/>
  <c r="BA106" i="1"/>
  <c r="J34" i="14"/>
  <c r="AW107" i="1" s="1"/>
  <c r="J34" i="17"/>
  <c r="AW110" i="1" s="1"/>
  <c r="F37" i="22"/>
  <c r="BD115" i="1"/>
  <c r="F37" i="15"/>
  <c r="BD108" i="1"/>
  <c r="F37" i="23"/>
  <c r="BD116" i="1" s="1"/>
  <c r="F34" i="9"/>
  <c r="BA102" i="1"/>
  <c r="F35" i="13"/>
  <c r="BB106" i="1"/>
  <c r="F37" i="28"/>
  <c r="BB122" i="1"/>
  <c r="BB121" i="1"/>
  <c r="AX121" i="1"/>
  <c r="J182" i="28" l="1"/>
  <c r="J101" i="28" s="1"/>
  <c r="BK124" i="28"/>
  <c r="J124" i="28" s="1"/>
  <c r="J98" i="28" s="1"/>
  <c r="J330" i="30"/>
  <c r="J101" i="30" s="1"/>
  <c r="J372" i="25"/>
  <c r="J105" i="25" s="1"/>
  <c r="P132" i="5"/>
  <c r="P131" i="5"/>
  <c r="AU98" i="1"/>
  <c r="T132" i="22"/>
  <c r="T131" i="22"/>
  <c r="R132" i="17"/>
  <c r="R131" i="17"/>
  <c r="R132" i="7"/>
  <c r="R131" i="7"/>
  <c r="T124" i="30"/>
  <c r="T123" i="30" s="1"/>
  <c r="P132" i="21"/>
  <c r="P131" i="21" s="1"/>
  <c r="AU114" i="1" s="1"/>
  <c r="T132" i="10"/>
  <c r="T131" i="10"/>
  <c r="R132" i="25"/>
  <c r="R131" i="25"/>
  <c r="P126" i="16"/>
  <c r="P125" i="16"/>
  <c r="AU109" i="1"/>
  <c r="R130" i="24"/>
  <c r="R129" i="24"/>
  <c r="T132" i="21"/>
  <c r="T131" i="21"/>
  <c r="P132" i="19"/>
  <c r="P131" i="19" s="1"/>
  <c r="AU112" i="1" s="1"/>
  <c r="P132" i="10"/>
  <c r="P131" i="10"/>
  <c r="AU103" i="1"/>
  <c r="P132" i="18"/>
  <c r="P131" i="18" s="1"/>
  <c r="AU111" i="1" s="1"/>
  <c r="T132" i="9"/>
  <c r="T131" i="9"/>
  <c r="BK130" i="6"/>
  <c r="BK405" i="10"/>
  <c r="J405" i="10"/>
  <c r="J108" i="10"/>
  <c r="P132" i="12"/>
  <c r="P131" i="12"/>
  <c r="AU105" i="1" s="1"/>
  <c r="R132" i="20"/>
  <c r="R131" i="20" s="1"/>
  <c r="R132" i="22"/>
  <c r="R131" i="22"/>
  <c r="R132" i="11"/>
  <c r="R131" i="11" s="1"/>
  <c r="P132" i="25"/>
  <c r="P131" i="25"/>
  <c r="AU118" i="1"/>
  <c r="R132" i="19"/>
  <c r="R131" i="19" s="1"/>
  <c r="T132" i="5"/>
  <c r="T131" i="5"/>
  <c r="P129" i="26"/>
  <c r="P128" i="26"/>
  <c r="AU119" i="1" s="1"/>
  <c r="BK399" i="22"/>
  <c r="J399" i="22" s="1"/>
  <c r="J108" i="22" s="1"/>
  <c r="T132" i="18"/>
  <c r="T131" i="18"/>
  <c r="BK132" i="14"/>
  <c r="J132" i="14"/>
  <c r="J96" i="14"/>
  <c r="R132" i="18"/>
  <c r="R131" i="18"/>
  <c r="P130" i="13"/>
  <c r="P129" i="13"/>
  <c r="AU106" i="1"/>
  <c r="R132" i="12"/>
  <c r="R131" i="12"/>
  <c r="P130" i="6"/>
  <c r="P129" i="6"/>
  <c r="AU99" i="1" s="1"/>
  <c r="T130" i="13"/>
  <c r="T129" i="13"/>
  <c r="T132" i="7"/>
  <c r="T131" i="7" s="1"/>
  <c r="BK130" i="13"/>
  <c r="J130" i="13"/>
  <c r="J96" i="13"/>
  <c r="P132" i="7"/>
  <c r="P131" i="7" s="1"/>
  <c r="AU100" i="1" s="1"/>
  <c r="BK132" i="4"/>
  <c r="R132" i="10"/>
  <c r="R131" i="10"/>
  <c r="P124" i="30"/>
  <c r="P123" i="30"/>
  <c r="AU124" i="1" s="1"/>
  <c r="BK130" i="24"/>
  <c r="J130" i="24"/>
  <c r="J96" i="24"/>
  <c r="T132" i="8"/>
  <c r="T131" i="8"/>
  <c r="T132" i="17"/>
  <c r="T131" i="17"/>
  <c r="BK132" i="12"/>
  <c r="R132" i="3"/>
  <c r="R131" i="3"/>
  <c r="BK132" i="25"/>
  <c r="J132" i="25"/>
  <c r="J96" i="25"/>
  <c r="T132" i="23"/>
  <c r="T131" i="23"/>
  <c r="P132" i="8"/>
  <c r="P131" i="8"/>
  <c r="AU101" i="1"/>
  <c r="T130" i="6"/>
  <c r="T129" i="6" s="1"/>
  <c r="BK132" i="19"/>
  <c r="BK132" i="21"/>
  <c r="R132" i="5"/>
  <c r="R131" i="5"/>
  <c r="R132" i="14"/>
  <c r="R131" i="14"/>
  <c r="P132" i="11"/>
  <c r="P131" i="11"/>
  <c r="AU104" i="1"/>
  <c r="T129" i="26"/>
  <c r="T128" i="26"/>
  <c r="T132" i="20"/>
  <c r="T131" i="20"/>
  <c r="T132" i="14"/>
  <c r="T131" i="14"/>
  <c r="P132" i="22"/>
  <c r="P131" i="22"/>
  <c r="AU115" i="1"/>
  <c r="BK132" i="20"/>
  <c r="J132" i="20"/>
  <c r="J96" i="20" s="1"/>
  <c r="R130" i="15"/>
  <c r="R129" i="15"/>
  <c r="R130" i="6"/>
  <c r="R129" i="6"/>
  <c r="R129" i="26"/>
  <c r="R128" i="26"/>
  <c r="R132" i="23"/>
  <c r="R131" i="23"/>
  <c r="BK414" i="8"/>
  <c r="J414" i="8"/>
  <c r="J108" i="8" s="1"/>
  <c r="T132" i="25"/>
  <c r="T131" i="25"/>
  <c r="T130" i="15"/>
  <c r="T129" i="15"/>
  <c r="P132" i="3"/>
  <c r="P131" i="3"/>
  <c r="AU96" i="1"/>
  <c r="R124" i="30"/>
  <c r="R123" i="30"/>
  <c r="T132" i="3"/>
  <c r="T131" i="3"/>
  <c r="R132" i="21"/>
  <c r="R131" i="21" s="1"/>
  <c r="T132" i="11"/>
  <c r="T131" i="11"/>
  <c r="R132" i="4"/>
  <c r="R131" i="4"/>
  <c r="P132" i="20"/>
  <c r="P131" i="20"/>
  <c r="AU113" i="1"/>
  <c r="BK129" i="26"/>
  <c r="J129" i="26"/>
  <c r="J96" i="26"/>
  <c r="P132" i="17"/>
  <c r="P131" i="17"/>
  <c r="AU110" i="1" s="1"/>
  <c r="R132" i="8"/>
  <c r="R131" i="8" s="1"/>
  <c r="P132" i="23"/>
  <c r="P131" i="23"/>
  <c r="AU116" i="1"/>
  <c r="T128" i="27"/>
  <c r="T127" i="27"/>
  <c r="T132" i="12"/>
  <c r="T131" i="12"/>
  <c r="P132" i="4"/>
  <c r="P131" i="4" s="1"/>
  <c r="AU97" i="1" s="1"/>
  <c r="BK122" i="2"/>
  <c r="J122" i="2"/>
  <c r="J96" i="2"/>
  <c r="P130" i="24"/>
  <c r="P129" i="24"/>
  <c r="AU117" i="1" s="1"/>
  <c r="P130" i="15"/>
  <c r="P129" i="15"/>
  <c r="AU108" i="1"/>
  <c r="T132" i="19"/>
  <c r="T131" i="19"/>
  <c r="R130" i="13"/>
  <c r="R129" i="13"/>
  <c r="P128" i="27"/>
  <c r="P127" i="27" s="1"/>
  <c r="AU120" i="1" s="1"/>
  <c r="T124" i="28"/>
  <c r="R126" i="16"/>
  <c r="R125" i="16"/>
  <c r="P132" i="9"/>
  <c r="P131" i="9"/>
  <c r="AU102" i="1" s="1"/>
  <c r="BK132" i="18"/>
  <c r="T126" i="16"/>
  <c r="T125" i="16"/>
  <c r="BK132" i="7"/>
  <c r="P132" i="14"/>
  <c r="P131" i="14"/>
  <c r="AU107" i="1"/>
  <c r="R132" i="9"/>
  <c r="R131" i="9" s="1"/>
  <c r="T132" i="4"/>
  <c r="T131" i="4"/>
  <c r="R128" i="27"/>
  <c r="R127" i="27"/>
  <c r="T122" i="2"/>
  <c r="T121" i="2"/>
  <c r="J397" i="3"/>
  <c r="J107" i="3"/>
  <c r="BK444" i="4"/>
  <c r="J444" i="4"/>
  <c r="J106" i="4" s="1"/>
  <c r="BK132" i="8"/>
  <c r="J132" i="8"/>
  <c r="J96" i="8"/>
  <c r="J439" i="12"/>
  <c r="J107" i="12" s="1"/>
  <c r="BK394" i="22"/>
  <c r="J394" i="22"/>
  <c r="J106" i="22"/>
  <c r="J131" i="24"/>
  <c r="J97" i="24" s="1"/>
  <c r="J133" i="25"/>
  <c r="J97" i="25" s="1"/>
  <c r="J337" i="26"/>
  <c r="J104" i="26"/>
  <c r="J341" i="26"/>
  <c r="J106" i="26" s="1"/>
  <c r="BK403" i="7"/>
  <c r="J403" i="7"/>
  <c r="J106" i="7"/>
  <c r="BK424" i="9"/>
  <c r="J424" i="9" s="1"/>
  <c r="J106" i="9" s="1"/>
  <c r="BK429" i="9"/>
  <c r="J429" i="9"/>
  <c r="J108" i="9"/>
  <c r="BK477" i="11"/>
  <c r="J477" i="11"/>
  <c r="J106" i="11" s="1"/>
  <c r="BK482" i="11"/>
  <c r="J482" i="11"/>
  <c r="J108" i="11"/>
  <c r="J133" i="12"/>
  <c r="J97" i="12"/>
  <c r="BK379" i="13"/>
  <c r="J379" i="13"/>
  <c r="J107" i="13"/>
  <c r="J443" i="14"/>
  <c r="J107" i="14"/>
  <c r="BK347" i="15"/>
  <c r="J347" i="15"/>
  <c r="J107" i="15"/>
  <c r="BK418" i="18"/>
  <c r="J418" i="18"/>
  <c r="J106" i="18" s="1"/>
  <c r="BK420" i="19"/>
  <c r="J420" i="19"/>
  <c r="J108" i="19"/>
  <c r="J133" i="21"/>
  <c r="J97" i="21"/>
  <c r="BK405" i="21"/>
  <c r="J405" i="21"/>
  <c r="J108" i="21"/>
  <c r="BK132" i="22"/>
  <c r="J132" i="22"/>
  <c r="J96" i="22"/>
  <c r="J400" i="22"/>
  <c r="J109" i="22"/>
  <c r="BK329" i="23"/>
  <c r="J329" i="23"/>
  <c r="J108" i="23" s="1"/>
  <c r="J381" i="24"/>
  <c r="J108" i="24"/>
  <c r="BK403" i="25"/>
  <c r="J403" i="25" s="1"/>
  <c r="J106" i="25" s="1"/>
  <c r="J130" i="26"/>
  <c r="J97" i="26"/>
  <c r="BK132" i="3"/>
  <c r="J133" i="4"/>
  <c r="J97" i="4"/>
  <c r="BK449" i="4"/>
  <c r="J449" i="4"/>
  <c r="J108" i="4"/>
  <c r="BK132" i="9"/>
  <c r="BK131" i="9"/>
  <c r="J131" i="9" s="1"/>
  <c r="J95" i="9" s="1"/>
  <c r="J406" i="10"/>
  <c r="J109" i="10"/>
  <c r="BK130" i="15"/>
  <c r="J130" i="15"/>
  <c r="J96" i="15"/>
  <c r="BK126" i="16"/>
  <c r="J126" i="16"/>
  <c r="J96" i="16" s="1"/>
  <c r="J133" i="18"/>
  <c r="J97" i="18"/>
  <c r="J301" i="27"/>
  <c r="J107" i="27"/>
  <c r="J125" i="28"/>
  <c r="J99" i="28"/>
  <c r="J123" i="2"/>
  <c r="J97" i="2"/>
  <c r="J386" i="5"/>
  <c r="J107" i="5"/>
  <c r="BK132" i="10"/>
  <c r="J132" i="10"/>
  <c r="J96" i="10"/>
  <c r="J375" i="13"/>
  <c r="J106" i="13"/>
  <c r="J133" i="14"/>
  <c r="J97" i="14"/>
  <c r="BK447" i="14"/>
  <c r="J447" i="14"/>
  <c r="J108" i="14"/>
  <c r="BK342" i="15"/>
  <c r="J342" i="15"/>
  <c r="J105" i="15" s="1"/>
  <c r="BK132" i="17"/>
  <c r="BK447" i="17"/>
  <c r="BK131" i="17" s="1"/>
  <c r="J131" i="17" s="1"/>
  <c r="J95" i="17" s="1"/>
  <c r="J447" i="17"/>
  <c r="J108" i="17"/>
  <c r="J424" i="18"/>
  <c r="J109" i="18" s="1"/>
  <c r="BK415" i="19"/>
  <c r="J415" i="19"/>
  <c r="J106" i="19"/>
  <c r="J133" i="20"/>
  <c r="J97" i="20" s="1"/>
  <c r="J412" i="20"/>
  <c r="J109" i="20" s="1"/>
  <c r="BK400" i="21"/>
  <c r="J400" i="21"/>
  <c r="J106" i="21"/>
  <c r="J376" i="24"/>
  <c r="J106" i="24"/>
  <c r="BK408" i="25"/>
  <c r="J408" i="25"/>
  <c r="J108" i="25"/>
  <c r="BK128" i="27"/>
  <c r="BK127" i="27"/>
  <c r="J127" i="27"/>
  <c r="J95" i="27"/>
  <c r="J183" i="28"/>
  <c r="J102" i="28" s="1"/>
  <c r="BK124" i="30"/>
  <c r="J124" i="30" s="1"/>
  <c r="J96" i="30" s="1"/>
  <c r="J356" i="30"/>
  <c r="J103" i="30"/>
  <c r="J131" i="6"/>
  <c r="J97" i="6"/>
  <c r="BK408" i="7"/>
  <c r="J408" i="7"/>
  <c r="J108" i="7"/>
  <c r="J415" i="8"/>
  <c r="J109" i="8"/>
  <c r="J401" i="10"/>
  <c r="J107" i="10"/>
  <c r="BK132" i="11"/>
  <c r="J132" i="11" s="1"/>
  <c r="J96" i="11" s="1"/>
  <c r="BK428" i="16"/>
  <c r="J428" i="16"/>
  <c r="J104" i="16"/>
  <c r="J443" i="17"/>
  <c r="J107" i="17" s="1"/>
  <c r="J126" i="28"/>
  <c r="J100" i="28" s="1"/>
  <c r="BK132" i="5"/>
  <c r="J132" i="5"/>
  <c r="J96" i="5" s="1"/>
  <c r="BK390" i="5"/>
  <c r="J390" i="5"/>
  <c r="J108" i="5"/>
  <c r="BK369" i="6"/>
  <c r="J369" i="6" s="1"/>
  <c r="J105" i="6" s="1"/>
  <c r="BK374" i="6"/>
  <c r="J374" i="6"/>
  <c r="J107" i="6"/>
  <c r="J133" i="7"/>
  <c r="J97" i="7" s="1"/>
  <c r="BK409" i="8"/>
  <c r="J409" i="8" s="1"/>
  <c r="J106" i="8" s="1"/>
  <c r="J133" i="19"/>
  <c r="J97" i="19" s="1"/>
  <c r="BK406" i="20"/>
  <c r="J406" i="20"/>
  <c r="J106" i="20"/>
  <c r="BK132" i="23"/>
  <c r="BK131" i="23" s="1"/>
  <c r="J131" i="23" s="1"/>
  <c r="J95" i="23" s="1"/>
  <c r="BK324" i="23"/>
  <c r="J324" i="23"/>
  <c r="J106" i="23"/>
  <c r="BK123" i="29"/>
  <c r="J123" i="29"/>
  <c r="J99" i="29"/>
  <c r="BK401" i="3"/>
  <c r="J401" i="3"/>
  <c r="J108" i="3" s="1"/>
  <c r="BK443" i="12"/>
  <c r="J443" i="12"/>
  <c r="J108" i="12"/>
  <c r="J131" i="13"/>
  <c r="J97" i="13" s="1"/>
  <c r="BD94" i="1"/>
  <c r="W33" i="1" s="1"/>
  <c r="BC94" i="1"/>
  <c r="AY94" i="1"/>
  <c r="BB94" i="1"/>
  <c r="AX94" i="1" s="1"/>
  <c r="F35" i="29"/>
  <c r="AZ123" i="1" s="1"/>
  <c r="J33" i="15"/>
  <c r="AV108" i="1"/>
  <c r="AT108" i="1" s="1"/>
  <c r="F33" i="18"/>
  <c r="AZ111" i="1"/>
  <c r="J33" i="20"/>
  <c r="AV113" i="1"/>
  <c r="AT113" i="1" s="1"/>
  <c r="BA121" i="1"/>
  <c r="AW121" i="1" s="1"/>
  <c r="F33" i="27"/>
  <c r="AZ120" i="1" s="1"/>
  <c r="J33" i="27"/>
  <c r="AV120" i="1" s="1"/>
  <c r="AT120" i="1" s="1"/>
  <c r="F35" i="28"/>
  <c r="AZ122" i="1"/>
  <c r="J33" i="17"/>
  <c r="AV110" i="1" s="1"/>
  <c r="AT110" i="1" s="1"/>
  <c r="F33" i="4"/>
  <c r="AZ97" i="1"/>
  <c r="F33" i="11"/>
  <c r="AZ104" i="1" s="1"/>
  <c r="F33" i="16"/>
  <c r="AZ109" i="1" s="1"/>
  <c r="J32" i="28"/>
  <c r="AG122" i="1" s="1"/>
  <c r="J33" i="26"/>
  <c r="AV119" i="1" s="1"/>
  <c r="AT119" i="1" s="1"/>
  <c r="F33" i="8"/>
  <c r="AZ101" i="1"/>
  <c r="F33" i="26"/>
  <c r="AZ119" i="1" s="1"/>
  <c r="J33" i="10"/>
  <c r="AV103" i="1"/>
  <c r="AT103" i="1"/>
  <c r="F33" i="12"/>
  <c r="AZ105" i="1" s="1"/>
  <c r="F33" i="15"/>
  <c r="AZ108" i="1" s="1"/>
  <c r="F33" i="5"/>
  <c r="AZ98" i="1" s="1"/>
  <c r="J33" i="18"/>
  <c r="AV111" i="1" s="1"/>
  <c r="AT111" i="1" s="1"/>
  <c r="J33" i="25"/>
  <c r="AV118" i="1"/>
  <c r="AT118" i="1"/>
  <c r="F33" i="3"/>
  <c r="AZ96" i="1"/>
  <c r="F33" i="10"/>
  <c r="AZ103" i="1"/>
  <c r="J33" i="5"/>
  <c r="AV98" i="1" s="1"/>
  <c r="AT98" i="1" s="1"/>
  <c r="J33" i="24"/>
  <c r="AV117" i="1"/>
  <c r="AT117" i="1" s="1"/>
  <c r="J33" i="8"/>
  <c r="AV101" i="1" s="1"/>
  <c r="AT101" i="1" s="1"/>
  <c r="J33" i="14"/>
  <c r="AV107" i="1"/>
  <c r="AT107" i="1"/>
  <c r="F33" i="13"/>
  <c r="AZ106" i="1"/>
  <c r="J35" i="28"/>
  <c r="AV122" i="1"/>
  <c r="AT122" i="1"/>
  <c r="F33" i="17"/>
  <c r="AZ110" i="1"/>
  <c r="J33" i="2"/>
  <c r="AV95" i="1"/>
  <c r="AT95" i="1" s="1"/>
  <c r="J33" i="13"/>
  <c r="AV106" i="1" s="1"/>
  <c r="AT106" i="1" s="1"/>
  <c r="F33" i="19"/>
  <c r="AZ112" i="1" s="1"/>
  <c r="J33" i="22"/>
  <c r="AV115" i="1" s="1"/>
  <c r="AT115" i="1" s="1"/>
  <c r="J33" i="12"/>
  <c r="AV105" i="1" s="1"/>
  <c r="AT105" i="1" s="1"/>
  <c r="F33" i="2"/>
  <c r="AZ95" i="1"/>
  <c r="F33" i="14"/>
  <c r="AZ107" i="1" s="1"/>
  <c r="J33" i="6"/>
  <c r="AV99" i="1"/>
  <c r="AT99" i="1" s="1"/>
  <c r="F33" i="6"/>
  <c r="AZ99" i="1"/>
  <c r="J33" i="19"/>
  <c r="AV112" i="1" s="1"/>
  <c r="AT112" i="1" s="1"/>
  <c r="F33" i="25"/>
  <c r="AZ118" i="1" s="1"/>
  <c r="F33" i="23"/>
  <c r="AZ116" i="1"/>
  <c r="F33" i="30"/>
  <c r="AZ124" i="1"/>
  <c r="J33" i="4"/>
  <c r="AV97" i="1" s="1"/>
  <c r="AT97" i="1" s="1"/>
  <c r="F33" i="21"/>
  <c r="AZ114" i="1" s="1"/>
  <c r="J33" i="7"/>
  <c r="AV100" i="1"/>
  <c r="AT100" i="1"/>
  <c r="F33" i="22"/>
  <c r="AZ115" i="1" s="1"/>
  <c r="J33" i="3"/>
  <c r="AV96" i="1" s="1"/>
  <c r="AT96" i="1" s="1"/>
  <c r="J33" i="11"/>
  <c r="AV104" i="1" s="1"/>
  <c r="AT104" i="1" s="1"/>
  <c r="J33" i="23"/>
  <c r="AV116" i="1" s="1"/>
  <c r="AT116" i="1" s="1"/>
  <c r="F33" i="9"/>
  <c r="AZ102" i="1" s="1"/>
  <c r="F33" i="24"/>
  <c r="AZ117" i="1"/>
  <c r="J33" i="30"/>
  <c r="AV124" i="1" s="1"/>
  <c r="AT124" i="1" s="1"/>
  <c r="F33" i="20"/>
  <c r="AZ113" i="1" s="1"/>
  <c r="J33" i="21"/>
  <c r="AV114" i="1"/>
  <c r="AT114" i="1" s="1"/>
  <c r="F33" i="7"/>
  <c r="AZ100" i="1" s="1"/>
  <c r="J33" i="9"/>
  <c r="AV102" i="1" s="1"/>
  <c r="AT102" i="1" s="1"/>
  <c r="J33" i="16"/>
  <c r="AV109" i="1" s="1"/>
  <c r="AT109" i="1" s="1"/>
  <c r="BK131" i="19" l="1"/>
  <c r="J131" i="19"/>
  <c r="J95" i="19"/>
  <c r="BK131" i="3"/>
  <c r="J131" i="3" s="1"/>
  <c r="J30" i="3" s="1"/>
  <c r="AG96" i="1" s="1"/>
  <c r="AN96" i="1" s="1"/>
  <c r="BK131" i="7"/>
  <c r="J131" i="7"/>
  <c r="J30" i="7" s="1"/>
  <c r="AG100" i="1" s="1"/>
  <c r="AN100" i="1" s="1"/>
  <c r="BK131" i="21"/>
  <c r="J131" i="21"/>
  <c r="J30" i="21" s="1"/>
  <c r="AG114" i="1" s="1"/>
  <c r="AN114" i="1" s="1"/>
  <c r="BK131" i="18"/>
  <c r="J131" i="18"/>
  <c r="J30" i="18" s="1"/>
  <c r="AG111" i="1" s="1"/>
  <c r="AN111" i="1" s="1"/>
  <c r="BK131" i="4"/>
  <c r="J131" i="4"/>
  <c r="J95" i="4"/>
  <c r="BK129" i="6"/>
  <c r="J129" i="6"/>
  <c r="J30" i="6" s="1"/>
  <c r="AG99" i="1" s="1"/>
  <c r="AN99" i="1" s="1"/>
  <c r="BK131" i="12"/>
  <c r="J131" i="12"/>
  <c r="J95" i="12"/>
  <c r="J41" i="28"/>
  <c r="BK131" i="11"/>
  <c r="J131" i="11"/>
  <c r="J132" i="12"/>
  <c r="J96" i="12"/>
  <c r="BK131" i="25"/>
  <c r="J131" i="25"/>
  <c r="J132" i="3"/>
  <c r="J96" i="3"/>
  <c r="BK131" i="8"/>
  <c r="J131" i="8"/>
  <c r="J95" i="8"/>
  <c r="BK131" i="20"/>
  <c r="J131" i="20" s="1"/>
  <c r="J30" i="20" s="1"/>
  <c r="AG113" i="1" s="1"/>
  <c r="AN113" i="1" s="1"/>
  <c r="J132" i="21"/>
  <c r="J96" i="21"/>
  <c r="J132" i="23"/>
  <c r="J96" i="23" s="1"/>
  <c r="BK129" i="24"/>
  <c r="J129" i="24"/>
  <c r="J132" i="7"/>
  <c r="J96" i="7"/>
  <c r="BK129" i="13"/>
  <c r="J129" i="13"/>
  <c r="J95" i="13"/>
  <c r="J132" i="18"/>
  <c r="J96" i="18"/>
  <c r="BK131" i="22"/>
  <c r="J131" i="22"/>
  <c r="J30" i="22" s="1"/>
  <c r="AG115" i="1" s="1"/>
  <c r="AN115" i="1" s="1"/>
  <c r="BK128" i="26"/>
  <c r="J128" i="26"/>
  <c r="J95" i="26"/>
  <c r="J128" i="27"/>
  <c r="J96" i="27" s="1"/>
  <c r="BK121" i="2"/>
  <c r="J121" i="2"/>
  <c r="J132" i="9"/>
  <c r="J96" i="9"/>
  <c r="BK131" i="10"/>
  <c r="J131" i="10"/>
  <c r="BK131" i="14"/>
  <c r="J131" i="14"/>
  <c r="J95" i="14"/>
  <c r="BK129" i="15"/>
  <c r="J129" i="15"/>
  <c r="J95" i="15" s="1"/>
  <c r="BK123" i="30"/>
  <c r="J123" i="30"/>
  <c r="J95" i="30"/>
  <c r="J132" i="4"/>
  <c r="J96" i="4"/>
  <c r="J130" i="6"/>
  <c r="J96" i="6"/>
  <c r="J132" i="17"/>
  <c r="J96" i="17"/>
  <c r="J132" i="19"/>
  <c r="J96" i="19"/>
  <c r="BK131" i="5"/>
  <c r="J131" i="5"/>
  <c r="J30" i="5" s="1"/>
  <c r="AG98" i="1" s="1"/>
  <c r="AN98" i="1" s="1"/>
  <c r="BK125" i="16"/>
  <c r="J125" i="16"/>
  <c r="BK122" i="29"/>
  <c r="J122" i="29"/>
  <c r="J98" i="29"/>
  <c r="BA94" i="1"/>
  <c r="W30" i="1" s="1"/>
  <c r="AN122" i="1"/>
  <c r="AZ121" i="1"/>
  <c r="AV121" i="1"/>
  <c r="AT121" i="1"/>
  <c r="J30" i="27"/>
  <c r="AG120" i="1"/>
  <c r="AN120" i="1"/>
  <c r="AU94" i="1"/>
  <c r="W31" i="1"/>
  <c r="J30" i="9"/>
  <c r="AG102" i="1" s="1"/>
  <c r="AN102" i="1" s="1"/>
  <c r="J30" i="2"/>
  <c r="AG95" i="1"/>
  <c r="AN95" i="1"/>
  <c r="J30" i="10"/>
  <c r="AG103" i="1"/>
  <c r="AN103" i="1"/>
  <c r="W32" i="1"/>
  <c r="J30" i="25"/>
  <c r="AG118" i="1"/>
  <c r="AN118" i="1"/>
  <c r="J30" i="23"/>
  <c r="AG116" i="1"/>
  <c r="AN116" i="1"/>
  <c r="J30" i="17"/>
  <c r="AG110" i="1"/>
  <c r="AN110" i="1"/>
  <c r="J30" i="11"/>
  <c r="AG104" i="1"/>
  <c r="AN104" i="1"/>
  <c r="J30" i="24"/>
  <c r="AG117" i="1"/>
  <c r="AN117" i="1"/>
  <c r="J30" i="16"/>
  <c r="AG109" i="1" s="1"/>
  <c r="AN109" i="1" s="1"/>
  <c r="J39" i="3" l="1"/>
  <c r="J95" i="24"/>
  <c r="J95" i="25"/>
  <c r="J95" i="5"/>
  <c r="J39" i="7"/>
  <c r="J39" i="9"/>
  <c r="J39" i="11"/>
  <c r="J95" i="20"/>
  <c r="J39" i="21"/>
  <c r="J95" i="21"/>
  <c r="J39" i="22"/>
  <c r="J95" i="22"/>
  <c r="J39" i="24"/>
  <c r="J95" i="3"/>
  <c r="J39" i="6"/>
  <c r="J39" i="16"/>
  <c r="J95" i="18"/>
  <c r="J39" i="20"/>
  <c r="J39" i="23"/>
  <c r="J95" i="10"/>
  <c r="J39" i="17"/>
  <c r="J39" i="2"/>
  <c r="J95" i="6"/>
  <c r="J95" i="11"/>
  <c r="J39" i="25"/>
  <c r="J95" i="2"/>
  <c r="J95" i="7"/>
  <c r="J95" i="16"/>
  <c r="J39" i="27"/>
  <c r="J39" i="18"/>
  <c r="J39" i="5"/>
  <c r="J39" i="10"/>
  <c r="AZ94" i="1"/>
  <c r="AV94" i="1"/>
  <c r="AK29" i="1"/>
  <c r="J32" i="29"/>
  <c r="AG123" i="1"/>
  <c r="AN123" i="1"/>
  <c r="J30" i="8"/>
  <c r="AG101" i="1"/>
  <c r="AN101" i="1"/>
  <c r="J30" i="26"/>
  <c r="AG119" i="1"/>
  <c r="AN119" i="1"/>
  <c r="J30" i="13"/>
  <c r="AG106" i="1"/>
  <c r="AN106" i="1" s="1"/>
  <c r="J30" i="19"/>
  <c r="AG112" i="1" s="1"/>
  <c r="AN112" i="1" s="1"/>
  <c r="J30" i="12"/>
  <c r="AG105" i="1"/>
  <c r="AN105" i="1"/>
  <c r="J30" i="4"/>
  <c r="AG97" i="1"/>
  <c r="AN97" i="1"/>
  <c r="AW94" i="1"/>
  <c r="AK30" i="1"/>
  <c r="J30" i="30"/>
  <c r="AG124" i="1"/>
  <c r="AN124" i="1"/>
  <c r="J30" i="14"/>
  <c r="AG107" i="1"/>
  <c r="AN107" i="1"/>
  <c r="J30" i="15"/>
  <c r="AG108" i="1"/>
  <c r="AN108" i="1"/>
  <c r="J39" i="14" l="1"/>
  <c r="J41" i="29"/>
  <c r="J39" i="19"/>
  <c r="J39" i="26"/>
  <c r="J39" i="15"/>
  <c r="J39" i="4"/>
  <c r="J39" i="30"/>
  <c r="J39" i="13"/>
  <c r="J39" i="8"/>
  <c r="J39" i="12"/>
  <c r="AT94" i="1"/>
  <c r="W29" i="1"/>
  <c r="AG121" i="1"/>
  <c r="AN121" i="1" s="1"/>
  <c r="AG94" i="1" l="1"/>
  <c r="AN94" i="1"/>
  <c r="AK26" i="1" l="1"/>
  <c r="AK35" i="1"/>
</calcChain>
</file>

<file path=xl/sharedStrings.xml><?xml version="1.0" encoding="utf-8"?>
<sst xmlns="http://schemas.openxmlformats.org/spreadsheetml/2006/main" count="71118" uniqueCount="2753">
  <si>
    <t>Export Komplet</t>
  </si>
  <si>
    <t/>
  </si>
  <si>
    <t>2.0</t>
  </si>
  <si>
    <t>ZAMOK</t>
  </si>
  <si>
    <t>False</t>
  </si>
  <si>
    <t>{6269398f-bae3-4979-89a3-c55263550d5e}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</si>
  <si>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</si>
  <si>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</si>
  <si>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</si>
  <si>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</si>
  <si>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</si>
  <si>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</si>
  <si>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</si>
  <si>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</si>
  <si>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2019-24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</si>
  <si>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</si>
  <si>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</si>
  <si>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Odkanalizování Branná - 2.etapa</t>
  </si>
  <si>
    <t>KSO:</t>
  </si>
  <si>
    <t>827 21 11</t>
  </si>
  <si>
    <t>CC-CZ:</t>
  </si>
  <si>
    <t>22231</t>
  </si>
  <si>
    <t>Místo:</t>
  </si>
  <si>
    <t>Branná</t>
  </si>
  <si>
    <t>Datum:</t>
  </si>
  <si>
    <t>13. 7. 2020</t>
  </si>
  <si>
    <t>CZ-CPV:</t>
  </si>
  <si>
    <t>45231300-8</t>
  </si>
  <si>
    <t>CZ-CPA:</t>
  </si>
  <si>
    <t>42.21.13</t>
  </si>
  <si>
    <t>Zadavatel:</t>
  </si>
  <si>
    <t>IČ:</t>
  </si>
  <si>
    <t>Město Třeboň</t>
  </si>
  <si>
    <t>DIČ:</t>
  </si>
  <si>
    <t>Uchazeč:</t>
  </si>
  <si>
    <t>Vyplň údaj</t>
  </si>
  <si>
    <t>Projektant:</t>
  </si>
  <si>
    <t>47116901</t>
  </si>
  <si>
    <t>Vodohospodářský rozvoj a výstavba a.s.</t>
  </si>
  <si>
    <t>CZ47116901</t>
  </si>
  <si>
    <t>True</t>
  </si>
  <si>
    <t>Zpracovatel:</t>
  </si>
  <si>
    <t>Dvořák</t>
  </si>
  <si>
    <t>Poznámka:</t>
  </si>
  <si>
    <t>Soupis prací je stanoven za využití položek cenové soustavy ÚRS. Cenové a technické podmínky položek cenové soustavy úrs, které nejsou uvedeny v soupisu prací (tzv. úvodní části katalogů) jsou neomezeně dálkově k dispozici na www.cs-urs.cz. Položky soupisu prací, které nemají v sloupci "Cenová soustava" uveden žádný údaj , nepochází z cenové soustavy ÚRS.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</si>
  <si>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</si>
  <si>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</si>
  <si>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</si>
  <si>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</si>
  <si>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</si>
  <si>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</si>
  <si>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</si>
  <si>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</si>
  <si>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</si>
  <si>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</si>
  <si>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</si>
  <si>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</si>
  <si>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</si>
  <si>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</si>
  <si>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</si>
  <si>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</si>
  <si>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</si>
  <si>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</si>
  <si>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</si>
  <si>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</si>
  <si>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</si>
  <si>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</si>
  <si>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</si>
  <si>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</si>
  <si>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</si>
  <si>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</si>
  <si>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</si>
  <si>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</si>
  <si>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</si>
  <si>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</si>
  <si>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</si>
  <si>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</si>
  <si>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</si>
  <si>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</si>
  <si>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</si>
  <si>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</si>
  <si>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</si>
  <si>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</si>
  <si>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</si>
  <si>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</si>
  <si>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</si>
  <si>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</si>
  <si>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</si>
  <si>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</si>
  <si>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</si>
  <si>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2019_14.0</t>
  </si>
  <si>
    <t>SOUPIS VEDLEJŠÍCH A OSTATNÍCH NÁKLADŮ</t>
  </si>
  <si>
    <t>VON</t>
  </si>
  <si>
    <t>1</t>
  </si>
  <si>
    <t>{319f397d-76dc-4f51-9119-ac844bb904c1}</t>
  </si>
  <si>
    <t>827 13 1</t>
  </si>
  <si>
    <t>2</t>
  </si>
  <si>
    <t>2019_14_01</t>
  </si>
  <si>
    <t>IO 01 stoka AC1 - nezpůsobilé náklady</t>
  </si>
  <si>
    <t>ING</t>
  </si>
  <si>
    <t>{d15d484b-1ca5-4d61-951b-11c3746b618d}</t>
  </si>
  <si>
    <t>2019_14_02</t>
  </si>
  <si>
    <t>IO 02 stoka B1</t>
  </si>
  <si>
    <t>{24394a3d-a391-4cac-b83a-4335a70bd369}</t>
  </si>
  <si>
    <t>2019_14_03</t>
  </si>
  <si>
    <t>IO 03 stoka AC</t>
  </si>
  <si>
    <t>{e6132bdf-851d-4511-9a81-9a8ef70d6cc9}</t>
  </si>
  <si>
    <t>2019_14_05</t>
  </si>
  <si>
    <t>IO 05 stoka A1</t>
  </si>
  <si>
    <t>{84040a89-312b-4eb8-b18e-694fe6a5e00a}</t>
  </si>
  <si>
    <t>2019_14_06</t>
  </si>
  <si>
    <t>IO 06 stoka A2</t>
  </si>
  <si>
    <t>{b892ac78-9c79-48e8-91ea-7fcb66ec0dfc}</t>
  </si>
  <si>
    <t>2019_14_07</t>
  </si>
  <si>
    <t>IO 07 stoka A3</t>
  </si>
  <si>
    <t>{bcab4ce9-0759-46ee-a162-7ab1072aaba7}</t>
  </si>
  <si>
    <t>2019_14_08</t>
  </si>
  <si>
    <t>IO 08  stoka BA1</t>
  </si>
  <si>
    <t>{b79919e3-b219-42ff-803f-76d0b3035a4f}</t>
  </si>
  <si>
    <t>2019_14_09</t>
  </si>
  <si>
    <t>IO 09  stoka BA1.1</t>
  </si>
  <si>
    <t>{b53b28ef-7b50-4689-ba48-002ca773f782}</t>
  </si>
  <si>
    <t>2019_14_10</t>
  </si>
  <si>
    <t>IO 10 stoka C</t>
  </si>
  <si>
    <t>{e2301bec-614d-408c-af94-2126ba19a582}</t>
  </si>
  <si>
    <t>2019_14_11</t>
  </si>
  <si>
    <t>IO 11 stoka C1</t>
  </si>
  <si>
    <t>{97469ffe-245c-4bde-9e71-8d1609c03c96}</t>
  </si>
  <si>
    <t>2019_14_12</t>
  </si>
  <si>
    <t>IO 12 stoka C2</t>
  </si>
  <si>
    <t>{8696606d-da19-4ae6-ab05-a82b12932d31}</t>
  </si>
  <si>
    <t>2019_14_13</t>
  </si>
  <si>
    <t>IO 13 stoka C3</t>
  </si>
  <si>
    <t>{f36c09f7-cd50-47ab-be31-7411e4aead13}</t>
  </si>
  <si>
    <t>2019_14_14</t>
  </si>
  <si>
    <t>IO 11 stoka C4</t>
  </si>
  <si>
    <t>{723eb415-e0ff-4cf0-8841-994e4d0f7eb2}</t>
  </si>
  <si>
    <t>2019_14_15</t>
  </si>
  <si>
    <t>IO 15 výtlak  C</t>
  </si>
  <si>
    <t>{86ac0c83-a515-4a12-8aa2-a04269dbe5c0}</t>
  </si>
  <si>
    <t>2019_14_16</t>
  </si>
  <si>
    <t>IO 16 stoka BA2</t>
  </si>
  <si>
    <t>{e1a5da9f-45a5-4429-8558-e1fe7ac48cbf}</t>
  </si>
  <si>
    <t>2019_14_17</t>
  </si>
  <si>
    <t>IO 17 stoka BA2-1</t>
  </si>
  <si>
    <t>{17f30d79-4b1d-43cd-b523-e065fcc266ab}</t>
  </si>
  <si>
    <t>2019_14_18</t>
  </si>
  <si>
    <t>IO 18 stoka BA2-2</t>
  </si>
  <si>
    <t>{f8915395-ae27-4f23-a88c-6158aed1724f}</t>
  </si>
  <si>
    <t>2019_14_19</t>
  </si>
  <si>
    <t>IO 19 stoka A</t>
  </si>
  <si>
    <t>{e24917ec-f714-4161-b43d-25b48d403226}</t>
  </si>
  <si>
    <t>2019_14_20</t>
  </si>
  <si>
    <t>IO 20 stoka AF</t>
  </si>
  <si>
    <t>{8e33684b-880d-41df-b1f1-aea2c84fba04}</t>
  </si>
  <si>
    <t>2019_14_21</t>
  </si>
  <si>
    <t>IO 21 stoka AE způsobilé náklady</t>
  </si>
  <si>
    <t>{edf9b272-a549-4cb6-b419-ca0c617b4e4b}</t>
  </si>
  <si>
    <t>2019_14_21b</t>
  </si>
  <si>
    <t>IO 21 stoka AE - nezpůsobile náklady</t>
  </si>
  <si>
    <t>{d6103d74-a2c0-4222-90f2-870f5124987f}</t>
  </si>
  <si>
    <t>2019_14_22</t>
  </si>
  <si>
    <t>IO 22 stoka AA1-1</t>
  </si>
  <si>
    <t>{4d73f5d5-24bb-48c0-873a-016df40bd2cc}</t>
  </si>
  <si>
    <t>2019_14_23</t>
  </si>
  <si>
    <t>IO 23 stoka AA1</t>
  </si>
  <si>
    <t>{7ca3b73d-a80c-44f1-a740-4e01bfa6784c}</t>
  </si>
  <si>
    <t>2019_14_24</t>
  </si>
  <si>
    <t>IO 24  Kanalizační přípojky</t>
  </si>
  <si>
    <t>{26cfcdb1-b018-4950-90a0-6f1ba20f837b}</t>
  </si>
  <si>
    <t>2019_14_25</t>
  </si>
  <si>
    <t>SO 01  Čerpací stanice C</t>
  </si>
  <si>
    <t>STA</t>
  </si>
  <si>
    <t>{5a92f3dc-bf9b-42be-889e-5deae6b6ecd8}</t>
  </si>
  <si>
    <t>2019_14_26</t>
  </si>
  <si>
    <t>PS 01 Technologie ČS</t>
  </si>
  <si>
    <t>PRO</t>
  </si>
  <si>
    <t>{f90c1d9e-8b11-4c6b-9eb9-7b00b5335d48}</t>
  </si>
  <si>
    <t>2019_14_26.1</t>
  </si>
  <si>
    <t>PS 01 Technologie ČS- STROJNÍ ČÁST</t>
  </si>
  <si>
    <t>Soupis</t>
  </si>
  <si>
    <t>{2b286f96-8eb1-475d-bd2d-b432514b8c8c}</t>
  </si>
  <si>
    <t>2019_14_26.2</t>
  </si>
  <si>
    <t>PS 01 Technologie ČS- ELEKTROČÁST  ČÁST</t>
  </si>
  <si>
    <t>{ccb0fe67-b8d7-48eb-82ef-2cda8d33f9d4}</t>
  </si>
  <si>
    <t>2019_14_27</t>
  </si>
  <si>
    <t>vodovod k ČS</t>
  </si>
  <si>
    <t>{c2f5b9f8-241e-41e7-a8c4-55693ad403a4}</t>
  </si>
  <si>
    <t>KRYCÍ LIST SOUPISU PRACÍ</t>
  </si>
  <si>
    <t>Objekt:</t>
  </si>
  <si>
    <t>2019_14.0 - SOUPIS VEDLEJŠÍCH A OSTATNÍCH NÁKLADŮ</t>
  </si>
  <si>
    <t>2222</t>
  </si>
  <si>
    <t>Třeboň</t>
  </si>
  <si>
    <t>42.21.23</t>
  </si>
  <si>
    <t>Město  Třeboň</t>
  </si>
  <si>
    <t>Vodohospodářský rozvoj a výstavba, a.s.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</si>
  <si>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</si>
  <si>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</si>
  <si>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</si>
  <si>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</si>
  <si>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</si>
  <si>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</si>
  <si>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0 -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</si>
  <si>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</si>
  <si>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</si>
  <si>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</si>
  <si>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</si>
  <si>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</si>
  <si>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</si>
  <si>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</si>
  <si>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</si>
  <si>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</si>
  <si>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</si>
  <si>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</si>
  <si>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</si>
  <si>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</si>
  <si>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</si>
  <si>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</si>
  <si>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</si>
  <si>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</si>
  <si>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</si>
  <si>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</si>
  <si>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</si>
  <si>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</si>
  <si>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</si>
  <si>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01220300_r</t>
  </si>
  <si>
    <t>Zařízení staveniště - dle technické zprávy kap. 1.1.1</t>
  </si>
  <si>
    <t>kpl</t>
  </si>
  <si>
    <t>1024</t>
  </si>
  <si>
    <t>-893811902</t>
  </si>
  <si>
    <t>PP</t>
  </si>
  <si>
    <t>03230300_r</t>
  </si>
  <si>
    <t>Propagace - dle kapitoly 1.1.2. (informační panel - billboard + pamětní deska)</t>
  </si>
  <si>
    <t>585976202</t>
  </si>
  <si>
    <t>3</t>
  </si>
  <si>
    <t>01220305_r</t>
  </si>
  <si>
    <t>Dokumentace skutečného provedení, PROVOZNÍ ŘÁD  kanalizace  dle technické zprávy kap. 1.1.3</t>
  </si>
  <si>
    <t>-931760343</t>
  </si>
  <si>
    <t>Dokumentace skutečného provedení - dle technické zprávy kap. 1.1.3
PŘOVOZNÍ ŘÁD  kanalizace</t>
  </si>
  <si>
    <t>4</t>
  </si>
  <si>
    <t>01220302_r</t>
  </si>
  <si>
    <t>Vytyčení inženýrských sítí - dle technické zprávy kap. 1.1.4.</t>
  </si>
  <si>
    <t>1507825493</t>
  </si>
  <si>
    <t>01220303_r</t>
  </si>
  <si>
    <t>Provizorní dopravní značení - dle technické zprávy kap. 1.1.5.</t>
  </si>
  <si>
    <t>2035058151</t>
  </si>
  <si>
    <t>6</t>
  </si>
  <si>
    <t>01220307_r</t>
  </si>
  <si>
    <t>Zkoušky na staveništi - dle technické zprávy kap. 1.1.6.</t>
  </si>
  <si>
    <t>-1825374192</t>
  </si>
  <si>
    <t>7</t>
  </si>
  <si>
    <t>01220306_r</t>
  </si>
  <si>
    <t>Průzkumné práce - dle technické zprávy kap. 1.1.7.</t>
  </si>
  <si>
    <t>-1214537447</t>
  </si>
  <si>
    <t>8</t>
  </si>
  <si>
    <t>01220304_r</t>
  </si>
  <si>
    <t>Geodetické práce - dle technické zprávy kap. 1.1.8</t>
  </si>
  <si>
    <t>-1279781272</t>
  </si>
  <si>
    <t>Geodetické práce - dle technické zprávy kap. 1.1.8.</t>
  </si>
  <si>
    <t>9</t>
  </si>
  <si>
    <t>01220309_r</t>
  </si>
  <si>
    <t>Poplatky za dočasný zábor komunikací a ploch - dle technické zprávy kap. 1.1.9</t>
  </si>
  <si>
    <t>-2095214644</t>
  </si>
  <si>
    <t>10</t>
  </si>
  <si>
    <t>01220315_r</t>
  </si>
  <si>
    <t>Kompletační činnost - dle technické zprávy kap. 1.1.10</t>
  </si>
  <si>
    <t>632808632</t>
  </si>
  <si>
    <t>Kompletační činnost - dle technické zprávy kap.1.1.10</t>
  </si>
  <si>
    <t>11</t>
  </si>
  <si>
    <t>01220318_r</t>
  </si>
  <si>
    <t>Součinnost při zabezpečení kolaudace stavby - dle technické zprávy kap. 1.1.11</t>
  </si>
  <si>
    <t>1969063117</t>
  </si>
  <si>
    <t>VRN1</t>
  </si>
  <si>
    <t>Průzkumné, geodetické a projektové práce</t>
  </si>
  <si>
    <t>16</t>
  </si>
  <si>
    <t>01111400r</t>
  </si>
  <si>
    <t xml:space="preserve">Činnost geologa a hydrogeologa při výkopových pracích (např. pro rozdělení vytěžené zeminy pro uložení na mezideponii pro zpětné zásypy a pro odvoz na skládku) </t>
  </si>
  <si>
    <t>soubor</t>
  </si>
  <si>
    <t>678148850</t>
  </si>
  <si>
    <t>VRN3</t>
  </si>
  <si>
    <t>Zařízení staveniště</t>
  </si>
  <si>
    <t>13</t>
  </si>
  <si>
    <t>03910300r</t>
  </si>
  <si>
    <t xml:space="preserve">- Uvedení vozovek a obslužných a skladových ploch dotčených výstavbou do původního stavu </t>
  </si>
  <si>
    <t>1058441178</t>
  </si>
  <si>
    <t>VV</t>
  </si>
  <si>
    <t>VRN4</t>
  </si>
  <si>
    <t>Inženýrská činnost</t>
  </si>
  <si>
    <t>12</t>
  </si>
  <si>
    <t>043203003</t>
  </si>
  <si>
    <t xml:space="preserve">Rozbor asfaltu v komunikacích dle Vyhlášky č. 130/2019 Sb. o kritériích pro asfaltové směsi   </t>
  </si>
  <si>
    <t>2098802528</t>
  </si>
  <si>
    <t>VRN6</t>
  </si>
  <si>
    <t>Územní vlivy</t>
  </si>
  <si>
    <t>062103r</t>
  </si>
  <si>
    <t xml:space="preserve">Zajištění přemístění nádob na odpad jednotlivých domácností a nádob na separovaný odpad ve svozové dny na určené místo svozu </t>
  </si>
  <si>
    <t>-2009178704</t>
  </si>
  <si>
    <t>14</t>
  </si>
  <si>
    <t>0623030r</t>
  </si>
  <si>
    <t xml:space="preserve">Dočasné lávky, osvětlení a můstky pro pěší a vozidla přes otevřený výkop </t>
  </si>
  <si>
    <t>-1134205509</t>
  </si>
  <si>
    <t>2019_14_01 - IO 01 stoka AC1 - nezpůsobilé náklady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</si>
  <si>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</si>
  <si>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</si>
  <si>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</si>
  <si>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</si>
  <si>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</si>
  <si>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</t>
  </si>
  <si>
    <t xml:space="preserve">    6 - Úpravy povrchů, podlahy a osazování výplní</t>
  </si>
  <si>
    <t xml:space="preserve">    8 - Trubní vedení</t>
  </si>
  <si>
    <t xml:space="preserve">    9 - Ostatní konstrukce a práce-bourání</t>
  </si>
  <si>
    <t xml:space="preserve">      99 - Přesun hmot</t>
  </si>
  <si>
    <t>PSV - Práce a dodávky PSV</t>
  </si>
  <si>
    <t xml:space="preserve">    721 - Zdravotechnika - vnitřní kanalizace</t>
  </si>
  <si>
    <t>M - Práce a dodávky M</t>
  </si>
  <si>
    <t xml:space="preserve">    21-M - Elektromontáže</t>
  </si>
  <si>
    <t xml:space="preserve">    43-M - Montáž ocelových konstrukcí</t>
  </si>
  <si>
    <t xml:space="preserve">    46-M - Zemní práce při extr.mont.pracích</t>
  </si>
  <si>
    <t>HSV</t>
  </si>
  <si>
    <t>Práce a dodávky HSV</t>
  </si>
  <si>
    <t>Zemní práce</t>
  </si>
  <si>
    <t>113107222</t>
  </si>
  <si>
    <t>Odstranění podkladu pl přes 200 m2 z kameniva drceného tl 200 mm</t>
  </si>
  <si>
    <t>m2</t>
  </si>
  <si>
    <t>-2066293162</t>
  </si>
  <si>
    <t>Odstranění podkladů nebo krytů s přemístěním hmot na skládku na vzdálenost do 20 m nebo s naložením na dopravní prostředek v ploše jednotlivě přes 200 m2 z kameniva hrubého drceného, o tl. vrstvy přes 100 do 200 mm</t>
  </si>
  <si>
    <t>38,5*1+4*1</t>
  </si>
  <si>
    <t>113107243</t>
  </si>
  <si>
    <t>Odstranění podkladu pl přes 200 m2 živičných tl 150 mm</t>
  </si>
  <si>
    <t>2381171</t>
  </si>
  <si>
    <t>Odstranění podkladů nebo krytů s přemístěním hmot na skládku na vzdálenost do 20 m nebo s naložením na dopravní prostředek v ploše jednotlivě přes 200 m2 živičných, o tl. vrstvy přes 100 do 150 mm</t>
  </si>
  <si>
    <t>4*1,5</t>
  </si>
  <si>
    <t>113154263</t>
  </si>
  <si>
    <t>Frézování živičného krytu tl 50 mm pruh š 2 m pl do 1000 m2 s překážkami v trase</t>
  </si>
  <si>
    <t>167314131</t>
  </si>
  <si>
    <t>Frézování živičného podkladu nebo krytu s naložením na dopravní prostředek plochy přes 500 do 1 000 m2 s překážkami v trase pruhu šířky přes 1 m do 2 m, tloušťky vrstvy 50 mm</t>
  </si>
  <si>
    <t>4*3</t>
  </si>
  <si>
    <t>115001101</t>
  </si>
  <si>
    <t>Převedení vody potrubím DN do 100</t>
  </si>
  <si>
    <t>m</t>
  </si>
  <si>
    <t>1709951222</t>
  </si>
  <si>
    <t>Převedení vody potrubím průměru DN do 100</t>
  </si>
  <si>
    <t>115101202</t>
  </si>
  <si>
    <t>Čerpání vody na dopravní výšku do 10 m průměrný přítok do 1000 l/min</t>
  </si>
  <si>
    <t>hod</t>
  </si>
  <si>
    <t>2086415645</t>
  </si>
  <si>
    <t>Čerpání vody na dopravní výšku do 10 m s uvažovaným průměrným přítokem přes 500 do 1 000 l/min</t>
  </si>
  <si>
    <t>2*8</t>
  </si>
  <si>
    <t>115101302</t>
  </si>
  <si>
    <t>Pohotovost čerpací soupravy pro dopravní výšku do 10 m přítok do 1000 l/min</t>
  </si>
  <si>
    <t>den</t>
  </si>
  <si>
    <t>2111730735</t>
  </si>
  <si>
    <t>Pohotovost záložní čerpací soupravy pro dopravní výšku do 10 m s uvažovaným průměrným přítokem přes 500 do 1 000 l/min</t>
  </si>
  <si>
    <t>M</t>
  </si>
  <si>
    <t>583373020</t>
  </si>
  <si>
    <t>štěrkopísek  frakce 0-16</t>
  </si>
  <si>
    <t>t</t>
  </si>
  <si>
    <t>2080697013</t>
  </si>
  <si>
    <t>štěrkopísek frakce 0-16</t>
  </si>
  <si>
    <t>(-38,5*0,14*0,14*3,14-(1*1))*2</t>
  </si>
  <si>
    <t>(38,5*1*0,55*2+4*1*1,15*2)</t>
  </si>
  <si>
    <t>119001401</t>
  </si>
  <si>
    <t>Dočasné zajištění potrubí ocelového nebo litinového DN do 200</t>
  </si>
  <si>
    <t>-1975115028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</si>
  <si>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</si>
  <si>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119001421</t>
  </si>
  <si>
    <t>Dočasné zajištění kabelů a kabelových tratí ze 3 volně ložených kabelů</t>
  </si>
  <si>
    <t>-1870429022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</si>
  <si>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</si>
  <si>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20</t>
  </si>
  <si>
    <t>120001101</t>
  </si>
  <si>
    <t>Příplatek za ztížení vykopávky v blízkosti podzemního vedení</t>
  </si>
  <si>
    <t>m3</t>
  </si>
  <si>
    <t>-1329763722</t>
  </si>
  <si>
    <t>Příplatek k cenám vykopávek za ztížení vykopávky v blízkosti podzemního vedení nebo výbušnin v horninách jakékoliv třídy</t>
  </si>
  <si>
    <t>(38,5*0,5*1)</t>
  </si>
  <si>
    <t>132201202</t>
  </si>
  <si>
    <t>Hloubení rýh š do 2000 mm v hornině tř. 3 objemu do 1000 m3</t>
  </si>
  <si>
    <t>1662799047</t>
  </si>
  <si>
    <t>Hloubení zapažených i nezapažených rýh šířky přes 600 do 2 000 mm s urovnáním dna do předepsaného profilu a spádu v hornině tř. 3 přes 100 do 1 000 m3</t>
  </si>
  <si>
    <t>(38,5*1*2,2"celkový výkop - při průměrné hloubce 2,2 m")*0,8</t>
  </si>
  <si>
    <t>-(4*1*0,55+34,5*1*1*0,3)*0,8"komunikace asfalt"</t>
  </si>
  <si>
    <t>132201209</t>
  </si>
  <si>
    <t>Příplatek za lepivost k hloubení rýh š do 2000 mm v hornině tř. 3</t>
  </si>
  <si>
    <t>225058786</t>
  </si>
  <si>
    <t>Hloubení zapažených i nezapažených rýh šířky přes 600 do 2 000 mm s urovnáním dna do předepsaného profilu a spádu v hornině tř. 3 Příplatek k cenám za lepivost horniny tř. 3</t>
  </si>
  <si>
    <t>(38,5*1*2,2"celkový výkop - při průměrné hloubce 2,2 m")*0,8*0,5</t>
  </si>
  <si>
    <t>-(4*1*0,55+34,5*1*1*0,3)*0,8*0,5"komunikace asfalt"</t>
  </si>
  <si>
    <t>132301202</t>
  </si>
  <si>
    <t>Hloubení rýh š do 2000 mm v hornině tř. 4 objemu do 1000 m3</t>
  </si>
  <si>
    <t>250231315</t>
  </si>
  <si>
    <t>Hloubení zapažených i nezapažených rýh šířky přes 600 do 2 000 mm s urovnáním dna do předepsaného profilu a spádu v hornině tř. 4 přes 100 do 1 000 m3</t>
  </si>
  <si>
    <t>(38,5*1*2,2"celkový výkop - při průměrné hloubce 2,2 m")*0,1-3</t>
  </si>
  <si>
    <t>-(4*1*0,55+34,5*1*1*0,3)*0,1"komunikace asfalt"</t>
  </si>
  <si>
    <t>132301209</t>
  </si>
  <si>
    <t>Příplatek za lepivost k hloubení rýh š do 2000 mm v hornině tř. 4</t>
  </si>
  <si>
    <t>1768651809</t>
  </si>
  <si>
    <t>Hloubení zapažených i nezapažených rýh šířky přes 600 do 2 000 mm s urovnáním dna do předepsaného profilu a spádu v hornině tř. 4 Příplatek k cenám za lepivost horniny tř. 4</t>
  </si>
  <si>
    <t>(38,5*1*2,2"celkový výkop - při průměrné hloubce 2,2 m")*0,1*0,5</t>
  </si>
  <si>
    <t>-(4*1*0,55+34,5*1*1*0,3)*0,1*0,5"komunikace asfalt"</t>
  </si>
  <si>
    <t>132332201</t>
  </si>
  <si>
    <t>Hloubení rýh do 10 m3 ručně šířky do 2 m v soudržné hornině tř. 4 při překopech inž sítí</t>
  </si>
  <si>
    <t>-386830943</t>
  </si>
  <si>
    <t>Hloubení rýh šířky přes 600 do 2 000 mm při překopech inženýrských sítí ručně objemu do 10 m3 zapažených nebo nezapažených s urovnáním dna do předepsaného profilu a spádu v horninách tř. 4 soudržných</t>
  </si>
  <si>
    <t>132401201</t>
  </si>
  <si>
    <t>Hloubení rýh š do 2000 mm v hornině tř. 5</t>
  </si>
  <si>
    <t>294770668</t>
  </si>
  <si>
    <t>Hloubení zapažených i nezapažených rýh šířky přes 600 do 2 000 mm s urovnáním dna do předepsaného profilu a spádu v hornině tř. 5 pro jakékoliv množství</t>
  </si>
  <si>
    <t>(38,5*1*2,2"celkový výkop - při průměrné hloubce 2,2 m")*0,1+10*0,5*0,15</t>
  </si>
  <si>
    <t>17</t>
  </si>
  <si>
    <t>151101101</t>
  </si>
  <si>
    <t>Zřízení příložného pažení a rozepření stěn rýh hl do 2 m</t>
  </si>
  <si>
    <t>1454710399</t>
  </si>
  <si>
    <t>Zřízení pažení a rozepření stěn rýh pro podzemní vedení pro všechny šířky rýhy příložné pro jakoukoliv mezerovitost, hloubky do 2 m</t>
  </si>
  <si>
    <t>2,2*2*38,5</t>
  </si>
  <si>
    <t>18</t>
  </si>
  <si>
    <t>151101111</t>
  </si>
  <si>
    <t>Odstranění příložného pažení a rozepření stěn rýh hl do 2 m</t>
  </si>
  <si>
    <t>-1503022182</t>
  </si>
  <si>
    <t>Odstranění pažení a rozepření stěn rýh pro podzemní vedení s uložením materiálu na vzdálenost do 3 m od kraje výkopu příložné, hloubky do 2 m</t>
  </si>
  <si>
    <t>19</t>
  </si>
  <si>
    <t>161101101</t>
  </si>
  <si>
    <t>Svislé přemístění výkopku z horniny tř. 1 až 4 hl výkopu do 2,5 m</t>
  </si>
  <si>
    <t>452337461</t>
  </si>
  <si>
    <t>Svislé přemístění výkopku bez naložení do dopravní nádoby avšak s vyprázdněním dopravní nádoby na hromadu nebo do dopravního prostředku z horniny tř. 1 až 4, při hloubce výkopu přes 1 do 2,5 m</t>
  </si>
  <si>
    <t>(38,5*1*2,2"celkový výkop - při průměrné hloubce 2,2 m")*0,9</t>
  </si>
  <si>
    <t>-(4*1*1+34,5*1*1)*0,9"komunikace asfalt"</t>
  </si>
  <si>
    <t>161101151</t>
  </si>
  <si>
    <t>Svislé přemístění výkopku z horniny tř. 5 až 7 hl výkopu do 2,5 m</t>
  </si>
  <si>
    <t>-14094530</t>
  </si>
  <si>
    <t>Svislé přemístění výkopku  bez naložení do dopravní nádoby avšak s vyprázdněním dopravní nádoby na hromadu nebo do dopravního prostředku z horniny tř. 5 až 7, při hloubce výkopu přes 1 do 2,5 m</t>
  </si>
  <si>
    <t>-(4*1*1+34,5*1*1)*0,1"komunikace asfalt"</t>
  </si>
  <si>
    <t>162201101</t>
  </si>
  <si>
    <t>Vodorovné přemístění do 20 m výkopku/sypaniny z horniny tř. 1 až 4</t>
  </si>
  <si>
    <t>-1113317885</t>
  </si>
  <si>
    <t>Vodorovné přemístění výkopku nebo sypaniny po suchu na obvyklém dopravním prostředku, bez naložení výkopku, avšak se složením bez rozhrnutí z horniny tř. 1 až 4 na vzdálenost do 20 m</t>
  </si>
  <si>
    <t>(38,5*1*2,2"celkový výkop - při průměrné hloubce 2,2 m")*0,9*2</t>
  </si>
  <si>
    <t>-(4*1*0,55+34,5*1*1*0,3)*0,9*2"komunikace asfalt"</t>
  </si>
  <si>
    <t>22</t>
  </si>
  <si>
    <t>162201151</t>
  </si>
  <si>
    <t>Vodorovné přemístění do 20 m výkopku/sypaniny z horniny tří. 5 až 7</t>
  </si>
  <si>
    <t>916612292</t>
  </si>
  <si>
    <t>Vodorovné přemístění výkopku nebo sypaniny po suchu  na obvyklém dopravním prostředku, bez naložení výkopku, avšak se složením bez rozhrnutí z horniny tř. 5 až 7 na vzdálenost do 20 m</t>
  </si>
  <si>
    <t>23</t>
  </si>
  <si>
    <t>162301101</t>
  </si>
  <si>
    <t>Vodorovné přemístění do 500 m výkopku/sypaniny z horniny tř. 1 až 4</t>
  </si>
  <si>
    <t>-2070157316</t>
  </si>
  <si>
    <t>Vodorovné přemístění výkopku nebo sypaniny po suchu na obvyklém dopravním prostředku, bez naložení výkopku, avšak se složením bez rozhrnutí z horniny tř. 1 až 4 na vzdálenost přes 50 do 500 m</t>
  </si>
  <si>
    <t>24</t>
  </si>
  <si>
    <t>162701105</t>
  </si>
  <si>
    <t>Vodorovné přemístění do 10000 m výkopku/sypaniny z horniny tř. 1 až 4</t>
  </si>
  <si>
    <t>1454177788</t>
  </si>
  <si>
    <t>Vodorovné přemístění výkopku nebo sypaniny po suchu na obvyklém dopravním prostředku, bez naložení výkopku, avšak se složením bez rozhrnutí z horniny tř. 1 až 4 na vzdálenost přes 9 000 do 10 000 m</t>
  </si>
  <si>
    <t>4*1*2,2+34,5*1*0,75+10*0,5*0,15+2-7,965</t>
  </si>
  <si>
    <t>25</t>
  </si>
  <si>
    <t>162701109</t>
  </si>
  <si>
    <t>Příplatek k vodorovnému přemístění výkopku/sypaniny z horniny tř. 1 až 4 ZKD 1000 m přes 10000 m</t>
  </si>
  <si>
    <t>-1218189158</t>
  </si>
  <si>
    <t>Vodorovné přemístění výkopku nebo sypaniny po suchu na obvyklém dopravním prostředku, bez naložení výkopku, avšak se složením bez rozhrnutí z horniny tř. 1 až 4 na vzdálenost Příplatek k ceně za každých dalších i započatých 1 000 m</t>
  </si>
  <si>
    <t>29,46*10</t>
  </si>
  <si>
    <t>26</t>
  </si>
  <si>
    <t>162701155</t>
  </si>
  <si>
    <t>Vodorovné přemístění do 10000 m výkopku/sypaniny z horniny tř. 5 až 7</t>
  </si>
  <si>
    <t>-1531335586</t>
  </si>
  <si>
    <t>Vodorovné přemístění výkopku nebo sypaniny po suchu  na obvyklém dopravním prostředku, bez naložení výkopku, avšak se složením bez rozhrnutí z horniny tř. 5 až 7 na vzdálenost přes 9 000 do 10 000 m</t>
  </si>
  <si>
    <t>-(4*1*0,55+34,5*1*0,3)*0,1"komunikace asfalt"</t>
  </si>
  <si>
    <t>27</t>
  </si>
  <si>
    <t>162701159</t>
  </si>
  <si>
    <t>Příplatek k vodorovnému přemístění výkopku/sypaniny z horniny tř. 5 až 7 ZKD 1000 m přes 10000 m</t>
  </si>
  <si>
    <t>1341473352</t>
  </si>
  <si>
    <t>Vodorovné přemístění výkopku nebo sypaniny po suchu  na obvyklém dopravním prostředku, bez naložení výkopku, avšak se složením bez rozhrnutí z horniny tř. 5 až 7 na vzdálenost Příplatek k ceně za každých dalších i započatých 1 000 m</t>
  </si>
  <si>
    <t>7,965*10</t>
  </si>
  <si>
    <t>28</t>
  </si>
  <si>
    <t>171201201</t>
  </si>
  <si>
    <t>Uložení sypaniny na skládky</t>
  </si>
  <si>
    <t>-1457129163</t>
  </si>
  <si>
    <t>4*1*2,2+34,5*1*0,75+10*0,5*0,15</t>
  </si>
  <si>
    <t>29</t>
  </si>
  <si>
    <t>171201211</t>
  </si>
  <si>
    <t>Poplatek za uložení odpadu ze sypaniny na skládce (skládkovné)</t>
  </si>
  <si>
    <t>-2027328612</t>
  </si>
  <si>
    <t>Uložení sypaniny poplatek za uložení sypaniny na skládce ( skládkovné )</t>
  </si>
  <si>
    <t>35,425*2</t>
  </si>
  <si>
    <t>30</t>
  </si>
  <si>
    <t>174101101</t>
  </si>
  <si>
    <t>Zásyp jam, šachet rýh nebo kolem objektů sypaninou se zhutněním</t>
  </si>
  <si>
    <t>-625446444</t>
  </si>
  <si>
    <t>Zásyp sypaninou z jakékoliv horniny s uložením výkopku ve vrstvách se zhutněním jam, šachet, rýh nebo kolem objektů v těchto vykopávkách</t>
  </si>
  <si>
    <t>(38,5*1*2,2"celkový výkop - při průměrné hloubce 2,2 m")</t>
  </si>
  <si>
    <t>-4*1*0,55-34,8*1*0,3"komunikace asfalt"</t>
  </si>
  <si>
    <t>(-38,5*1*0,65)"obsyp"</t>
  </si>
  <si>
    <t>-(1)*1*0,5 "šachty"</t>
  </si>
  <si>
    <t>31</t>
  </si>
  <si>
    <t>175101201</t>
  </si>
  <si>
    <t>Obsypání objektu nad přilehlým původním terénem sypaninou bez prohození, uloženou do 3 m</t>
  </si>
  <si>
    <t>-1414765065</t>
  </si>
  <si>
    <t>Obsypání objektů nad přilehlým původním terénem sypaninou z vhodných hornin 1 až 4 nebo materiálem uloženým ve vzdálenosti do 30 m od vnějšího kraje objektu pro jakoukoliv míru zhutnění bez prohození sypaniny</t>
  </si>
  <si>
    <t>-(1)*1*0,5 "šachty"-(38,5*0,14*0,14)*3,14"potrubí"</t>
  </si>
  <si>
    <t>(38,5*1*0,55)</t>
  </si>
  <si>
    <t>Zakládání</t>
  </si>
  <si>
    <t>32</t>
  </si>
  <si>
    <t>212312111</t>
  </si>
  <si>
    <t>Lože pro trativody z betonu prostého</t>
  </si>
  <si>
    <t>-1033582047</t>
  </si>
  <si>
    <t>Lože pro trativody  z betonu prostého</t>
  </si>
  <si>
    <t>1*1*0,1*1</t>
  </si>
  <si>
    <t>Svislé a kompletní konstrukce</t>
  </si>
  <si>
    <t>33</t>
  </si>
  <si>
    <t>359901211</t>
  </si>
  <si>
    <t>Monitoring stoky jakékoli výšky na nové kanalizaci</t>
  </si>
  <si>
    <t>51507456</t>
  </si>
  <si>
    <t>Monitoring stok (kamerový systém) jakékoli výšky nová kanalizace</t>
  </si>
  <si>
    <t>38,5</t>
  </si>
  <si>
    <t>Vodorovné konstrukce</t>
  </si>
  <si>
    <t>34</t>
  </si>
  <si>
    <t>359901111</t>
  </si>
  <si>
    <t>Vyčištění stok</t>
  </si>
  <si>
    <t>2052760379</t>
  </si>
  <si>
    <t>Vyčištění stok  jakékoliv výšky</t>
  </si>
  <si>
    <t>35</t>
  </si>
  <si>
    <t>451573111</t>
  </si>
  <si>
    <t>Lože pod potrubí otevřený výkop ze štěrkopísku</t>
  </si>
  <si>
    <t>-906660170</t>
  </si>
  <si>
    <t>Lože pod potrubí, stoky a drobné objekty v otevřeném výkopu z písku a štěrkopísku do 63 mm</t>
  </si>
  <si>
    <t>1*38,5*0,1+10*0,5*0,15</t>
  </si>
  <si>
    <t>36</t>
  </si>
  <si>
    <t>452112111</t>
  </si>
  <si>
    <t>Osazení betonových prstenců nebo rámů v do 100 mm</t>
  </si>
  <si>
    <t>kus</t>
  </si>
  <si>
    <t>704542742</t>
  </si>
  <si>
    <t>Osazení betonových dílců prstenců nebo rámů pod poklopy a mříže, výšky do 100 mm</t>
  </si>
  <si>
    <t>Komunikace</t>
  </si>
  <si>
    <t>37</t>
  </si>
  <si>
    <t>564861111</t>
  </si>
  <si>
    <t>Podklad ze štěrkodrtě ŠD tl 200 mm</t>
  </si>
  <si>
    <t>-1480330039</t>
  </si>
  <si>
    <t>Podklad ze štěrkodrti ŠD s rozprostřením a zhutněním, po zhutnění tl. 200 mm</t>
  </si>
  <si>
    <t>(34,5*1*2)+4*1</t>
  </si>
  <si>
    <t>38</t>
  </si>
  <si>
    <t>564871116</t>
  </si>
  <si>
    <t>Podklad ze štěrkodrtě ŠD tl. 300 mm</t>
  </si>
  <si>
    <t>-1216311831</t>
  </si>
  <si>
    <t>Podklad ze štěrkodrti ŠD  s rozprostřením a zhutněním, po zhutnění tl. 300 mm</t>
  </si>
  <si>
    <t>4*1</t>
  </si>
  <si>
    <t>39</t>
  </si>
  <si>
    <t>565176111</t>
  </si>
  <si>
    <t>Asfaltový beton vrstva podkladní ACP 22 (obalované kamenivo OKH) tl 100 mm š do 3 m</t>
  </si>
  <si>
    <t>-590786537</t>
  </si>
  <si>
    <t>Asfaltový beton vrstva podkladní ACP 22 (obalované kamenivo hrubozrnné - OKH)  s rozprostřením a zhutněním v pruhu šířky do 3 m, po zhutnění tl. 100 mm</t>
  </si>
  <si>
    <t>40</t>
  </si>
  <si>
    <t>573111112</t>
  </si>
  <si>
    <t>Postřik živičný infiltrační s posypem z asfaltu množství 1 kg/m2</t>
  </si>
  <si>
    <t>155752275</t>
  </si>
  <si>
    <t>Postřik živičný infiltrační z asfaltu silničního s posypem kamenivem, v množství 1,00 kg/m2</t>
  </si>
  <si>
    <t>41</t>
  </si>
  <si>
    <t>573231111</t>
  </si>
  <si>
    <t>Postřik živičný spojovací ze silniční emulze v množství do 0,7 kg/m2</t>
  </si>
  <si>
    <t>190429741</t>
  </si>
  <si>
    <t>Postřik živičný spojovací bez posypu kamenivem ze silniční emulze, v množství od 0,50 do 0,80 kg/m2</t>
  </si>
  <si>
    <t>4*1,5+4*3</t>
  </si>
  <si>
    <t>42</t>
  </si>
  <si>
    <t>577144111</t>
  </si>
  <si>
    <t>Asfaltový beton vrstva obrusná ACO 11 (ABS) tř. I tl 50 mm š do 3 m z nemodifikovaného asfaltu</t>
  </si>
  <si>
    <t>-597159675</t>
  </si>
  <si>
    <t>Asfaltový beton vrstva obrusná ACO 11 (ABS)  s rozprostřením a se zhutněním z nemodifikovaného asfaltu v pruhu šířky do 3 m tř. I, po zhutnění tl. 50 mm</t>
  </si>
  <si>
    <t>4*1,5+3*4</t>
  </si>
  <si>
    <t>43</t>
  </si>
  <si>
    <t>577145112</t>
  </si>
  <si>
    <t>Asfaltový beton vrstva ložní ACL 16 (ABH) tl 50 mm š do 3 m z nemodifikovaného asfaltu</t>
  </si>
  <si>
    <t>2104398064</t>
  </si>
  <si>
    <t>Asfaltový beton vrstva ložní ACL 16 (ABH)  s rozprostřením a zhutněním z nemodifikovaného asfaltu v pruhu šířky do 3 m, po zhutnění tl. 50 mm</t>
  </si>
  <si>
    <t>44</t>
  </si>
  <si>
    <t>919121212</t>
  </si>
  <si>
    <t>Těsnění spár zálivkou za studena pro komůrky š 10 mm hl 20 mm bez těsnicího profilu</t>
  </si>
  <si>
    <t>-496531590</t>
  </si>
  <si>
    <t>Utěsnění dilatačních spár zálivkou za studena v cementobetonovém nebo živičném krytu včetně adhezního nátěru bez těsnicího profilu pod zálivkou, pro komůrky šířky 10 mm, hloubky 20 mm</t>
  </si>
  <si>
    <t>4*2</t>
  </si>
  <si>
    <t>45</t>
  </si>
  <si>
    <t>919731123</t>
  </si>
  <si>
    <t>Zarovnání styčné plochy podkladu nebo krytu živičného tl do 200 mm</t>
  </si>
  <si>
    <t>-291172897</t>
  </si>
  <si>
    <t>Zarovnání styčné plochy podkladu nebo krytu podél vybourané části komunikace nebo zpevněné plochy živičné tl. přes 100 do 200 mm</t>
  </si>
  <si>
    <t>Úpravy povrchů, podlahy a osazování výplní</t>
  </si>
  <si>
    <t>46</t>
  </si>
  <si>
    <t>6186311_R</t>
  </si>
  <si>
    <t>MALTOVÉ LOŽE POD POKLOP</t>
  </si>
  <si>
    <t>KUS</t>
  </si>
  <si>
    <t>18999</t>
  </si>
  <si>
    <t>Vnitřní úprava povrchu betonových konstrukcí čistíren odpadních vod, nádrží, vodojemů, kanálů stěrkou z těsnící cementové malty dvouvrstvou, ploch rovinných
MALTOVÉ LOŽE POD POKLOP</t>
  </si>
  <si>
    <t>Trubní vedení</t>
  </si>
  <si>
    <t>47</t>
  </si>
  <si>
    <t>283990001</t>
  </si>
  <si>
    <t>Fólie výstražná pro kanalizaci š. 300 mm šedá</t>
  </si>
  <si>
    <t>128</t>
  </si>
  <si>
    <t>1539329193</t>
  </si>
  <si>
    <t>48</t>
  </si>
  <si>
    <t>871228111</t>
  </si>
  <si>
    <t>Kladení drenážního potrubí z tvrdého PVC průměru do 150 mm</t>
  </si>
  <si>
    <t>108366961</t>
  </si>
  <si>
    <t>Kladení drenážního potrubí z plastických hmot do připravené rýhy z tvrdého PVC, průměru přes 90 do 150 mm</t>
  </si>
  <si>
    <t>49</t>
  </si>
  <si>
    <t>286112230</t>
  </si>
  <si>
    <t>trubka drenážní flexibilní D 100 mm</t>
  </si>
  <si>
    <t>-227656506</t>
  </si>
  <si>
    <t>trubky z polyvinylchloridu trubky drenážní flexibilní D 100 mm</t>
  </si>
  <si>
    <t>50</t>
  </si>
  <si>
    <t>871363121</t>
  </si>
  <si>
    <t>Montáž kanalizačního potrubí z PVC těsněné gumovým kroužkem otevřený výkop sklon do 20 % DN 250</t>
  </si>
  <si>
    <t>-1422935819</t>
  </si>
  <si>
    <t>Montáž kanalizačního potrubí z plastů z tvrdého PVC těsněných gumovým kroužkem v otevřeném výkopu ve sklonu do 20 % DN 250</t>
  </si>
  <si>
    <t>51</t>
  </si>
  <si>
    <t>286121070</t>
  </si>
  <si>
    <t>trubka kanalizační PVC-U SN12 250/3 m</t>
  </si>
  <si>
    <t>1396322861</t>
  </si>
  <si>
    <t>trubka kanalizační plastová PVC-U DN 250x3000 mm SN 12</t>
  </si>
  <si>
    <t>52</t>
  </si>
  <si>
    <t>877310440</t>
  </si>
  <si>
    <t>Montáž šachtových vložek na kanalizačním potrubí z PP trub korugovaných DN 150</t>
  </si>
  <si>
    <t>-1515101505</t>
  </si>
  <si>
    <t>Montáž tvarovek na kanalizačním plastovém potrubí z polypropylenu PP korugovaného nebo žebrovaného šachtových vložek DN 150</t>
  </si>
  <si>
    <t>53</t>
  </si>
  <si>
    <t>28612250</t>
  </si>
  <si>
    <t>vložka šachtová kanalizační DN 160</t>
  </si>
  <si>
    <t>-688634534</t>
  </si>
  <si>
    <t>54</t>
  </si>
  <si>
    <t>877360440</t>
  </si>
  <si>
    <t>Montáž šachtových vložek na kanalizačním potrubí z PP trub korugovaných DN 250</t>
  </si>
  <si>
    <t>-580101709</t>
  </si>
  <si>
    <t>Montáž tvarovek na kanalizačním plastovém potrubí z polypropylenu PP korugovaného šachtových vložek DN 250</t>
  </si>
  <si>
    <t>1*2</t>
  </si>
  <si>
    <t>55</t>
  </si>
  <si>
    <t>28612252</t>
  </si>
  <si>
    <t>vložka šachtová kanalizační DN 250</t>
  </si>
  <si>
    <t>-1777491994</t>
  </si>
  <si>
    <t>56</t>
  </si>
  <si>
    <t>59224010r</t>
  </si>
  <si>
    <t>prstenec betonový vyrovnávací ke krytu šachty 62,5x12x10 cm</t>
  </si>
  <si>
    <t>-682854895</t>
  </si>
  <si>
    <t>57</t>
  </si>
  <si>
    <t>592243480</t>
  </si>
  <si>
    <t>těsnění elastomerové pro spojení šachetních dílů EMT DN 1000</t>
  </si>
  <si>
    <t>1719858752</t>
  </si>
  <si>
    <t>prefabrikáty pro vstupní šachty a drenážní šachtice (betonové a železobetonové) šachty pro odpadní kanály a potrubí uložená v zemi těsnění elastomerové pro spojení šachetních dílů EMT DN 1000</t>
  </si>
  <si>
    <t>58</t>
  </si>
  <si>
    <t>894411311</t>
  </si>
  <si>
    <t>Osazení železobetonových dílců pro šachty skruží rovných</t>
  </si>
  <si>
    <t>2015822507</t>
  </si>
  <si>
    <t>59</t>
  </si>
  <si>
    <t>59224067</t>
  </si>
  <si>
    <t>skruž betonová DN 1000x500, 100x50x12 cm</t>
  </si>
  <si>
    <t>-604876921</t>
  </si>
  <si>
    <t>60</t>
  </si>
  <si>
    <t>894412411</t>
  </si>
  <si>
    <t>Osazení železobetonových dílců pro šachty skruží přechodových</t>
  </si>
  <si>
    <t>-163284390</t>
  </si>
  <si>
    <t>61</t>
  </si>
  <si>
    <t>59224056</t>
  </si>
  <si>
    <t>kónus pro kanalizační šachty s kapsovým stupadlem 100/62,5 x 67 x 12 cm</t>
  </si>
  <si>
    <t>-1728266626</t>
  </si>
  <si>
    <t>62</t>
  </si>
  <si>
    <t>894414111</t>
  </si>
  <si>
    <t>Osazení železobetonových dílců pro šachty skruží základových (dno)</t>
  </si>
  <si>
    <t>-2032070384</t>
  </si>
  <si>
    <t>63</t>
  </si>
  <si>
    <t>59224058</t>
  </si>
  <si>
    <t>dno betonové šachtové - dle specifikace  D.3.6.</t>
  </si>
  <si>
    <t>591890883</t>
  </si>
  <si>
    <t>dno betonové šachtové  - dle specifikace D.3.6.</t>
  </si>
  <si>
    <t>64</t>
  </si>
  <si>
    <t>899102111</t>
  </si>
  <si>
    <t>Osazení poklopů litinových nebo ocelových včetně rámů hmotnosti nad 50 do 100 kg</t>
  </si>
  <si>
    <t>-1405164147</t>
  </si>
  <si>
    <t>Osazení poklopů litinových a ocelových včetně rámů hmotnosti jednotlivě přes 50 do 100 kg</t>
  </si>
  <si>
    <t>65</t>
  </si>
  <si>
    <t>55241014</t>
  </si>
  <si>
    <t>poklop šachtový třída D 400, kruhový rám 785, vstup 600 mm, bez ventilace</t>
  </si>
  <si>
    <t>565340243</t>
  </si>
  <si>
    <t>66</t>
  </si>
  <si>
    <t>899431111</t>
  </si>
  <si>
    <t>Výšková úprava uličního vstupu nebo vpusti do 200 mm zvýšením krycího hrnce, šoupěte nebo hydrantu</t>
  </si>
  <si>
    <t>1621254233</t>
  </si>
  <si>
    <t>Výšková úprava uličního vstupu nebo vpusti do 200 mm zvýšením krycího hrnce, šoupěte nebo hydrantu bez úpravy armatur</t>
  </si>
  <si>
    <t>Ostatní konstrukce a práce-bourání</t>
  </si>
  <si>
    <t>67</t>
  </si>
  <si>
    <t>119003217</t>
  </si>
  <si>
    <t>Mobilní plotová zábrana vyplněná dráty výšky do 1,5 m pro zabezpečení výkopu zřízení</t>
  </si>
  <si>
    <t>1615266342</t>
  </si>
  <si>
    <t>Pomocné konstrukce při zabezpečení výkopu svislé ocelové mobilní oplocení, výšky do 1,5 m panely vyplněné dráty zřízení</t>
  </si>
  <si>
    <t>38,5*2</t>
  </si>
  <si>
    <t>68</t>
  </si>
  <si>
    <t>119003218</t>
  </si>
  <si>
    <t>Mobilní plotová zábrana vyplněná dráty výšky do 1,5 m pro zabezpečení výkopu odstranění</t>
  </si>
  <si>
    <t>-1014196007</t>
  </si>
  <si>
    <t>Pomocné konstrukce při zabezpečení výkopu svislé ocelové mobilní oplocení, výšky do 1,5 m panely vyplněné dráty odstranění</t>
  </si>
  <si>
    <t>69</t>
  </si>
  <si>
    <t>919735111</t>
  </si>
  <si>
    <t>Řezání stávajícího živičného krytu hl do 50 mm</t>
  </si>
  <si>
    <t>-2064738889</t>
  </si>
  <si>
    <t>Řezání stávajícího živičného krytu nebo podkladu hloubky do 50 mm</t>
  </si>
  <si>
    <t>70</t>
  </si>
  <si>
    <t>938908411</t>
  </si>
  <si>
    <t>Čištění vozovek splachováním vodou</t>
  </si>
  <si>
    <t>1653944640</t>
  </si>
  <si>
    <t>Čištění vozovek splachováním vodou povrchu podkladu nebo krytu živičného, betonového nebo dlážděného</t>
  </si>
  <si>
    <t>10*3</t>
  </si>
  <si>
    <t>99</t>
  </si>
  <si>
    <t>Přesun hmot</t>
  </si>
  <si>
    <t>71</t>
  </si>
  <si>
    <t>919735112</t>
  </si>
  <si>
    <t>Řezání stávajícího živičného krytu hl do 100 mm</t>
  </si>
  <si>
    <t>898650527</t>
  </si>
  <si>
    <t>Řezání stávajícího živičného krytu nebo podkladu hloubky přes 50 do 100 mm</t>
  </si>
  <si>
    <t>72</t>
  </si>
  <si>
    <t>997013501</t>
  </si>
  <si>
    <t>Odvoz suti na skládku a vybouraných hmot nebo meziskládku do 1 km se složením</t>
  </si>
  <si>
    <t>-1742988710</t>
  </si>
  <si>
    <t>Odvoz suti a vybouraných hmot na skládku nebo meziskládku se složením, na vzdálenost do 1 km</t>
  </si>
  <si>
    <t>(4*1,5*0,15+4*3*0,05)*2</t>
  </si>
  <si>
    <t>(38,5*1*0,3)*2</t>
  </si>
  <si>
    <t>73</t>
  </si>
  <si>
    <t>997013509</t>
  </si>
  <si>
    <t>Příplatek k odvozu suti a vybouraných hmot na skládku ZKD 1 km přes 1 km</t>
  </si>
  <si>
    <t>-1946066454</t>
  </si>
  <si>
    <t>26,1*19</t>
  </si>
  <si>
    <t>74</t>
  </si>
  <si>
    <t>997221612</t>
  </si>
  <si>
    <t>Nakládání vybouraných hmot na dopravní prostředky pro vodorovnou dopravu</t>
  </si>
  <si>
    <t>-744014775</t>
  </si>
  <si>
    <t>Nakládání na dopravní prostředky pro vodorovnou dopravu vybouraných hmot</t>
  </si>
  <si>
    <t>75</t>
  </si>
  <si>
    <t>997221845</t>
  </si>
  <si>
    <t>Poplatek za uložení odpadu z asfaltových povrchů na skládce (skládkovné)</t>
  </si>
  <si>
    <t>1325742111</t>
  </si>
  <si>
    <t>76</t>
  </si>
  <si>
    <t>997221855</t>
  </si>
  <si>
    <t>Poplatek za uložení odpadu z kameniva na skládce (skládkovné)</t>
  </si>
  <si>
    <t>-1022411236</t>
  </si>
  <si>
    <t>Poplatek za uložení stavebního odpadu na skládce (skládkovné) z kameniva</t>
  </si>
  <si>
    <t>77</t>
  </si>
  <si>
    <t>998225111</t>
  </si>
  <si>
    <t>Přesun hmot pro pozemní komunikace s krytem z kamene, monolitickým betonovým nebo živičným</t>
  </si>
  <si>
    <t>-1929381535</t>
  </si>
  <si>
    <t>Přesun hmot pro komunikace s krytem z kameniva, monolitickým betonovým nebo živičným dopravní vzdálenost do 200 m jakékoliv délky objektu</t>
  </si>
  <si>
    <t>78</t>
  </si>
  <si>
    <t>998274101</t>
  </si>
  <si>
    <t>Přesun hmot pro trubní vedení z trub betonových otevřený výkop</t>
  </si>
  <si>
    <t>370788513</t>
  </si>
  <si>
    <t>Přesun hmot pro trubní vedení hloubené z trub betonových nebo železobetonových pro vodovody nebo kanalizace v otevřeném výkopu dopravní vzdálenost do 15 m</t>
  </si>
  <si>
    <t>1*3</t>
  </si>
  <si>
    <t>79</t>
  </si>
  <si>
    <t>998276101</t>
  </si>
  <si>
    <t>Přesun hmot pro trubní vedení z trub z plastických hmot otevřený výkop</t>
  </si>
  <si>
    <t>-1568430706</t>
  </si>
  <si>
    <t>Přesun hmot pro trubní vedení hloubené z trub z plastických hmot nebo sklolaminátových pro vodovody nebo kanalizace v otevřeném výkopu dopravní vzdálenost do 15 m</t>
  </si>
  <si>
    <t>PSV</t>
  </si>
  <si>
    <t>Práce a dodávky PSV</t>
  </si>
  <si>
    <t>721</t>
  </si>
  <si>
    <t>Zdravotechnika - vnitřní kanalizace</t>
  </si>
  <si>
    <t>80</t>
  </si>
  <si>
    <t>721290113</t>
  </si>
  <si>
    <t>Zkouška těsnosti kanalizace v objektech vodou DN 250 nebo DN 300, včetně šachet</t>
  </si>
  <si>
    <t>1804289652</t>
  </si>
  <si>
    <t>Práce a dodávky M</t>
  </si>
  <si>
    <t>21-M</t>
  </si>
  <si>
    <t>Elektromontáže</t>
  </si>
  <si>
    <t>81</t>
  </si>
  <si>
    <t>210021063</t>
  </si>
  <si>
    <t>Osazení výstražné fólie z PVC</t>
  </si>
  <si>
    <t>-367449123</t>
  </si>
  <si>
    <t>Ostatní elektromontážní doplňkové práce osazení výstražné fólie z PVC</t>
  </si>
  <si>
    <t>43-M</t>
  </si>
  <si>
    <t>Montáž ocelových konstrukcí</t>
  </si>
  <si>
    <t>82</t>
  </si>
  <si>
    <t>4301503_r</t>
  </si>
  <si>
    <t>Zřízení a následné odstranění provizorního přejezdu výkopové rýhy šířky do 1,5 m pro osobní automobily</t>
  </si>
  <si>
    <t>ks</t>
  </si>
  <si>
    <t>-1774409861</t>
  </si>
  <si>
    <t>46-M</t>
  </si>
  <si>
    <t>Zemní práce při extr.mont.pracích</t>
  </si>
  <si>
    <t>83</t>
  </si>
  <si>
    <t>460120019</t>
  </si>
  <si>
    <t>Naložení výkopku strojně z hornin třídy 1až4</t>
  </si>
  <si>
    <t>1285707951</t>
  </si>
  <si>
    <t>Ostatní zemní práce při stavbě nadzemních vedení naložení výkopku strojně, z hornin třídy 1 až 4</t>
  </si>
  <si>
    <t>84</t>
  </si>
  <si>
    <t>460120020</t>
  </si>
  <si>
    <t>Naložení výkopku strojně z hornin třídy 5až7</t>
  </si>
  <si>
    <t>1889450256</t>
  </si>
  <si>
    <t>Ostatní zemní práce při stavbě nadzemních vedení  naložení výkopku strojně, z hornin třídy 5 až 7</t>
  </si>
  <si>
    <t>2019_14_02 - IO 02 stoka B1</t>
  </si>
  <si>
    <t>388*1</t>
  </si>
  <si>
    <t>10*8</t>
  </si>
  <si>
    <t>(-388*0,14*0,14*3,14-(12*1))*2</t>
  </si>
  <si>
    <t>(388*1*0,55*2)</t>
  </si>
  <si>
    <t>(150*1*1)*0,5</t>
  </si>
  <si>
    <t>(388*1*2,4"celkový výkop - při průměrné hloubce 2,4 m"+100*0,2*2,4)*0,8</t>
  </si>
  <si>
    <t>-(388*1*1*0,3+100*0,2*0,3)*0,8"komunikace asfalt"</t>
  </si>
  <si>
    <t>(388*1*2,4+100*0,2*2,4"celkový výkop - při průměrné hloubce 2,4 m")*0,8*0,5</t>
  </si>
  <si>
    <t>-(388*1*0,3+100*0,2*0,3)*0,8*0,5"komunikace asfalt"</t>
  </si>
  <si>
    <t>(388*1*2,4+100*0,2*2,4"celkový výkop - při průměrné hloubce 2,4 m")*0,1-10</t>
  </si>
  <si>
    <t>-(388*1*1*0,3+100*0,2*0,3)*0,1"komunikace asfalt"</t>
  </si>
  <si>
    <t>(388*1*2,4+100*0,2*2,4"celkový výkop - při průměrné hloubce 2,4 m")*0,1*0,5</t>
  </si>
  <si>
    <t>-(388*1*1*0,3+100*0,2*0,3)*0,1*0,5"komunikace asfalt"</t>
  </si>
  <si>
    <t>(388*1*2,4+100*0,2*2,4"celkový výkop - při průměrné hloubce 2,4 m")*0,1+100*0,5*0,15</t>
  </si>
  <si>
    <t>2,0*2*388</t>
  </si>
  <si>
    <t>151101102</t>
  </si>
  <si>
    <t>Zřízení příložného pažení a rozepření stěn rýh hl do 4 m</t>
  </si>
  <si>
    <t>344351466</t>
  </si>
  <si>
    <t>Zřízení pažení a rozepření stěn rýh pro podzemní vedení pro všechny šířky rýhy  příložné pro jakoukoliv mezerovitost, hloubky do 4 m</t>
  </si>
  <si>
    <t>0,4*2*388</t>
  </si>
  <si>
    <t>151101112</t>
  </si>
  <si>
    <t>Odstranění příložného pažení a rozepření stěn rýh hl do 4 m</t>
  </si>
  <si>
    <t>427925416</t>
  </si>
  <si>
    <t>Odstranění pažení a rozepření stěn rýh pro podzemní vedení s uložením materiálu na vzdálenost do 3 m od kraje výkopu příložné, hloubky přes 2 do 4 m</t>
  </si>
  <si>
    <t>(388*1*2,0+388*1*2,4*0,5"celkový výkop - při průměrné hloubce 2,4m")*0,9</t>
  </si>
  <si>
    <t>-(388*1*1)*0,9"komunikace asfalt"</t>
  </si>
  <si>
    <t>161101102</t>
  </si>
  <si>
    <t>Svislé přemístění výkopku z horniny tř. 1 až 4 hl výkopu do 4 m</t>
  </si>
  <si>
    <t>-1066597570</t>
  </si>
  <si>
    <t>Svislé přemístění výkopku  bez naložení do dopravní nádoby avšak s vyprázdněním dopravní nádoby na hromadu nebo do dopravního prostředku z horniny tř. 1 až 4, při hloubce výkopu přes 2,5 do 4 m</t>
  </si>
  <si>
    <t>388*1*0,4*0,5*0,9</t>
  </si>
  <si>
    <t>(388*1*2,0+388*1*0,4*0,5"celkový výkop - při průměrné hloubce 2,4 m")*0,1+100*0,5*0,15</t>
  </si>
  <si>
    <t>-(388*1*1)*0,1"komunikace asfalt"</t>
  </si>
  <si>
    <t>161101152</t>
  </si>
  <si>
    <t>Svislé přemístění výkopku z horniny tř. 5 až 7 hl výkopu do 4 m</t>
  </si>
  <si>
    <t>1880504199</t>
  </si>
  <si>
    <t>Svislé přemístění výkopku  bez naložení do dopravní nádoby avšak s vyprázdněním dopravní nádoby na hromadu nebo do dopravního prostředku z horniny tř. 5 až 7, při hloubce výkopu přes 2,5 do 4 m</t>
  </si>
  <si>
    <t>388*1*0,4*0,5*0,1</t>
  </si>
  <si>
    <t>(388*1*2,4"celkový výkop - při průměrné hloubce 2,4 m")*0,9*2</t>
  </si>
  <si>
    <t>-(388*1*1*0,3)*0,9*2"komunikace asfalt"</t>
  </si>
  <si>
    <t>(388*1*2,4"celkový výkop - při průměrné hloubce 2,4 m")*0,1+100*0,5*0,15</t>
  </si>
  <si>
    <t>-(388*1*1*0,3)*0,1"komunikace asfalt"</t>
  </si>
  <si>
    <t>-(388*1*2,4+100*0,2*2,4"celkový výkop - při průměrné hloubce 2,4 m")*0,1</t>
  </si>
  <si>
    <t>+(388*1*1*0,3+100*0,2*0,3)*0,1"komunikace asfalt"</t>
  </si>
  <si>
    <t>388*0,65*1+100*0,2*0,65+12*1</t>
  </si>
  <si>
    <t>178,52*10</t>
  </si>
  <si>
    <t>93,18*10</t>
  </si>
  <si>
    <t>388*0,65*1+ 100*0,2*0,65+12*1 +100*0,5*0,15</t>
  </si>
  <si>
    <t>284,7*2</t>
  </si>
  <si>
    <t>(388*1*2,4"celkový výkop - při průměrné hloubce 2,4 m")</t>
  </si>
  <si>
    <t>-388*1*0,3"komunikace asfalt"</t>
  </si>
  <si>
    <t>(-388*1*0,65)"obsyp"</t>
  </si>
  <si>
    <t>-(12)*1*0,5 "šachty"</t>
  </si>
  <si>
    <t>-(12)*1*0,5 "šachty"-(388*0,14*0,14)*3,14"potrubí"</t>
  </si>
  <si>
    <t>(388*1*0,55)</t>
  </si>
  <si>
    <t>1*1*0,1*12</t>
  </si>
  <si>
    <t>388</t>
  </si>
  <si>
    <t>1*388*0,1+100*0,5*0,15</t>
  </si>
  <si>
    <t>-1924616130</t>
  </si>
  <si>
    <t>567134113</t>
  </si>
  <si>
    <t>Podklad ze směsi stmelené cementem SC C 12/15 (PB III) tl 200 mm</t>
  </si>
  <si>
    <t>-1778437964</t>
  </si>
  <si>
    <t>Podklad ze směsi stmelené cementem SC bez dilatačních spár, s rozprostřením a zhutněním SC C 12/15 (PB III), po zhutnění tl. 200 mm</t>
  </si>
  <si>
    <t>100</t>
  </si>
  <si>
    <t>129</t>
  </si>
  <si>
    <t>286121060</t>
  </si>
  <si>
    <t>trubka kanalizační PVC-U SN12 250/1 m</t>
  </si>
  <si>
    <t>584908439</t>
  </si>
  <si>
    <t>trubka kanalizační plastová PVC-U DN 250x1000 mm SN 12</t>
  </si>
  <si>
    <t>12*2</t>
  </si>
  <si>
    <t>877365221</t>
  </si>
  <si>
    <t>Montáž tvarovek z tvrdého PVC-systém KG nebo z polypropylenu-systém KG 2000 dvouosé DN 250</t>
  </si>
  <si>
    <t>-2101485574</t>
  </si>
  <si>
    <t>Montáž tvarovek na kanalizačním potrubí z trub z plastu  z tvrdého PVC nebo z polypropylenu v otevřeném výkopu dvouosých DN 250</t>
  </si>
  <si>
    <t>28611397</t>
  </si>
  <si>
    <t>odbočka kanalizační plastová s hrdlem KG 250/100/45°, SN 12</t>
  </si>
  <si>
    <t>-1397871049</t>
  </si>
  <si>
    <t>592243930</t>
  </si>
  <si>
    <t>prstenec betonový vyrovnávací TBW-Q 625/100/120 62,5 x10 x 12 cm</t>
  </si>
  <si>
    <t>-1563535324</t>
  </si>
  <si>
    <t>prefabrikáty pro vstupní šachty a drenážní šachtice (betonové a železobetonové) šachty pro odpadní kanály a potrubí uložená v zemi prstenec vyrovnávací TBW-Q 625/100/120  62,5 x10 x 12</t>
  </si>
  <si>
    <t>102</t>
  </si>
  <si>
    <t>59224176</t>
  </si>
  <si>
    <t>prstenec šachtový vyrovnávací betonový 625x120x80mm</t>
  </si>
  <si>
    <t>-517383812</t>
  </si>
  <si>
    <t>BET.6130</t>
  </si>
  <si>
    <t>prstenec betonový vyrovnávací ke krytu šachty 62,5x12x12 cm</t>
  </si>
  <si>
    <t>1376127856</t>
  </si>
  <si>
    <t>prstenec betonový vyrovnávací ke krytu šachty AR-V 625/40 62,5x4x12 cm</t>
  </si>
  <si>
    <t>59224069</t>
  </si>
  <si>
    <t>skruž betonová DN 1000x1000, 100x100x12 cm</t>
  </si>
  <si>
    <t>492975894</t>
  </si>
  <si>
    <t>dno betonové šachtové - dle specifikace D.3.6.</t>
  </si>
  <si>
    <t>894812321</t>
  </si>
  <si>
    <t>Revizní a čistící šachta z PP typ DN 600/250 šachtové dno průtočné</t>
  </si>
  <si>
    <t>-1247765378</t>
  </si>
  <si>
    <t>Revizní a čistící šachta z polypropylenu PP pro hladké trouby DN 600 šachtové dno (DN šachty / DN trubního vedení) DN 600/250 průtočné</t>
  </si>
  <si>
    <t>WVN.RF730000W</t>
  </si>
  <si>
    <t>POKLOP LITINOVÝ 600/40T D400</t>
  </si>
  <si>
    <t>-401924318</t>
  </si>
  <si>
    <t>MF720020W</t>
  </si>
  <si>
    <t>Dílec plastové šachty PP DN600 NG - TĚSNĚNÍ K ŠACHTOVÉ ROUŘE</t>
  </si>
  <si>
    <t>-1724163971</t>
  </si>
  <si>
    <t>894812331</t>
  </si>
  <si>
    <t>Revizní a čistící šachta z PP DN 600 šachtová roura korugovaná světlé hloubky 1000 mm</t>
  </si>
  <si>
    <t>1019582741</t>
  </si>
  <si>
    <t>Revizní a čistící šachta z polypropylenu PP pro hladké trouby DN 600 roura šachtová korugovaná, světlé hloubky 1 000 mm</t>
  </si>
  <si>
    <t>894812332</t>
  </si>
  <si>
    <t>Revizní a čistící šachta z PP DN 600 šachtová roura korugovaná světlé hloubky 2000 mm</t>
  </si>
  <si>
    <t>1807099271</t>
  </si>
  <si>
    <t>Revizní a čistící šachta z polypropylenu PP pro hladké trouby DN 600 roura šachtová korugovaná, světlé hloubky 2 000 mm</t>
  </si>
  <si>
    <t>894812333</t>
  </si>
  <si>
    <t>Revizní a čistící šachta z PP DN 600 šachtová roura korugovaná světlé hloubky 3000 mm</t>
  </si>
  <si>
    <t>-454276558</t>
  </si>
  <si>
    <t>Revizní a čistící šachta z polypropylenu PP pro hladké trouby DN 600 roura šachtová korugovaná, světlé hloubky 3 000 mm</t>
  </si>
  <si>
    <t>894812339</t>
  </si>
  <si>
    <t>Příplatek k rourám revizní a čistící šachty z PP DN 600 za uříznutí šachtové roury</t>
  </si>
  <si>
    <t>722241818</t>
  </si>
  <si>
    <t>Revizní a čistící šachta z polypropylenu PP pro hladké trouby [např. systém KG] DN 600 Příplatek k cenám 2331 - 2334 za uříznutí šachtové roury</t>
  </si>
  <si>
    <t>894812363</t>
  </si>
  <si>
    <t>Revizní a čistící šachta z PP DN 600 poklop litinový do 25 t s betonovým prstencem a adaptérem</t>
  </si>
  <si>
    <t>-731347220</t>
  </si>
  <si>
    <t>Revizní a čistící šachta z polypropylenu PP pro hladké trouby [např. systém KG] DN 600 poklop - mříž s kalovým košem,  litinový pro zatížení od 12,5 t do 25 t s betonovým prstencem a adaptérem</t>
  </si>
  <si>
    <t>388*2*0,5</t>
  </si>
  <si>
    <t>85</t>
  </si>
  <si>
    <t>86</t>
  </si>
  <si>
    <t>87</t>
  </si>
  <si>
    <t>88</t>
  </si>
  <si>
    <t>89</t>
  </si>
  <si>
    <t>(388*1*0,3+100*0,2*0,3)*2</t>
  </si>
  <si>
    <t>90</t>
  </si>
  <si>
    <t>247,8*19</t>
  </si>
  <si>
    <t>91</t>
  </si>
  <si>
    <t>92</t>
  </si>
  <si>
    <t>93</t>
  </si>
  <si>
    <t>94</t>
  </si>
  <si>
    <t>(388*1*0,3)*2</t>
  </si>
  <si>
    <t>95</t>
  </si>
  <si>
    <t>96</t>
  </si>
  <si>
    <t>97</t>
  </si>
  <si>
    <t>98</t>
  </si>
  <si>
    <t>(388*1*2,4"celkový výkop - při průměrné hloubce 2,4 m")*0,9</t>
  </si>
  <si>
    <t>-(388*1*1*0,3)*0,9"komunikace asfalt"</t>
  </si>
  <si>
    <t>101</t>
  </si>
  <si>
    <t>2019_14_03 - IO 03 stoka AC</t>
  </si>
  <si>
    <t>38,5*1,5</t>
  </si>
  <si>
    <t>38,5*3</t>
  </si>
  <si>
    <t>(38,5*1*1)*0,5</t>
  </si>
  <si>
    <t>(38,5*1*2,05"celkový výkop - při průměrné hloubce 2,05 m")*0,8</t>
  </si>
  <si>
    <t>-(38,5*1*0,55)*0,8"komunikace asfalt"</t>
  </si>
  <si>
    <t>(38,5*1*2,05"celkový výkop - při průměrné hloubce 2,05 m")*0,8*0,5</t>
  </si>
  <si>
    <t>-(38,5*1*0,55)*0,8*0,5"komunikace asfalt"</t>
  </si>
  <si>
    <t>(38,5*1*2,05"celkový výkop - při průměrné hloubce 2,05 m")*0,1-1</t>
  </si>
  <si>
    <t>-(38,5*1*0,55)*0,1"komunikace asfalt"</t>
  </si>
  <si>
    <t>(38,5*1*2,05"celkový výkop - při průměrné hloubce 2,05 m")*0,1*0,5</t>
  </si>
  <si>
    <t>-(38,5*1*0,55)*0,1*0,5"komunikace asfalt"</t>
  </si>
  <si>
    <t>(38,5*1*2,05"celkový výkop - při průměrné hloubce 2,05 m")*0,1+10*0,5*0,15</t>
  </si>
  <si>
    <t>2,05*2*38,5</t>
  </si>
  <si>
    <t>2,2*05*38,5</t>
  </si>
  <si>
    <t>(38,5*1*2,05"celkový výkop - při průměrné hloubce 2,05 m")*0,9</t>
  </si>
  <si>
    <t>-(38,5*1*1)*0,9"komunikace asfalt"</t>
  </si>
  <si>
    <t>-(38,5*1*1)*0,1"komunikace asfalt"</t>
  </si>
  <si>
    <t>(38,5*1*2,05"celkový výkop - při průměrné hloubce 2,05 m")*0,9*2</t>
  </si>
  <si>
    <t>-(38,5*1*0,55)*0,9*2"komunikace asfalt"</t>
  </si>
  <si>
    <t>38,5*1*(2,05-0,55)+10*0,5*0,15-6,525</t>
  </si>
  <si>
    <t>51,975*10</t>
  </si>
  <si>
    <t>6,525*10</t>
  </si>
  <si>
    <t>38,5*1*(2,05-0,55)+10*0,5*0,15</t>
  </si>
  <si>
    <t>58,5*2</t>
  </si>
  <si>
    <t>(38,5*1*2,05"celkový výkop - při průměrné hloubce 2,05 m")</t>
  </si>
  <si>
    <t>-38,5*1*0,55"komunikace asfalt"</t>
  </si>
  <si>
    <t>38,5*1</t>
  </si>
  <si>
    <t>38,5*1,5+38,5*3</t>
  </si>
  <si>
    <t>38,5*1,5+3*38,5</t>
  </si>
  <si>
    <t>28611399</t>
  </si>
  <si>
    <t>odbočka kanalizační plastová s hrdlem KG 250/150/45° SN 12</t>
  </si>
  <si>
    <t>-1245869003</t>
  </si>
  <si>
    <t>59224065</t>
  </si>
  <si>
    <t>skruž betonová DN 1000x250, 100x25x12 cm</t>
  </si>
  <si>
    <t>130822383</t>
  </si>
  <si>
    <t>(38,5*1,5*0,15+38,5*3*0,05)*2</t>
  </si>
  <si>
    <t>51,975*19</t>
  </si>
  <si>
    <t>-(38,5*1*0,55)*0,9"komunikace asfalt"</t>
  </si>
  <si>
    <t>2019_14_05 - IO 05 stoka A1</t>
  </si>
  <si>
    <t>21,4*1</t>
  </si>
  <si>
    <t>(-21,4*0,14*0,14*3,14-(1*1))*2</t>
  </si>
  <si>
    <t>(21,4*1*0,55*2)</t>
  </si>
  <si>
    <t>(21,4*1*1)*0,5</t>
  </si>
  <si>
    <t>(21,4*1*1,7"celkový výkop - při průměrné hloubce 1,7 m")*0,8</t>
  </si>
  <si>
    <t>-(21,4*1*0,3)*0,8"komunikace asfalt"</t>
  </si>
  <si>
    <t>(21,4*1*1,7"celkový výkop - při průměrné hloubce 1,7 m")*0,8*0,5</t>
  </si>
  <si>
    <t>-(21,4*1*0,3)*0,8*0,5"komunikace asfalt"</t>
  </si>
  <si>
    <t>(21,4*1*1,7"celkový výkop - při průměrné hloubce 1,7 m")*0,1</t>
  </si>
  <si>
    <t>-(21,4*1*0,3)*0,1"komunikace asfalt"</t>
  </si>
  <si>
    <t>(21,4*1*1,7"celkový výkop - při průměrné hloubce 1,7 m")*0,1*0,5</t>
  </si>
  <si>
    <t>-(21,4*1*0,3)*0,1*0,5"komunikace asfalt"</t>
  </si>
  <si>
    <t>(21,4*1*1,7"celkový výkop - při průměrné hloubce 1,7 m")*0,1+10*0,5*0,15</t>
  </si>
  <si>
    <t>1,7*2*21,4</t>
  </si>
  <si>
    <t>(21,4*1*1,7"celkový výkop - při průměrné hloubce1,7 m")*0,9</t>
  </si>
  <si>
    <t>-(21,4*1*1)*0,9"komunikace asfalt"</t>
  </si>
  <si>
    <t>-(21,4*1*1)*0,1"komunikace asfalt"</t>
  </si>
  <si>
    <t>(21,4*1*1,7"celkový výkop - při průměrné hloubce 1,7 m")*0,9*2</t>
  </si>
  <si>
    <t>-(21,4*1*1*0,3)*0,9*2"komunikace asfalt"</t>
  </si>
  <si>
    <t>-(21,4*1*1*0,3)*0,1"komunikace asfalt"</t>
  </si>
  <si>
    <t>21,4*1*0,75+10*0,5*0,15+2-3,946</t>
  </si>
  <si>
    <t>14,854*10</t>
  </si>
  <si>
    <t>-(21,4*1*0,3)*0,1"komunikace asfalt"+2*1*0,1</t>
  </si>
  <si>
    <t>3,946*10</t>
  </si>
  <si>
    <t>21,4*1*0,75+10*0,5*0,15+2</t>
  </si>
  <si>
    <t>18,8*2</t>
  </si>
  <si>
    <t>(21,4*1*1,7"celkový výkop - při průměrné hloubce 1,7 m")</t>
  </si>
  <si>
    <t>-21,4*1*0,3"komunikace asfalt"</t>
  </si>
  <si>
    <t>(-21,4*1*0,65)"obsyp"</t>
  </si>
  <si>
    <t>-(1)*1*0,5 "šachty"-(21,4*0,14*0,14)*3,14"potrubí"</t>
  </si>
  <si>
    <t>(21,4*1*0,55)</t>
  </si>
  <si>
    <t>21,4</t>
  </si>
  <si>
    <t>1*21,4*0,1+10*0,5*0,15</t>
  </si>
  <si>
    <t>-1067718049</t>
  </si>
  <si>
    <t>877365211</t>
  </si>
  <si>
    <t>Montáž tvarovek z tvrdého PVC-systém KG nebo z polypropylenu-systém KG 2000 jednoosé DN 250</t>
  </si>
  <si>
    <t>-100967132</t>
  </si>
  <si>
    <t>Montáž tvarovek na kanalizačním potrubí z trub z plastu  z tvrdého PVC nebo z polypropylenu v otevřeném výkopu jednoosých DN 250</t>
  </si>
  <si>
    <t>28611508</t>
  </si>
  <si>
    <t>redukce kanalizační PVC 200/160</t>
  </si>
  <si>
    <t>-1305462160</t>
  </si>
  <si>
    <t>28611512</t>
  </si>
  <si>
    <t>redukce kanalizační PVC 250/200</t>
  </si>
  <si>
    <t>700156317</t>
  </si>
  <si>
    <t>339610598</t>
  </si>
  <si>
    <t>Dílec plastové šachtx PP DN 600 NG - TĚSNĚNÍ K ŠACHTOVÉ ROUŘE</t>
  </si>
  <si>
    <t>-1467953281</t>
  </si>
  <si>
    <t>-971315986</t>
  </si>
  <si>
    <t>2013770074</t>
  </si>
  <si>
    <t>53048809</t>
  </si>
  <si>
    <t>21,4*2</t>
  </si>
  <si>
    <t>(21,4*1*0,3)*2</t>
  </si>
  <si>
    <t>15,84*19</t>
  </si>
  <si>
    <t>(21,4*1*1,7"celkový výkop - při průměrné hloubce 1,7 m")*0,9</t>
  </si>
  <si>
    <t>-(21,4*1*1*0,3)*0,9"komunikace asfalt"</t>
  </si>
  <si>
    <t>(21,4*1*1,7"celkový výkop - při průměrné hloubce 1,7m")*0,1+10*0,5*0,15</t>
  </si>
  <si>
    <t>2019_14_06 - IO 06 stoka A2</t>
  </si>
  <si>
    <t>47,8*1</t>
  </si>
  <si>
    <t>47,8*1,5</t>
  </si>
  <si>
    <t>47,8*2</t>
  </si>
  <si>
    <t>(-47,8*0,14*0,14*3,14-(3*1))*2</t>
  </si>
  <si>
    <t>(47,8*1*0,55*2)</t>
  </si>
  <si>
    <t>(47,8*1*1)*0,5</t>
  </si>
  <si>
    <t>(47,8*1*1,7"celkový výkop - při průměrné hloubce1,7 m")*0,8</t>
  </si>
  <si>
    <t>-(47,8*1*1*0,4)*0,8"komunikace asfalt"</t>
  </si>
  <si>
    <t>(47,8*1*1,7"celkový výkop - při průměrné hloubce1,7 m")*0,8*0,5</t>
  </si>
  <si>
    <t>-(47,8*1*1*0,4)*0,8*0,5"komunikace asfalt"</t>
  </si>
  <si>
    <t>(47,8*1*1,7"celkový výkop - při průměrné hloubce 1,7 m")*0,1-2</t>
  </si>
  <si>
    <t>-(47,8*1*1*0,4)*0,1"komunikace asfalt"</t>
  </si>
  <si>
    <t>(47,8*1*1,7"celkový výkop - při průměrné hloubce 1,7 m")*0,1*0,5</t>
  </si>
  <si>
    <t>-(47,8*1*1*0,4)*0,1*0,5"komunikace asfalt"</t>
  </si>
  <si>
    <t>(47,8*1*1,7"celkový výkop - při průměrné hloubce 1,7 m")*0,1+10*0,5*0,15</t>
  </si>
  <si>
    <t>1,7*2*47,8</t>
  </si>
  <si>
    <t>(47,8*1*1,7"celkový výkop - při průměrné hloubce 1,7 m")*0,9</t>
  </si>
  <si>
    <t>-(47,8*1*1)*0,9"komunikace asfalt"</t>
  </si>
  <si>
    <t>-(47,8*1*1)*0,1"komunikace asfalt"</t>
  </si>
  <si>
    <t>(47,8*1*1,7"celkový výkop - při průměrné hloubce 1,7 m")*0,9*2</t>
  </si>
  <si>
    <t>-(47,8*1*1*0,4)*0,9*2"komunikace asfalt"</t>
  </si>
  <si>
    <t>47,8*1*0,75+10*0,5*0,15+2-7,117</t>
  </si>
  <si>
    <t>31,483*10</t>
  </si>
  <si>
    <t>(48,7*1*1,7"celkový výkop - při průměrné hloubce 1,7m")*0,1+10*0,5*0,15</t>
  </si>
  <si>
    <t>-(47,8*1*0,4)*0,1"komunikace asfalt"</t>
  </si>
  <si>
    <t>7,117*10</t>
  </si>
  <si>
    <t>47,8*1*0,75+10*0,5*0,15+2</t>
  </si>
  <si>
    <t>38,6*2</t>
  </si>
  <si>
    <t>(47,8*1*1,7"celkový výkop - při průměrné hloubce 1,7 m")</t>
  </si>
  <si>
    <t>-47,8*1*0,4"komunikace asfalt"</t>
  </si>
  <si>
    <t>(-47,8*1*0,65)"obsyp"</t>
  </si>
  <si>
    <t>-(1)*1*0,5 "šachty"-(47,8*0,14*0,14)*3,14"potrubí"</t>
  </si>
  <si>
    <t>(47,8*1*0,55)</t>
  </si>
  <si>
    <t>3*1*0,1*1</t>
  </si>
  <si>
    <t>47,8</t>
  </si>
  <si>
    <t>1*47,8*0,1+10*0,5*0,15</t>
  </si>
  <si>
    <t>587839684</t>
  </si>
  <si>
    <t>-23656765</t>
  </si>
  <si>
    <t>47,8*1,5+47,8*2</t>
  </si>
  <si>
    <t>3*2</t>
  </si>
  <si>
    <t>28611436</t>
  </si>
  <si>
    <t>odbočka kanalizační plastová s hrdlem KG 250/160/87°</t>
  </si>
  <si>
    <t>1701444736</t>
  </si>
  <si>
    <t>prstenec betonový vyrovnávací ke krytu šachty  62,5x8x12 cm</t>
  </si>
  <si>
    <t>637049822</t>
  </si>
  <si>
    <t>-558367629</t>
  </si>
  <si>
    <t>5922406r</t>
  </si>
  <si>
    <t>skruž betonová DN 1000x330, 100x33x12 cm</t>
  </si>
  <si>
    <t>1260662859</t>
  </si>
  <si>
    <t>47,8*3</t>
  </si>
  <si>
    <t>(47,8*1,5*0,15+47,8*2*0,05)*2</t>
  </si>
  <si>
    <t>(47,8*1*0,3)*2</t>
  </si>
  <si>
    <t>59,75*19</t>
  </si>
  <si>
    <t>3*3</t>
  </si>
  <si>
    <t>-(47,8*1*1*0,4)*0,9"komunikace asfalt"</t>
  </si>
  <si>
    <t>2019_14_07 - IO 07 stoka A3</t>
  </si>
  <si>
    <t>134,2*1</t>
  </si>
  <si>
    <t>77*1,5</t>
  </si>
  <si>
    <t>77*2</t>
  </si>
  <si>
    <t>8*8</t>
  </si>
  <si>
    <t>(-134,2*0,14*0,14*3,14-(5*1))*2</t>
  </si>
  <si>
    <t>(134,2*1*0,55*2)</t>
  </si>
  <si>
    <t>(134,2*1*1)*0,5</t>
  </si>
  <si>
    <t>(134,2*1*2,1"celkový výkop - při průměrné hloubce 2,1 m")*0,8</t>
  </si>
  <si>
    <t>-(134,2*1*1*0,4)*0,8"komunikace asfalt"</t>
  </si>
  <si>
    <t>(134,2*1*2,1"celkový výkop - při průměrné hloubce 2,1 m")*0,8*0,5</t>
  </si>
  <si>
    <t>-(134,2*1*1*0,4)*0,8*0,5"komunikace asfalt"</t>
  </si>
  <si>
    <t>(134,2*1*2,1"celkový výkop - při průměrné hloubce 2,1 m")*0,1-5</t>
  </si>
  <si>
    <t>-(134,2*1*1*0,4)*0,1"komunikace asfalt"</t>
  </si>
  <si>
    <t>(134,2*1*2,1"celkový výkop - při průměrné hloubce 2,1 m")*0,1*0,5</t>
  </si>
  <si>
    <t>-(134,2*1*1*0,4)*0,1*0,5"komunikace asfalt"</t>
  </si>
  <si>
    <t>(134,2*1*2,1"celkový výkop - při průměrné hloubce2,1 m")*0,1+80*0,5*0,15</t>
  </si>
  <si>
    <t>2,1*2*134,2</t>
  </si>
  <si>
    <t>(134,2*1*2,1"celkový výkop - při průměrné hloubce 2,1 m")*0,9</t>
  </si>
  <si>
    <t>-(134,2*1*1)*0,9"komunikace asfalt"</t>
  </si>
  <si>
    <t>(134,2*1*2,1"celkový výkop - při průměrné hloubce 1,7 m")*0,1+80*0,5*0,15</t>
  </si>
  <si>
    <t>-(134,2*1*1)*0,1"komunikace asfalt"</t>
  </si>
  <si>
    <t>(134,2*1*2,1"celkový výkop - při průměrné hloubce 2,1 m")*0,9*2</t>
  </si>
  <si>
    <t>-(134,2*1*1*0,4)*0,9*2"komunikace asfalt"</t>
  </si>
  <si>
    <t>(134,2*1*2,1"celkový výkop - při průměrné hloubce 2,1 m")*0,1+80*0,5*0,15</t>
  </si>
  <si>
    <t>-(134,21*1*0,4)*0,1"komunikace asfalt"</t>
  </si>
  <si>
    <t>(134,2*1*2,1"celkový výkop - při průměrné hloubce 2,1m")*0,9*2</t>
  </si>
  <si>
    <t>134,2*1*0,75+80*0,5*0,15+5-28,814</t>
  </si>
  <si>
    <t>82,836*10</t>
  </si>
  <si>
    <t>(134,2*1*2,1"celkový výkop - při průměrné hloubce 2,1m")*0,1+80*0,5*0,15</t>
  </si>
  <si>
    <t>-(134,2*1*0,4)*0,1"komunikace asfalt"</t>
  </si>
  <si>
    <t>28,814*10</t>
  </si>
  <si>
    <t>134,2*1*0,75+80*0,5*0,15+5</t>
  </si>
  <si>
    <t>111,65*2</t>
  </si>
  <si>
    <t>(134,2*1*2,1"celkový výkop - při průměrné hloubce 2,1 m")</t>
  </si>
  <si>
    <t>-134,2*1*0,4"komunikace asfalt"</t>
  </si>
  <si>
    <t>(-134,2*1*0,65)"obsyp"</t>
  </si>
  <si>
    <t>-(5)*1*0,5 "šachty"</t>
  </si>
  <si>
    <t>-(5)*1*0,5 "šachty"-(134,2*0,14*0,14)*3,14"potrubí"</t>
  </si>
  <si>
    <t>(134,2*1*0,55)</t>
  </si>
  <si>
    <t>5*1*0,1*1</t>
  </si>
  <si>
    <t>134,2</t>
  </si>
  <si>
    <t>1*134,2*0,1+80*0,5*0,15</t>
  </si>
  <si>
    <t>275245342</t>
  </si>
  <si>
    <t>134,2*1+57,2*1</t>
  </si>
  <si>
    <t>77*1</t>
  </si>
  <si>
    <t>77*1,5+77*2</t>
  </si>
  <si>
    <t>5*2</t>
  </si>
  <si>
    <t>prstenec betonový vyrovnávací ke krytu šachty 62,5x12x6 cm</t>
  </si>
  <si>
    <t>59224176r1</t>
  </si>
  <si>
    <t>prstenec šachtový vyrovnávací betonový 625x120x40mm</t>
  </si>
  <si>
    <t>659196719</t>
  </si>
  <si>
    <t>-2130952809</t>
  </si>
  <si>
    <t>-128762720</t>
  </si>
  <si>
    <t>59224068</t>
  </si>
  <si>
    <t>skruž betonová DN 1000x500 PS, 100x50x12 cm</t>
  </si>
  <si>
    <t>-2102655851</t>
  </si>
  <si>
    <t>134,2*2</t>
  </si>
  <si>
    <t>77*3</t>
  </si>
  <si>
    <t>(77*1,5*0,15+77*2*0,05)*2</t>
  </si>
  <si>
    <t>(134,2*1*0,3)*2</t>
  </si>
  <si>
    <t>130,57*19</t>
  </si>
  <si>
    <t>5*3</t>
  </si>
  <si>
    <t>(134,2*1*2,1"celkový výkop - při průměrné hloubce2,1 m")*0,9</t>
  </si>
  <si>
    <t>-(134,2*1*1*0,4)*0,9"komunikace asfalt"</t>
  </si>
  <si>
    <t>2019_14_08 - IO 08  stoka BA1</t>
  </si>
  <si>
    <t>364,2*1+100*0,2</t>
  </si>
  <si>
    <t>364,2*1,5+100*0,2</t>
  </si>
  <si>
    <t>364,2*2</t>
  </si>
  <si>
    <t>(-364,2*0,14*0,14*3,14-(9*1))*2</t>
  </si>
  <si>
    <t>(364,2*1*0,55*2+100*0,2*0,55*2+364,2*1*0,3*2)</t>
  </si>
  <si>
    <t>(364,2*1*1)*0,5</t>
  </si>
  <si>
    <t>(364,2*1*2,4"celkový výkop - při průměrné hloubce 2,5 m"+100*0,2*2,5)*0,8</t>
  </si>
  <si>
    <t>-(364,2*1*1*0,4+100*0,2*0,4)*0,8"komunikace asfalt"</t>
  </si>
  <si>
    <t>(364,2*1*2,4"celkový výkop - při průměrné hloubce 2,5 m"+100*0,2*2,5)*0,8*0,5</t>
  </si>
  <si>
    <t>-(364,2*1*1*0,4+100*0,2*0,4)*0,8*0,5"komunikace asfalt"</t>
  </si>
  <si>
    <t>(364,2*1*2,5+100*0,2*2,5"celkový výkop - při průměrné hloubce 2,5 m")*0,1-10</t>
  </si>
  <si>
    <t>-(364,1*1*1*0,4+100*0,2*0,4)*0,1"komunikace asfalt"</t>
  </si>
  <si>
    <t>(364,2*1*2,5+100*0,2*2,5"celkový výkop - při průměrné hloubce 2,5 m")*0,1*0,5</t>
  </si>
  <si>
    <t>-(364,2*1*1*0,4+100*0,2*0,4)*0,1*0,5"komunikace asfalt"</t>
  </si>
  <si>
    <t>(364,2*1*2,5+100*0,2*2,5"celkový výkop - při průměrné hloubce 2,5 m")*0,1+100*0,5*0,15</t>
  </si>
  <si>
    <t>-(364,2*1*1*0,4+100*0,2*0,4)*0,1"komunikace asfalt"</t>
  </si>
  <si>
    <t>2,0*2*364,2</t>
  </si>
  <si>
    <t>0,5*2*364,2</t>
  </si>
  <si>
    <t>364,2*(2,5-1)*1*0,9+100*(2,5-1)*0,2*0,9-50*0,9</t>
  </si>
  <si>
    <t>50*0,9</t>
  </si>
  <si>
    <t>364,2*(2,5-1)*1*0,1+100*(2,5-1)*0,2*0,1-50*0,1+100*0,5*0,15</t>
  </si>
  <si>
    <t>50*0,1</t>
  </si>
  <si>
    <t>(364,2*1*2,5+100*0,2*2,5"celkový výkop - při průměrné hloubce 2,5m")*0,9*2</t>
  </si>
  <si>
    <t>-(364*1*0,4+100*0,2*0,4)*0,9*2"komunikace asfalt"</t>
  </si>
  <si>
    <t>-(364,2*1*0,4+100*0,2*0,4)*0,1"komunikace asfalt"</t>
  </si>
  <si>
    <t>(364,2*1*2,5+100*0,2*2,5"celkový výkop - při průměrné hloubce 2,5 m")*0,9*2</t>
  </si>
  <si>
    <t>-(364,2*1*1*0,4+100*0,2*0,4)*0,9*2"komunikace asfalt"</t>
  </si>
  <si>
    <t>-(364,2*1*2,5+100*0,2*2,5"celkový výkop - při průměrné hloubce 2,5 m")*0,1</t>
  </si>
  <si>
    <t>364,2*1*(0,65+0,3)+9*1+100*0,2*(0,65+0,3)</t>
  </si>
  <si>
    <t>+(364,2*1*0,4+100*0,2*0,4)*0,1"komunikace asfalt"</t>
  </si>
  <si>
    <t>294,308*10</t>
  </si>
  <si>
    <t>(364,2*1*2,5+100*0,2*2,5"celkový výkop - při průměrné hloubce 2,5m")*0,1+100*0,5*0,15</t>
  </si>
  <si>
    <t>88,182*10</t>
  </si>
  <si>
    <t>364*(0,65+0,3)*1+ 100*0,2*(0,65+0,3)+9*1 +100*0,5*0,15</t>
  </si>
  <si>
    <t>381,3*2</t>
  </si>
  <si>
    <t>(364,2*1*2,5"celkový výkop - při průměrné hloubce 2,5 m")</t>
  </si>
  <si>
    <t>-364,2*1*0,4"komunikace asfalt"</t>
  </si>
  <si>
    <t>(-364,2*1*0,65)"obsyp"</t>
  </si>
  <si>
    <t>-(9)*1*0,5 "šachty"</t>
  </si>
  <si>
    <t>-(9)*1*0,5 "šachty"-(364,2*0,14*0,14)*3,14"potrubí"</t>
  </si>
  <si>
    <t>(364,2*1*0,55)</t>
  </si>
  <si>
    <t>1*1*0,1*9</t>
  </si>
  <si>
    <t>364,2</t>
  </si>
  <si>
    <t>1*364,2*0,1+100*0,5*0,15</t>
  </si>
  <si>
    <t>254946662</t>
  </si>
  <si>
    <t>364,2*1,5+100*0,2+364,2*2</t>
  </si>
  <si>
    <t>122</t>
  </si>
  <si>
    <t>9*2</t>
  </si>
  <si>
    <t>59224188</t>
  </si>
  <si>
    <t>prstenec šachtový vyrovnávací betonový 625x120x120mm</t>
  </si>
  <si>
    <t>2055328995</t>
  </si>
  <si>
    <t>-691697944</t>
  </si>
  <si>
    <t>59224185</t>
  </si>
  <si>
    <t>prstenec šachtový vyrovnávací betonový 625x120x60mm</t>
  </si>
  <si>
    <t>-517292107</t>
  </si>
  <si>
    <t>364,2*3</t>
  </si>
  <si>
    <t>(364,2*1,5*0,15+364,2*3*0,05+100*0,2*0,2)*2</t>
  </si>
  <si>
    <t>(364,2*1*0,3+100*0,2*0,3)*2</t>
  </si>
  <si>
    <t>511,67*19</t>
  </si>
  <si>
    <t>9*3</t>
  </si>
  <si>
    <t>(364,2*1*2,5"celkový výkop - při průměrné hloubce 2,5+100*0,2*2,5 m")*0,9</t>
  </si>
  <si>
    <t>-(364,2*1*0,4+100*0,2*0,4)*0,9"komunikace asfalt"</t>
  </si>
  <si>
    <t>(364*1*2,5"celkový výkop - při průměrné hloubce 2,5 m"+100*0,2*2,5)*0,1+100*0,5*0,15</t>
  </si>
  <si>
    <t>-(364*1*0,4+100*0,2*0,4)*0,1"komunikace asfalt"</t>
  </si>
  <si>
    <t>2019_14_09 - IO 09  stoka BA1.1</t>
  </si>
  <si>
    <t>40*1</t>
  </si>
  <si>
    <t>40*1,5</t>
  </si>
  <si>
    <t>40*2</t>
  </si>
  <si>
    <t>(-40*0,14*0,14*3,14-(1*1))*2</t>
  </si>
  <si>
    <t>(40*1*0,55*2+10*0,2*0,55*2+40*1*0,3*2)</t>
  </si>
  <si>
    <t>(40*1*1)*0,5</t>
  </si>
  <si>
    <t>(40*1*2,2"celkový výkop - při průměrné hloubce 2,2 m")*0,8</t>
  </si>
  <si>
    <t>-(40*1*0,4)*0,8"komunikace asfalt"</t>
  </si>
  <si>
    <t>(40*1*2,2"celkový výkop - při průměrné hloubce 2,2 m")*0,8*0,5</t>
  </si>
  <si>
    <t>-(40*1*0,4)*0,8*0,5"komunikace asfalt"</t>
  </si>
  <si>
    <t>(401*2,2"celkový výkop - při průměrné hloubce 2,2 m")*0,1-2</t>
  </si>
  <si>
    <t>-(40*1*0,4)*0,1"komunikace asfalt"</t>
  </si>
  <si>
    <t>(401*2,2"celkový výkop - při průměrné hloubce 2,2 m")*0,1*0,5</t>
  </si>
  <si>
    <t>-(40*1*0,4)*0,1*0,5"komunikace asfalt"</t>
  </si>
  <si>
    <t>(401*2,2"celkový výkop - při průměrné hloubce 2,2 m")*0,1+10*0,5*0,15</t>
  </si>
  <si>
    <t>2,2*2*40</t>
  </si>
  <si>
    <t>40*(2,2-1)*1*0,9</t>
  </si>
  <si>
    <t>40*(2,2-1)*1*0,1+10*0,5*0,15</t>
  </si>
  <si>
    <t>(40*1*2,2"celkový výkop - při průměrné hloubce 2,2m")*0,9*2</t>
  </si>
  <si>
    <t>-(40*1*0,4+10*0,2*0,4)*0,9*2"komunikace asfalt"</t>
  </si>
  <si>
    <t>(40*1*2,2"celkový výkop - při průměrné hloubce 2,5 m")*0,1+10*0,5*0,15</t>
  </si>
  <si>
    <t>(40*1*2,2"celkový výkop - při průměrné hloubce 2,2 m")*0,9*2</t>
  </si>
  <si>
    <t>-(40*1*1*0,4)*0,9*2"komunikace asfalt"</t>
  </si>
  <si>
    <t>-(40*1*2,2"celkový výkop - při průměrné hloubce 2,2 m")*0,1</t>
  </si>
  <si>
    <t>40*1*(0,65+0,3)+1*1</t>
  </si>
  <si>
    <t>+(40*1*0,4)*0,1"komunikace asfalt"</t>
  </si>
  <si>
    <t>31,8*10</t>
  </si>
  <si>
    <t>40*(0,65+0,3)*1+ 1*1 +10*0,5*0,15</t>
  </si>
  <si>
    <t>39,75*2</t>
  </si>
  <si>
    <t>(40*1*2,2"celkový výkop - při průměrné hloubce 2,2 m")</t>
  </si>
  <si>
    <t>-40*1*0,4"komunikace asfalt"</t>
  </si>
  <si>
    <t>(-40*1*0,65)"obsyp"</t>
  </si>
  <si>
    <t>-(1)*1*0,5 "šachty"-(40*0,14*0,14)*3,14"potrubí"</t>
  </si>
  <si>
    <t>(40*1*0,55)</t>
  </si>
  <si>
    <t>1*40*0,1+10*0,5*0,15</t>
  </si>
  <si>
    <t>1044830637</t>
  </si>
  <si>
    <t>40*1,5+40*2</t>
  </si>
  <si>
    <t>-1586398288</t>
  </si>
  <si>
    <t>40*3</t>
  </si>
  <si>
    <t>(40*1,5*0,15+40*2*0,05)*2</t>
  </si>
  <si>
    <t>(40*1*0,3)*2</t>
  </si>
  <si>
    <t>50*19</t>
  </si>
  <si>
    <t>(40*1*2,2"celkový výkop - při průměrné hloubce 2,2")*0,9</t>
  </si>
  <si>
    <t>-(40*1*0,4)*0,9"komunikace asfalt"</t>
  </si>
  <si>
    <t>(40*1*2,2"celkový výkop - při průměrné hloubce 2,2 m")*0,1+10*0,5*0,15</t>
  </si>
  <si>
    <t>2019_14_10 - IO 10 stoka C</t>
  </si>
  <si>
    <t>200*1+100*0,2</t>
  </si>
  <si>
    <t>200*1,5+100*0,2</t>
  </si>
  <si>
    <t>200*2</t>
  </si>
  <si>
    <t>(-281*0,16*0,16*3,14-(10*1))*2</t>
  </si>
  <si>
    <t>(281*1*0,6*2+100*0,2*0,6*2+281*1*0,3*2)</t>
  </si>
  <si>
    <t>(281*1*1)*0,5</t>
  </si>
  <si>
    <t>121101101</t>
  </si>
  <si>
    <t>Sejmutí ornice s přemístěním na vzdálenost do 50 m</t>
  </si>
  <si>
    <t>-489338478</t>
  </si>
  <si>
    <t>Sejmutí ornice nebo lesní půdy  s vodorovným přemístěním na hromady v místě upotřebení nebo na dočasné či trvalé skládky se složením, na vzdálenost do 50 m</t>
  </si>
  <si>
    <t>81*1,5*0,2*2</t>
  </si>
  <si>
    <t>(281*1*2,75"celkový výkop - při průměrné hloubce 2,75 m"+100*0,2*2,75)*0,8</t>
  </si>
  <si>
    <t>-(281*1*0,2+100*0,2*0,4+200*1*0,2)*0,8"komunikace asfalt"</t>
  </si>
  <si>
    <t>(281*1*2,75"celkový výkop - při průměrné hloubce 2,75 m"+100*0,2*2,75)*0,8*0,5</t>
  </si>
  <si>
    <t>-(281*1*0,2+100*0,2*0,4+200*1*0,2)*0,8*0,5"komunikace asfalt"</t>
  </si>
  <si>
    <t>(281*1*2,75"celkový výkop - při průměrné hloubce 2,75 m"+100*0,2*2,75)*0,1-10</t>
  </si>
  <si>
    <t>-(281*1*0,2+100*0,2*0,4+200*1*0,2)*0,1"komunikace asfalt"</t>
  </si>
  <si>
    <t>(281*1*2,75"celkový výkop - při průměrné hloubce 2,75 m"+100*0,2*2,75)*0,1*0,5</t>
  </si>
  <si>
    <t>-(281*1*0,2+100*0,2*0,4+200*1*0,2)*0,1*0,5"komunikace asfalt"</t>
  </si>
  <si>
    <t>(281*1*2,75"celkový výkop - při průměrné hloubce 2,75 m"+100*0,2*2,75)*0,1+100*0,5*0,15</t>
  </si>
  <si>
    <t>2,0*2*281</t>
  </si>
  <si>
    <t>0,75*2*281</t>
  </si>
  <si>
    <t>281*(2,75-1)*1*0,9+100*(2,75-1)*0,2*0,9-50*0,9</t>
  </si>
  <si>
    <t>281*(2,75-1)*1*0,1+100*(2,75-1)*0,2*0,1-50*0,1</t>
  </si>
  <si>
    <t>50*0,1+100*0,5*0,15</t>
  </si>
  <si>
    <t>(281*1*2,75+100*0,2*2,75"celkový výkop - při průměrné hloubce 2,75m")*0,9*2</t>
  </si>
  <si>
    <t>-(200*1*0,4+100*0,2*0,4+81*0,2*1)*0,9*2"komunikace asfalt"</t>
  </si>
  <si>
    <t>(281*1*2,75+100*0,2*2,75"celkový výkop - při průměrné hloubce 2,75 m")*0,1+100*0,5*0,15</t>
  </si>
  <si>
    <t>-(200*1*0,4+100*0,2*0,4+81*1*0,2)*0,1"komunikace asfalt"</t>
  </si>
  <si>
    <t>-(281*1*2,75+100*0,2*2,75"celkový výkop - při průměrné hloubce 2,75 m")*0,1</t>
  </si>
  <si>
    <t>281*1*(0,65+0,3)+10*1+100*0,2*(0,65+0,3)</t>
  </si>
  <si>
    <t>+(200*1*0,4+100*0,2*0,4+81*1*0,2)*0,1"komunikace asfalt"</t>
  </si>
  <si>
    <t>223,595*10</t>
  </si>
  <si>
    <t>79,855*10</t>
  </si>
  <si>
    <t>281*(0,65+0,3)*1+ 100*0,2*(0,65+0,3)+10*1 +100*0,5*0,15</t>
  </si>
  <si>
    <t>303,45*2</t>
  </si>
  <si>
    <t>(281*1*2,75"celkový výkop - při průměrné hloubce 2,75 m")+100*0,2*2,75</t>
  </si>
  <si>
    <t>-200*1*0,4"komunikace asfalt"+100*0,2*0,4+81*1*0,2</t>
  </si>
  <si>
    <t>(-281*1*0,7)"obsyp"+100*0,2*0,7</t>
  </si>
  <si>
    <t>-(10)*1*0,5 "šachty"</t>
  </si>
  <si>
    <t>-(10)*1*0,5 "šachty"-(281*0,16*0,16)*3,14"potrubí"</t>
  </si>
  <si>
    <t>(281*1*0,6)+100*0,2*0,6</t>
  </si>
  <si>
    <t>181301101</t>
  </si>
  <si>
    <t>Rozprostření ornice tl vrstvy do 100 mm pl do 500 m2 v rovině nebo ve svahu do 1:5</t>
  </si>
  <si>
    <t>-1372198790</t>
  </si>
  <si>
    <t>Rozprostření a urovnání ornice v rovině nebo ve svahu sklonu do 1:5 při souvislé ploše do 500 m2, tl. vrstvy do 100 mm</t>
  </si>
  <si>
    <t>81*1,5</t>
  </si>
  <si>
    <t>1*1*0,1*10</t>
  </si>
  <si>
    <t>281</t>
  </si>
  <si>
    <t>1*281*0,1+100*0,5*0,15+100*0,2*0,1</t>
  </si>
  <si>
    <t>-246467498</t>
  </si>
  <si>
    <t>200*1,5+100*0,2+200*2</t>
  </si>
  <si>
    <t>871373121</t>
  </si>
  <si>
    <t>Montáž kanalizačního potrubí z PVC těsněné gumovým kroužkem otevřený výkop sklon do 20 % DN 315</t>
  </si>
  <si>
    <t>1311026483</t>
  </si>
  <si>
    <t>Montáž kanalizačního potrubí z plastů z tvrdého PVC těsněných gumovým kroužkem v otevřeném výkopu ve sklonu do 20 % DN 315</t>
  </si>
  <si>
    <t>286121100</t>
  </si>
  <si>
    <t>trubka kanalizační PVC  SN12 300/3 m</t>
  </si>
  <si>
    <t>1504602031</t>
  </si>
  <si>
    <t>trubka kanalizační plastová PVC KG DN 315x3000 mm SN 12</t>
  </si>
  <si>
    <t>286121090</t>
  </si>
  <si>
    <t>trubka kanalizační PVC  SN12 300/1 m</t>
  </si>
  <si>
    <t>581404424</t>
  </si>
  <si>
    <t>trubka kanalizační plastová PVC KG DN 315x1000 mm SN 12</t>
  </si>
  <si>
    <t>877370440</t>
  </si>
  <si>
    <t>Montáž šachtových vložek na kanalizačním potrubí z PP trub korugovaných DN 300</t>
  </si>
  <si>
    <t>-755905079</t>
  </si>
  <si>
    <t>Montáž tvarovek na kanalizačním plastovém potrubí z polypropylenu PP korugovaného šachtových vložek DN 300</t>
  </si>
  <si>
    <t>10*2</t>
  </si>
  <si>
    <t>28612253</t>
  </si>
  <si>
    <t>vložka šachtová kanalizační DN 315</t>
  </si>
  <si>
    <t>-759691546</t>
  </si>
  <si>
    <t>-1466974293</t>
  </si>
  <si>
    <t>-1429931399</t>
  </si>
  <si>
    <t>877375221</t>
  </si>
  <si>
    <t>Montáž tvarovek z tvrdého PVC-systém KG nebo z polypropylenu-systém KG 2000 dvouosé DN 300</t>
  </si>
  <si>
    <t>-1533012042</t>
  </si>
  <si>
    <t>Montáž tvarovek na kanalizačním potrubí z trub z plastu z tvrdého PVC systém KG nebo z polypropylenu systém KG 2000 v otevřeném výkopu dvouosých DN 300</t>
  </si>
  <si>
    <t>286114040</t>
  </si>
  <si>
    <t>odbočka kanalizační plastová s hrdlem PVC SN 12-300/150/45°</t>
  </si>
  <si>
    <t>543908412</t>
  </si>
  <si>
    <t>odbočka kanalizační plastová s hrdlem KG 300/150/45°</t>
  </si>
  <si>
    <t>-1476574724</t>
  </si>
  <si>
    <t>59224187</t>
  </si>
  <si>
    <t>prstenec šachtový vyrovnávací betonový 625x120x100mm</t>
  </si>
  <si>
    <t>1066167276</t>
  </si>
  <si>
    <t>116</t>
  </si>
  <si>
    <t>-1292880181</t>
  </si>
  <si>
    <t>115</t>
  </si>
  <si>
    <t>-15507320</t>
  </si>
  <si>
    <t xml:space="preserve">dno betonové šachtové  - dle specifikace </t>
  </si>
  <si>
    <t>114</t>
  </si>
  <si>
    <t>Revizní a čistící šachta z PP typ DN 600/315 šachtové dno průtočné</t>
  </si>
  <si>
    <t>1681573849</t>
  </si>
  <si>
    <t>Revizní a čistící šachta z polypropylenu PP pro hladké trouby DN 600 šachtové dno (DN šachty / DN trubního vedení) DN 600/315 průtočné</t>
  </si>
  <si>
    <t>894812322</t>
  </si>
  <si>
    <t>Revizní a čistící šachta z PP typ DN 600/315 šachtové dno průtočné 30°, 60°, 90°</t>
  </si>
  <si>
    <t>45565341</t>
  </si>
  <si>
    <t>Revizní a čistící šachta z polypropylenu PP pro hladké trouby DN 600 šachtové dno (DN šachty / DN trubního vedení) DN 600/315 průtočné 30°,60°,90°</t>
  </si>
  <si>
    <t>WVN.MF720060W</t>
  </si>
  <si>
    <t>Dílec plastové šachty z PP DN 1000 NG - ŽEBŘÍK L=2,83 vč.příslušenství</t>
  </si>
  <si>
    <t>-1396877805</t>
  </si>
  <si>
    <t>WVN.MF722020N</t>
  </si>
  <si>
    <t>Dílec plastové šachty z PP DN 1000 NG - DNO PP KG 200 SOUTOČNÉ 45o</t>
  </si>
  <si>
    <t>-1001170877</t>
  </si>
  <si>
    <t>Dílec plastové šachty z PP DN1000 NG - DNO PP KG 200 SOUTOČNÉ 45o</t>
  </si>
  <si>
    <t>WVN.MP000024W</t>
  </si>
  <si>
    <t>Dílec plastové šachty z PP DN 1000 NG - ŠACHT. KORUG. ROURA 1000/2400</t>
  </si>
  <si>
    <t>-381417245</t>
  </si>
  <si>
    <t>WVN.MF720030W</t>
  </si>
  <si>
    <t>Dílec plastové šachty z PP DN 1000 NG - SPOJKA ŠACHT.ROURY 1000</t>
  </si>
  <si>
    <t>1719498435</t>
  </si>
  <si>
    <t>WVN.MF720040W</t>
  </si>
  <si>
    <t>Dílec plastové šachty z PP DN1000 NG - PŘECHODOVÝ KONUS 1000/600</t>
  </si>
  <si>
    <t>1393409625</t>
  </si>
  <si>
    <t>Dílec plastové šachty z PP DN 1000 NG - PŘECHODOVÝ KONUS 1000/600</t>
  </si>
  <si>
    <t>1605681200</t>
  </si>
  <si>
    <t>-247715981</t>
  </si>
  <si>
    <t>WVN.MF720020W</t>
  </si>
  <si>
    <t>Dílec plastové šachty z PP DN 1000 NG - TĚSNĚNÍ K ŠACHTOVÉ ROUŘE</t>
  </si>
  <si>
    <t>-1674136348</t>
  </si>
  <si>
    <t>Dílec plastové šachty z PP DN600 NG - TĚSNĚNÍ K ŠACHTOVÉ ROUŘE</t>
  </si>
  <si>
    <t>-2072570792</t>
  </si>
  <si>
    <t>894812353</t>
  </si>
  <si>
    <t>Revizní a čistící šachta z PP DN 600 poklop litinový  s betonovým prstencem a adaptérem</t>
  </si>
  <si>
    <t>-1171385463</t>
  </si>
  <si>
    <t>894812529</t>
  </si>
  <si>
    <t>Příplatek k rourám revizní a čistící šachty z PP DN 1000 za uříznutí šachtové skruže</t>
  </si>
  <si>
    <t>1747903172</t>
  </si>
  <si>
    <t>Revizní a čistící šachta z polypropylenu PP pro hladké trouby DN 1000 Příplatek k cenám 2431 - 2438 za uříznutí šachtové roury</t>
  </si>
  <si>
    <t>28611594</t>
  </si>
  <si>
    <t>zátka kanalizace plastové KG DN 300</t>
  </si>
  <si>
    <t>1541042123</t>
  </si>
  <si>
    <t>1757598726</t>
  </si>
  <si>
    <t>-870298915</t>
  </si>
  <si>
    <t>28611514</t>
  </si>
  <si>
    <t>redukce kanalizační PVC 315/250</t>
  </si>
  <si>
    <t>-1648065745</t>
  </si>
  <si>
    <t>281*2</t>
  </si>
  <si>
    <t>200*3</t>
  </si>
  <si>
    <t>(200*1,5*0,15+200*2*0,05+100*0,2*0,2)*2</t>
  </si>
  <si>
    <t>(200*1*0,3+100*0,2*0,3)*2</t>
  </si>
  <si>
    <t>270*19</t>
  </si>
  <si>
    <t>103</t>
  </si>
  <si>
    <t>104</t>
  </si>
  <si>
    <t>105</t>
  </si>
  <si>
    <t>106</t>
  </si>
  <si>
    <t>107</t>
  </si>
  <si>
    <t>8*3</t>
  </si>
  <si>
    <t>108</t>
  </si>
  <si>
    <t>109</t>
  </si>
  <si>
    <t>110</t>
  </si>
  <si>
    <t>111</t>
  </si>
  <si>
    <t>112</t>
  </si>
  <si>
    <t>(281*1*2,75"celkový výkop - při průměrné hloubce 2,75m"+100*0,2*2,75 )*0,9</t>
  </si>
  <si>
    <t>-(200*1*0,4+100*0,2*0,4+81*0,2*1)*0,9"komunikace asfalt"</t>
  </si>
  <si>
    <t>113</t>
  </si>
  <si>
    <t>2019_14_11 - IO 11 stoka C1</t>
  </si>
  <si>
    <t>130*1+100*0,2</t>
  </si>
  <si>
    <t>130*1,5+100*0,2</t>
  </si>
  <si>
    <t>130*2</t>
  </si>
  <si>
    <t>(-285,5*0,16*0,16*3,14-(9*1))*2</t>
  </si>
  <si>
    <t>(285,5*1*0,6*2+100*0,2*0,6*2+130*1*0,3*2)</t>
  </si>
  <si>
    <t>(285,5*1*1)*0,5</t>
  </si>
  <si>
    <t>155,5*1,5*0,2*2</t>
  </si>
  <si>
    <t>(285,5*1*2,3"celkový výkop - při průměrné hloubce 2,3 m"+100*0,2*2,3)*0,8</t>
  </si>
  <si>
    <t>-(155,5*1*0,2+135*1*0,4+100*0,2*0,4)*0,8"komunikace asfalt"</t>
  </si>
  <si>
    <t>(285,5*1*2,3"celkový výkop - při průměrné hloubce 2,3 m"+100*0,2*2,3)*0,8*0,5</t>
  </si>
  <si>
    <t>-(155,5*1*0,2+135*1*0,4+100*0,2*0,4)*0,8*0,5"komunikace asfalt"</t>
  </si>
  <si>
    <t>(285,5*1*2,3"celkový výkop - při průměrné hloubce 2,3 m"+100*0,2*2,3)*0,1-10</t>
  </si>
  <si>
    <t>-(155,5*1*0,2+135*1*0,4+100*0,2*0,4)*0,1"komunikace asfalt"</t>
  </si>
  <si>
    <t>(285,5*1*2,3"celkový výkop - při průměrné hloubce 2,3 m"+100*0,2*2,3)*0,1*0,5</t>
  </si>
  <si>
    <t>-(155,5*1*0,2+135*1*0,4+100*0,2*0,4)*0,1*0,5"komunikace asfalt"</t>
  </si>
  <si>
    <t>(285,5*1*2,3"celkový výkop - při průměrné hloubce 2,3 m"+100*0,2*2,3)*0,1+100*0,5*0,15</t>
  </si>
  <si>
    <t>2,0*2*285,5</t>
  </si>
  <si>
    <t>0,3*2*285,5</t>
  </si>
  <si>
    <t>285,5*(2,3-1)*1*0,9+100*(2,3-1)*0,2*0,9-50*0,9</t>
  </si>
  <si>
    <t>285,5*(2,3-1)*1*0,1+100*(2,3-1)*0,2*0,1-50*0,1</t>
  </si>
  <si>
    <t>(285,5*1*2,3+100*0,2*2,3"celkový výkop - při průměrné hloubce 2,3m")*0,9*2</t>
  </si>
  <si>
    <t>-(130*1*0,4+100*0,2*0,4+155,5*0,2*1)*0,9*2"komunikace asfalt"</t>
  </si>
  <si>
    <t>(285,5*1*2,3+100*0,2*2,3"celkový výkop - při průměrné hloubce 2,3m")*0,1+100*0,5*0,15</t>
  </si>
  <si>
    <t>-(130*1*0,4+100*0,2*0,4+155,5*1*0,2)*0,1"komunikace asfalt"</t>
  </si>
  <si>
    <t>-(285,5*1*2,3+100*0,2*2,3"celkový výkop - při průměrné hloubce 2,3 m")*0,1</t>
  </si>
  <si>
    <t>285,5*1*(0,65+0,3)+9*1+100*0,2*(0,65+0,3)</t>
  </si>
  <si>
    <t>+(130*1*0,4+100*0,2*0,4+155,5*1*0,2)*0,1"komunikace asfalt"</t>
  </si>
  <si>
    <t>238,07*10</t>
  </si>
  <si>
    <t>68,655*10</t>
  </si>
  <si>
    <t>285,5*(0,65+0,3)*1+ 100*0,2*(0,65+0,3)+9*1 +100*0,5*0,15</t>
  </si>
  <si>
    <t>306,725*2</t>
  </si>
  <si>
    <t>(285,5*1*2,3"celkový výkop - při průměrné hloubce 2,3 m")+100*0,2*2,3</t>
  </si>
  <si>
    <t>-130*1*0,4"komunikace asfalt"+100*0,2*0,4+155,5*1*0,2</t>
  </si>
  <si>
    <t>(-285,5*1*0,7)"obsyp"+100*0,2*0,7</t>
  </si>
  <si>
    <t>-(19)*1*0,5 "šachty"-(285,5*0,16*0,16)*3,14"potrubí"</t>
  </si>
  <si>
    <t>(285,5*1*0,6)+100*0,2*0,6</t>
  </si>
  <si>
    <t>155,5*1,5</t>
  </si>
  <si>
    <t>285,5</t>
  </si>
  <si>
    <t>1*285,5*0,1+100*0,5*0,15+100*0,2*0,1</t>
  </si>
  <si>
    <t>-1035710106</t>
  </si>
  <si>
    <t>130*1,5+100*0,2+130*2</t>
  </si>
  <si>
    <t>1740906448</t>
  </si>
  <si>
    <t>59224184</t>
  </si>
  <si>
    <t>1453729548</t>
  </si>
  <si>
    <t>285,5*2</t>
  </si>
  <si>
    <t>130*3</t>
  </si>
  <si>
    <t>(130*1,5*0,15+130*2*0,05+100*0,2*0,2)*2</t>
  </si>
  <si>
    <t>(130*1*0,3+100*0,2*0,3)*2</t>
  </si>
  <si>
    <t>182,5*19</t>
  </si>
  <si>
    <t>(285,5*1*2,3"celkový výkop - při průměrné hloubce 2,3m"+100*0,2*2,3 )*0,9</t>
  </si>
  <si>
    <t>-(130*1*0,4+100*0,2*0,4+155,5*0,2*1)*0,9"komunikace asfalt"</t>
  </si>
  <si>
    <t>2019_14_12 - IO 12 stoka C2</t>
  </si>
  <si>
    <t>15*8</t>
  </si>
  <si>
    <t>(-166,3*0,16*0,16*3,14-(5*1))*2</t>
  </si>
  <si>
    <t>(166,3*1*0,6*2+166,3*1*0,3*2)</t>
  </si>
  <si>
    <t>(166,3*1*1)*0,5</t>
  </si>
  <si>
    <t>166,3*1,5*0,2*2</t>
  </si>
  <si>
    <t>(166,3*1*2,68"celkový výkop - při průměrné hloubce 2,68 m")*0,8</t>
  </si>
  <si>
    <t>-(166,3*1*0,2)*0,8"komunikace asfalt"</t>
  </si>
  <si>
    <t>(166,3*1*2,68"celkový výkop - při průměrné hloubce 2,68 m")*0,8*0,5</t>
  </si>
  <si>
    <t>-(166,3*1*0,2)*0,8*0,5"komunikace asfalt"</t>
  </si>
  <si>
    <t>(166,3*1*2,68"celkový výkop - při průměrné hloubce 2,68 m")*0,1-10</t>
  </si>
  <si>
    <t>-(166,3*1*0,2)*0,1"komunikace asfalt"</t>
  </si>
  <si>
    <t>(166,3*1*2,68"celkový výkop - při průměrné hloubce 2,68 m")*0,1*0,5</t>
  </si>
  <si>
    <t>-(166,3*1*0,2)*0,1*0,5"komunikace asfalt"</t>
  </si>
  <si>
    <t>(166,3*1*2,68"celkový výkop - při průměrné hloubce 2,68 m")*0,1+100*0,5*0,15</t>
  </si>
  <si>
    <t>2,0*2*166,3</t>
  </si>
  <si>
    <t>0,68*2*166,3</t>
  </si>
  <si>
    <t>166,3*(2,68-1)*1*0,9-50*0,9</t>
  </si>
  <si>
    <t>166,3*1*(2,68-1)*1*0,1-50*0,1</t>
  </si>
  <si>
    <t>(166,3*1*2,68"celkový výkop - při průměrné hloubce 2,68m")*0,9*2</t>
  </si>
  <si>
    <t>-(166,3*0,2*1)*0,9*2"komunikace asfalt"</t>
  </si>
  <si>
    <t>-(166,3*1*2,68"celkový výkop - při průměrné hloubce 2,68 m")*0,1</t>
  </si>
  <si>
    <t>166,3*1*(0,65+0,3)+5*1</t>
  </si>
  <si>
    <t>128,837*10</t>
  </si>
  <si>
    <t>166,3*(0,65+0,3)*1+ 5*1 +100*0,5*0,15</t>
  </si>
  <si>
    <t>170,485*2</t>
  </si>
  <si>
    <t>(166,3*1*2,68"celkový výkop - při průměrné hloubce 2,68 m")</t>
  </si>
  <si>
    <t>-166,3*1*0,2</t>
  </si>
  <si>
    <t>(-166,3*1*0,7)"obsyp"</t>
  </si>
  <si>
    <t>-(5)*1*0,5 "šachty"-(166,3*0,16*0,16)*3,14"potrubí"</t>
  </si>
  <si>
    <t>(166,3*1*0,6)</t>
  </si>
  <si>
    <t>166,3*1,5</t>
  </si>
  <si>
    <t>1*1*0,1*5</t>
  </si>
  <si>
    <t>166,3</t>
  </si>
  <si>
    <t>1*166,3*0,1+100*0,5*0,15</t>
  </si>
  <si>
    <t>45833732</t>
  </si>
  <si>
    <t>219736342</t>
  </si>
  <si>
    <t>894812325</t>
  </si>
  <si>
    <t>2131030075</t>
  </si>
  <si>
    <t>894812326</t>
  </si>
  <si>
    <t>304795080</t>
  </si>
  <si>
    <t>-1626928578</t>
  </si>
  <si>
    <t>-858829118</t>
  </si>
  <si>
    <t>-1288636316</t>
  </si>
  <si>
    <t>894812376</t>
  </si>
  <si>
    <t>Revizní a čistící šachta z PP DN 600 poklop litinový pro třídu zatížení D400 s betonovým prstencem</t>
  </si>
  <si>
    <t>-1141826776</t>
  </si>
  <si>
    <t>Revizní a čistící šachta z polypropylenu PP pro hladké trouby DN 600 poklop (mříž) litinový pro třídu zatížení D400 s betonovým prstencem</t>
  </si>
  <si>
    <t>166,3*2</t>
  </si>
  <si>
    <t>(166,3*1*2,68"celkový výkop - při průměrné hloubce 2,68")*0,9</t>
  </si>
  <si>
    <t>-(166,3*0,2*1)*0,9"komunikace asfalt"</t>
  </si>
  <si>
    <t>2019_14_13 - IO 13 stoka C3</t>
  </si>
  <si>
    <t>175*1</t>
  </si>
  <si>
    <t>55*1,5</t>
  </si>
  <si>
    <t>55*2</t>
  </si>
  <si>
    <t>(-175*0,16*0,16*3,14-(6*1))*2</t>
  </si>
  <si>
    <t>(175*1*0,6*2+175*1*0,3*2)</t>
  </si>
  <si>
    <t>(175*1*1)*0,5</t>
  </si>
  <si>
    <t>(175*1*2,55"celkový výkop - při průměrné hloubce 2,55 m")*0,8</t>
  </si>
  <si>
    <t>-(120*1*0,3+55*1*0,4)*0,8"komunikace asfalt"</t>
  </si>
  <si>
    <t>(175*1*2,55"celkový výkop - při průměrné hloubce 2,55 m")*0,8*0,5</t>
  </si>
  <si>
    <t>-(120*1*0,3+55*1*0,4)*0,8*0,5"komunikace asfalt"</t>
  </si>
  <si>
    <t>(175*1*2,55"celkový výkop - při průměrné hloubce 2,55 m")*0,1-10</t>
  </si>
  <si>
    <t>-(120*1*0,3+55*1*0,4)*0,1"komunikace asfalt"</t>
  </si>
  <si>
    <t>(175*1*2,55"celkový výkop - při průměrné hloubce 2,55 m")*0,1*0,5</t>
  </si>
  <si>
    <t>-(120*1*0,2+55*1*0,4)*0,1*0,5"komunikace asfalt"</t>
  </si>
  <si>
    <t>(175*1*2,55"celkový výkop - při průměrné hloubce 2,55 m")*0,1+100*0,5*0,15</t>
  </si>
  <si>
    <t>-(120*1*0,2+55*1*0,4)*0,1"komunikace asfalt"</t>
  </si>
  <si>
    <t>2,0*2*175</t>
  </si>
  <si>
    <t>0,55*2*175</t>
  </si>
  <si>
    <t>175*(2,55-1)*1*0,9-20*0,9</t>
  </si>
  <si>
    <t>20*0,9</t>
  </si>
  <si>
    <t>175*(2,55-1)*1*0,1-20*0,1</t>
  </si>
  <si>
    <t>20*0,1+100*0,5*0,15</t>
  </si>
  <si>
    <t>(175*1*2,55"celkový výkop - při průměrné hloubce 2,55m")*0,9*2</t>
  </si>
  <si>
    <t>-(55*1*0,4+120*0,3*1)*0,9*2"komunikace asfalt"</t>
  </si>
  <si>
    <t>-(55*1*0,4+120*1*0,3)*0,1"komunikace asfalt"</t>
  </si>
  <si>
    <t>-(175*1*2,55"celkový výkop - při průměrné hloubce 2,55 m")*0,1</t>
  </si>
  <si>
    <t>175*1*(0,65+0,3)+6*1</t>
  </si>
  <si>
    <t>+(55*1*0,4+120*1*0,3)*0,1"komunikace asfalt"</t>
  </si>
  <si>
    <t>133,425*10</t>
  </si>
  <si>
    <t>46,325*10</t>
  </si>
  <si>
    <t>175*(0,65+0,3)*1+ 6*1 +100*0,5*0,15</t>
  </si>
  <si>
    <t>179,75*2</t>
  </si>
  <si>
    <t>(175*1*2,55"celkový výkop - při průměrné hloubce 2,55 m")</t>
  </si>
  <si>
    <t>-55*1*0,4"komunikace asfalt"+120*1*0,3</t>
  </si>
  <si>
    <t>(-175*1*0,7)"obsyp"</t>
  </si>
  <si>
    <t>-(6)*1*0,5 "šachty"</t>
  </si>
  <si>
    <t>-(6)*1*0,5 "šachty"-(175*0,16*0,16)*3,14"potrubí"</t>
  </si>
  <si>
    <t>(175*1*0,6)</t>
  </si>
  <si>
    <t>1*1*0,1*6</t>
  </si>
  <si>
    <t>175</t>
  </si>
  <si>
    <t>1*175*0,1+100*0,5*0,15</t>
  </si>
  <si>
    <t>55*1</t>
  </si>
  <si>
    <t>55*1,5+55*2</t>
  </si>
  <si>
    <t>2*2</t>
  </si>
  <si>
    <t>-794383427</t>
  </si>
  <si>
    <t>-2062923137</t>
  </si>
  <si>
    <t>-1076537590</t>
  </si>
  <si>
    <t>250552119</t>
  </si>
  <si>
    <t>2006570585</t>
  </si>
  <si>
    <t>-309031973</t>
  </si>
  <si>
    <t>175*2</t>
  </si>
  <si>
    <t>55*3</t>
  </si>
  <si>
    <t>(55*1,5*0,15+55*2*0,05)*2</t>
  </si>
  <si>
    <t>(175*1*0,3)*2</t>
  </si>
  <si>
    <t>140,75*19</t>
  </si>
  <si>
    <t>2*3</t>
  </si>
  <si>
    <t>(175*1*2,55"celkový výkop - při průměrné hloubce 2,55m" )*0,9</t>
  </si>
  <si>
    <t>-(55*1*0,4+120*0,3*1)*0,9"komunikace asfalt"</t>
  </si>
  <si>
    <t>-(55*1*0,4+120*1*0,4)*0,1"komunikace asfalt"</t>
  </si>
  <si>
    <t>2019_14_14 - IO 11 stoka C4</t>
  </si>
  <si>
    <t>4*8</t>
  </si>
  <si>
    <t>(-40,3*0,16*0,16*3,14-(2*1))*2</t>
  </si>
  <si>
    <t>(40,3*1*0,6*2)</t>
  </si>
  <si>
    <t>(40,3*1*1)*0,5</t>
  </si>
  <si>
    <t>40,3*1,5*0,2*2</t>
  </si>
  <si>
    <t>(40,3*1*2,5"celkový výkop - při průměrné hloubce 2,5 m")*0,8</t>
  </si>
  <si>
    <t>-(40,3*1*0,2)*0,8"komunikace asfalt"</t>
  </si>
  <si>
    <t>(40,3*1*2,5"celkový výkop - při průměrné hloubce 2,5 m")*0,8*0,5</t>
  </si>
  <si>
    <t>-(40,3*1*0,2)*0,8*0,5"komunikace asfalt"</t>
  </si>
  <si>
    <t>(40,3*1*2,5"celkový výkop - při průměrné hloubce 2,5 m")*0,1-2</t>
  </si>
  <si>
    <t>-(40,3*1*0,2)*0,1"komunikace asfalt"</t>
  </si>
  <si>
    <t>(40,3*1*2,5"celkový výkop - při průměrné hloubce 2,5 m")*0,1*0,5</t>
  </si>
  <si>
    <t>-(40,3*1*0,2)*0,1*0,5"komunikace asfalt"</t>
  </si>
  <si>
    <t>(40,3*1*2,5"celkový výkop - při průměrné hloubce 2,5 m")*0,1+10*0,5*0,15</t>
  </si>
  <si>
    <t>2,0*2*40,3</t>
  </si>
  <si>
    <t>0,5*2*40,3</t>
  </si>
  <si>
    <t>40,3*(2,5-1)*1*0,9</t>
  </si>
  <si>
    <t>40,3*(2,5-1)*1*0,1+10*0,5*0,15</t>
  </si>
  <si>
    <t>(40,3*1*2,5"celkový výkop - při průměrné hloubce 2,5m")*0,9*2</t>
  </si>
  <si>
    <t>-(40,3*0,2*1)*0,9*2"komunikace asfalt"</t>
  </si>
  <si>
    <t>(40,3*1*2,5"celkový výkop - při průměrné hloubce 2,3m")*0,1+10*0,5*0,15</t>
  </si>
  <si>
    <t>-(40,3*1*2,5"celkový výkop - při průměrné hloubce 2,5 m")*0,1</t>
  </si>
  <si>
    <t>40,3*1*(0,7)+2*1</t>
  </si>
  <si>
    <t>+(40,3*1*0,2)*0,1"komunikace asfalt"</t>
  </si>
  <si>
    <t>20,941*10</t>
  </si>
  <si>
    <t>10,019*10</t>
  </si>
  <si>
    <t>40,3*(0,7)*1+2*1 +10*0,5*0,15</t>
  </si>
  <si>
    <t>30,96*2</t>
  </si>
  <si>
    <t>(40,3*1*2,5"celkový výkop - při průměrné hloubce 2,5 m")</t>
  </si>
  <si>
    <t>-40,3*1*0,2"komunikace asfalt"</t>
  </si>
  <si>
    <t>(-40,3*1*0,7)"obsyp"</t>
  </si>
  <si>
    <t>-(2)*1*0,5 "šachty"</t>
  </si>
  <si>
    <t>-(2)*1*0,5 "šachty"-(40,3*0,16*0,16)*3,14"potrubí"</t>
  </si>
  <si>
    <t>(40,3*1*0,6)</t>
  </si>
  <si>
    <t>40,3*1,5</t>
  </si>
  <si>
    <t>1*1*0,1*2</t>
  </si>
  <si>
    <t>40,3</t>
  </si>
  <si>
    <t>1*40,3*0,1+10*0,5*0,15</t>
  </si>
  <si>
    <t>2*2+1</t>
  </si>
  <si>
    <t>40,3*2*0,5</t>
  </si>
  <si>
    <t>(40,3*1*2,5"celkový výkop - při průměrné hloubce 2,5m" )*0,9</t>
  </si>
  <si>
    <t>-(40,3*0,2*1)*0,9"komunikace asfalt"</t>
  </si>
  <si>
    <t>2019_14_15 - IO 15 výtlak  C</t>
  </si>
  <si>
    <t>(367,1-90)*0,8</t>
  </si>
  <si>
    <t>(300*0,8*1)*0,5</t>
  </si>
  <si>
    <t>90*0,8*0,2</t>
  </si>
  <si>
    <t>(367,1*0,8*1,8"celkový výkop - při průměrné hloubce 1,8 m")*0,8</t>
  </si>
  <si>
    <t>-((367,1-90)*0,8*0,3+90*0,8*0,2)*0,8"komunikace asfalt"</t>
  </si>
  <si>
    <t>(367,1*0,8*1,8"celkový výkop - při průměrné hloubce 1,8 m")*0,8*0,5</t>
  </si>
  <si>
    <t>-((367,1-90)*0,8*0,3+90*0,8*0,2)*0,8*0,5"komunikace asfalt"</t>
  </si>
  <si>
    <t>(367,1*0,8*1,8"celkový výkop - při průměrné hloubce 1,8 m")*0,1-10</t>
  </si>
  <si>
    <t>-((367,1-90)*0,8*0,3+90*0,8*0,2)*0,1"komunikace asfalt"</t>
  </si>
  <si>
    <t>(367,1*0,8*1,8"celkový výkop - při průměrné hloubce 1,8 m")*0,1*0,5</t>
  </si>
  <si>
    <t>-((367,1-90)*0,8*0,3+90*0,8*0,2)*0,1*0,5"komunikace asfalt"</t>
  </si>
  <si>
    <t>(367,1*0,8*1,8"celkový výkop - při průměrné hloubce 1,8 m")*0,1</t>
  </si>
  <si>
    <t>1,8*2*367,1</t>
  </si>
  <si>
    <t>367,1*(1,7-1)*0,8*0,9</t>
  </si>
  <si>
    <t>367,1*(1,7-1)*0,8*0,1</t>
  </si>
  <si>
    <t>(367,1*0,8*1,8"celkový výkop - při průměrné hloubce 1,8 m")*0,9*2</t>
  </si>
  <si>
    <t>-((367,1-90)*0,8*0,3+90*0,8*0,2)*0,9*2"komunikace asfalt"</t>
  </si>
  <si>
    <t>-44,772</t>
  </si>
  <si>
    <t>(367,1-90)*0,8*(0,65+0,3)+1*1+90*0,5*0,8</t>
  </si>
  <si>
    <t>202,824*10</t>
  </si>
  <si>
    <t>44,772*10</t>
  </si>
  <si>
    <t>247,569*2</t>
  </si>
  <si>
    <t>(367,1*0,8*1,8"celkový výkop - při průměrné hloubce 1,8 m")</t>
  </si>
  <si>
    <t>-("komunikace asfalt"(367,1-90)*0,8*0,3+90*0,8*0,2)</t>
  </si>
  <si>
    <t>(-367,1*0,8*0,5)"obsyp"</t>
  </si>
  <si>
    <t>-(1)*1*0,5 "šachty"-(367,1*0,055*0,055)*3,14"potrubí"</t>
  </si>
  <si>
    <t>(367,1*0,8*0,4)</t>
  </si>
  <si>
    <t>90*0,8</t>
  </si>
  <si>
    <t>273313711</t>
  </si>
  <si>
    <t>Základové desky z betonu tř. C 20/25</t>
  </si>
  <si>
    <t>1633318336</t>
  </si>
  <si>
    <t>Základy z betonu prostého desky z betonu kamenem neprokládaného tř. C 20/25</t>
  </si>
  <si>
    <t>0,7*1,6*0,1</t>
  </si>
  <si>
    <t>367,1*0,8*0,1</t>
  </si>
  <si>
    <t>452313151</t>
  </si>
  <si>
    <t>Podkladní bloky z betonu prostého tř. C 20/25 otevřený výkop</t>
  </si>
  <si>
    <t>-1536724715</t>
  </si>
  <si>
    <t>Podkladní a zajišťovací konstrukce z betonu prostého v otevřeném výkopu bloky pro potrubí z betonu tř. C 20/25</t>
  </si>
  <si>
    <t>0,11*3+0,02*3+0,06*5</t>
  </si>
  <si>
    <t>452353101</t>
  </si>
  <si>
    <t>Bednění podkladních bloků otevřený výkop</t>
  </si>
  <si>
    <t>960010543</t>
  </si>
  <si>
    <t>Bednění podkladních a zajišťovacích konstrukcí v otevřeném výkopu bloků pro potrubí</t>
  </si>
  <si>
    <t>11*0,8*0,3*2</t>
  </si>
  <si>
    <t>(367,1-90)*0,8*2</t>
  </si>
  <si>
    <t>367,1</t>
  </si>
  <si>
    <t>857242122</t>
  </si>
  <si>
    <t>Montáž litinových tvarovek jednoosých přírubových otevřený výkop DN 80</t>
  </si>
  <si>
    <t>-1051109916</t>
  </si>
  <si>
    <t>Montáž litinových tvarovek na potrubí litinovém tlakovém jednoosých na potrubí z trub přírubových v otevřeném výkopu, kanálu nebo v šachtě DN 80</t>
  </si>
  <si>
    <t>55251724</t>
  </si>
  <si>
    <t>příruba slepá šedá litina s epoxidovou ochranou vrstvou DN 80</t>
  </si>
  <si>
    <t>-794136017</t>
  </si>
  <si>
    <t>DKT.FF80E200P16</t>
  </si>
  <si>
    <t xml:space="preserve"> FF přírubová tvarovka DN 80 dl. 200 mm, PN 10/16</t>
  </si>
  <si>
    <t>1300053187</t>
  </si>
  <si>
    <t>FF přírubová tvarovka DN 80 dl. 200 mm, PN 10/16</t>
  </si>
  <si>
    <t>HWL.950108000002</t>
  </si>
  <si>
    <t>SOUPRAVA ZEMNÍ TELESKOPICKÁ E1/A- 0,95-1,3 65-80 E1/80 A (0,95-1,3m)</t>
  </si>
  <si>
    <t>-1663922372</t>
  </si>
  <si>
    <t>DKT.N80EP40</t>
  </si>
  <si>
    <t xml:space="preserve"> N přírubové koleno s patkou DN 80, PN 10/40</t>
  </si>
  <si>
    <t>-1817589611</t>
  </si>
  <si>
    <t>N přírubové koleno s patkou DN 80, PN 10/40</t>
  </si>
  <si>
    <t>857264122</t>
  </si>
  <si>
    <t>Montáž litinových tvarovek odbočných přírubových otevřený výkop DN 100</t>
  </si>
  <si>
    <t>-1829763243</t>
  </si>
  <si>
    <t>Montáž litinových tvarovek na potrubí litinovém tlakovém odbočných na potrubí z trub přírubových v otevřeném výkopu, kanálu nebo v šachtě DN 100</t>
  </si>
  <si>
    <t>55253515</t>
  </si>
  <si>
    <t>tvarovka přírubová litinová s přírubovou odbočkou,práškový epoxid tl 250µm T-kus DN 100/80</t>
  </si>
  <si>
    <t>1648737345</t>
  </si>
  <si>
    <t>871251211</t>
  </si>
  <si>
    <t>Montáž potrubí z PE100 SDR 11 otevřený výkop svařovaných elektrotvarovkou D 110 x 10,0 mm</t>
  </si>
  <si>
    <t>-960337395</t>
  </si>
  <si>
    <t>Montáž vodovodního potrubí z plastů v otevřeném výkopu z polyetylenu PE 100 svařovaných elektrotvarovkou SDR 11/PN16 D 110 x 10,0 mm</t>
  </si>
  <si>
    <t>PPL.RC2110100100</t>
  </si>
  <si>
    <t>Trubka kanalizačníí  110X10 100m RC PN16, 2-vrstvá koextrudovaná, s 10% vnější vrstvou pro signalizaci poškození, pro pokládku do otevřeného výkopu bez pískového lože a méně náročné bezvýkopové pokládky</t>
  </si>
  <si>
    <t>-2146070030</t>
  </si>
  <si>
    <t>Trubkakanalizačníí 110X10 100m RC PN16, 2-vrstvá koextrudovaná, s 10% vnější vrstvou pro signalizaci poškození, pro pokládku do otevřeného výkopu bez pískového lože a méně náročné bezvýkopové pokládky</t>
  </si>
  <si>
    <t>891241112</t>
  </si>
  <si>
    <t>Montáž vodovodních šoupátek otevřený výkop DN 80</t>
  </si>
  <si>
    <t>300192615</t>
  </si>
  <si>
    <t>Montáž vodovodních armatur na potrubí šoupátek nebo klapek uzavíracích v otevřeném výkopu nebo v šachtách s osazením zemní soupravy (bez poklopů) DN 80</t>
  </si>
  <si>
    <t>AVK.03011980</t>
  </si>
  <si>
    <t>šoupátko 3.1, DN 80, stavební délka F4, PN 10/16</t>
  </si>
  <si>
    <t>1655125818</t>
  </si>
  <si>
    <t>892273122</t>
  </si>
  <si>
    <t>Proplach a dezinfekce vodovodního potrubí DN od 80 do 125</t>
  </si>
  <si>
    <t>1398639757</t>
  </si>
  <si>
    <t>892271111</t>
  </si>
  <si>
    <t>Tlaková zkouška vodou potrubí DN 100 nebo 125</t>
  </si>
  <si>
    <t>-790646944</t>
  </si>
  <si>
    <t>Tlakové zkoušky vodou na potrubí DN 100 nebo 125</t>
  </si>
  <si>
    <t>899722114</t>
  </si>
  <si>
    <t>Krytí potrubí z plastů výstražnou fólií z PVC 40 cm</t>
  </si>
  <si>
    <t>2009181154</t>
  </si>
  <si>
    <t>Krytí potrubí z plastů výstražnou fólií z PVC šířky 40 cm</t>
  </si>
  <si>
    <t>367,1"barva šedá"</t>
  </si>
  <si>
    <t>341413040-r</t>
  </si>
  <si>
    <t>vodič silový s Cu jádrem CYY 6 ,  6mm2</t>
  </si>
  <si>
    <t>761345749</t>
  </si>
  <si>
    <t>Vodiče izolované s měděným jádrem CYY, podle ČSN 34 7421, CYY 6 o průřezu min. 6 mm2</t>
  </si>
  <si>
    <t>877261101</t>
  </si>
  <si>
    <t>Montáž elektrospojek na potrubí z PE trub d 110</t>
  </si>
  <si>
    <t>-2139075731</t>
  </si>
  <si>
    <t>Montáž tvarovek na vodovodním plastovém potrubí z polyetylenu PE 100 elektrotvarovek SDR 11/PN16 spojek, oblouků nebo redukcí d 110</t>
  </si>
  <si>
    <t>286159750</t>
  </si>
  <si>
    <t>elektrospojka SDR 11, PE 100, PN 16 d 110</t>
  </si>
  <si>
    <t>-1959153399</t>
  </si>
  <si>
    <t>877261110</t>
  </si>
  <si>
    <t>Montáž elektrokolen 45° na potrubí z PE trub d 110</t>
  </si>
  <si>
    <t>-955986477</t>
  </si>
  <si>
    <t>Montáž tvarovek na vodovodním plastovém potrubí z polyetylenu PE 100 elektrotvarovek SDR 11/PN16 kolen 22 st. nebo 45 st. d 110</t>
  </si>
  <si>
    <t>286149490</t>
  </si>
  <si>
    <t>elektrokoleno 45°, PE 100, PN 16, d 110</t>
  </si>
  <si>
    <t>1244884128</t>
  </si>
  <si>
    <t>891261112</t>
  </si>
  <si>
    <t>Montáž vodovodních šoupátek otevřený výkop DN 100</t>
  </si>
  <si>
    <t>-1416892814</t>
  </si>
  <si>
    <t>Montáž vodovodních armatur na potrubí šoupátek nebo klapek uzavíracích v otevřeném výkopu nebo v šachtách s osazením zemní soupravy (bez poklopů) DN 100</t>
  </si>
  <si>
    <t>360010000010</t>
  </si>
  <si>
    <t>ŠOUPĚ DESKOVÉ NESTOUPAVÉ VŘETENO 100</t>
  </si>
  <si>
    <t>KS</t>
  </si>
  <si>
    <t>1142964106</t>
  </si>
  <si>
    <t>KANAL Šoupátka a Combi armatury ŠOUPĚ DESKOVÉ NESTOUPAVÉ VŘETENO 100</t>
  </si>
  <si>
    <t>891267111</t>
  </si>
  <si>
    <t>Montáž hydrantů podzemních DN 100</t>
  </si>
  <si>
    <t>1785714583</t>
  </si>
  <si>
    <t>Montáž vodovodních armatur na potrubí hydrantů podzemních (bez osazení poklopů) DN 100</t>
  </si>
  <si>
    <t>4222110r</t>
  </si>
  <si>
    <t>spojovací materiál (šrouby, matky, atd.)</t>
  </si>
  <si>
    <t>1831021765</t>
  </si>
  <si>
    <t>986310000016</t>
  </si>
  <si>
    <t>VENTIL ODVZDUŠŇOVACÍ OCEL PRO ODPAD VODU 100</t>
  </si>
  <si>
    <t>-338851880</t>
  </si>
  <si>
    <t>KANAL Zavzdušňovací a odvzdušňovací ventily VENTIL ODVZDUŠŇOVACÍ OCEL PRO ODPAD VODU 100</t>
  </si>
  <si>
    <t>892372111</t>
  </si>
  <si>
    <t>Zabezpečení konců potrubí DN do 300 při tlakových zkouškách vodou</t>
  </si>
  <si>
    <t>673877678</t>
  </si>
  <si>
    <t>Tlakové zkoušky vodou zabezpečení konců potrubí při tlakových zkouškách DN do 300</t>
  </si>
  <si>
    <t>59224342</t>
  </si>
  <si>
    <t>těsnění elastomerové pro spojení šachetních dílů DN 1500</t>
  </si>
  <si>
    <t>-318259714</t>
  </si>
  <si>
    <t>PFB.1122161J</t>
  </si>
  <si>
    <t>Skruž TBS-Q.1 150/50</t>
  </si>
  <si>
    <t>-1734706864</t>
  </si>
  <si>
    <t xml:space="preserve">dno betonové šachtové - dle specifikace </t>
  </si>
  <si>
    <t>894414211</t>
  </si>
  <si>
    <t>Osazení železobetonových dílců pro šachty desek zákrytových</t>
  </si>
  <si>
    <t>-1884568390</t>
  </si>
  <si>
    <t>PFB.1121811</t>
  </si>
  <si>
    <t>Deska zákrytováTZK-Q 150-63/18 ZDC</t>
  </si>
  <si>
    <t>1094601639</t>
  </si>
  <si>
    <t>899311113</t>
  </si>
  <si>
    <t>Osazení poklopů s rámem hmotnosti nad 100 do 150 kg</t>
  </si>
  <si>
    <t>-1517975080</t>
  </si>
  <si>
    <t>FFD91014W</t>
  </si>
  <si>
    <t>Oblouk 11° PE100 RC SDR11                110</t>
  </si>
  <si>
    <t>1539647833</t>
  </si>
  <si>
    <t>Tlakové rozvody - systémy PE a RC a TS Elektrotvarovky a tvarovky na tupo oblouky 11° natupo Oblouk 11° PE100 RC SDR11                110</t>
  </si>
  <si>
    <t>WVN.FFD61014W</t>
  </si>
  <si>
    <t>Oblouk 30° PE100 RC SDR11 110</t>
  </si>
  <si>
    <t>-1367472499</t>
  </si>
  <si>
    <t>550010011016</t>
  </si>
  <si>
    <t>PŘÍRUBA ISO 100/110</t>
  </si>
  <si>
    <t>-1762334949</t>
  </si>
  <si>
    <t>VODA+KANAL Přírubová spojení PŘÍRUBA ISO 100/110</t>
  </si>
  <si>
    <t>28617480r</t>
  </si>
  <si>
    <t>vložka šachtová, DN 110</t>
  </si>
  <si>
    <t>-780005939</t>
  </si>
  <si>
    <t>vložka šachtová kanalizace PP DN 160</t>
  </si>
  <si>
    <t>404452250</t>
  </si>
  <si>
    <t>sloupek Zn 60 - 350</t>
  </si>
  <si>
    <t>94388261</t>
  </si>
  <si>
    <t>899713111</t>
  </si>
  <si>
    <t>Orientační tabulky na sloupku betonovém nebo ocelovém</t>
  </si>
  <si>
    <t>-291298880</t>
  </si>
  <si>
    <t>Orientační tabulky na vodovodních a kanalizačních řadech na sloupku ocelovém nebo betonovém</t>
  </si>
  <si>
    <t>(367,1-90)*0,8*(0,15+0,05)*2</t>
  </si>
  <si>
    <t>((367,1-90)*0,8*0,3)*2</t>
  </si>
  <si>
    <t>221,68*19</t>
  </si>
  <si>
    <t>3+1</t>
  </si>
  <si>
    <t>(367,1*0,8*1,8"celkový výkop - při průměrné hloubce 1,8m")*0,9</t>
  </si>
  <si>
    <t>-((367,1-90)*0,3*0,8+90*0,2*0,8)*0,9"komunikace asfalt"</t>
  </si>
  <si>
    <t>(367,1*0,8*1,8"celkový výkop - při průměrné hloubce 1,8m")*0,1</t>
  </si>
  <si>
    <t>-((367,1-90)*0,3*0,8+90*0,2*0,8)*0,1"komunikace asfalt"</t>
  </si>
  <si>
    <t>2019_14_16 - IO 16 stoka BA2</t>
  </si>
  <si>
    <t>272,4*1</t>
  </si>
  <si>
    <t>100*1,5</t>
  </si>
  <si>
    <t>100*3</t>
  </si>
  <si>
    <t>(-272,4*0,14*0,14*3,14-(9*1))*2</t>
  </si>
  <si>
    <t>(272,4*1*0,55*2+100*0,3*1*2)</t>
  </si>
  <si>
    <t>(272,4*1*1)*0,5</t>
  </si>
  <si>
    <t>(272,4*1*2,43"celkový výkop - při průměrné hloubce 2,43 m")*0,8</t>
  </si>
  <si>
    <t>-(272,4*1*1*0,3+100*0,1*1)*0,8"komunikace asfalt"</t>
  </si>
  <si>
    <t>(272,4*1*2,43"celkový výkop - při průměrné hloubce 2,43 m")*0,8*0,5</t>
  </si>
  <si>
    <t>-(272,4*1*1*0,3+100*0,1*1)*0,8*0,5"komunikace asfalt"</t>
  </si>
  <si>
    <t>(272,4*1*2,434"celkový výkop - při průměrné hloubce 2,43 m")*0,1-10</t>
  </si>
  <si>
    <t>-(272,4*1*0,3+100*0,1*1)*0,1"komunikace asfalt"</t>
  </si>
  <si>
    <t>(272,4*1*2,43"celkový výkop - při průměrné hloubce 2,43 m")*0,1*0,5</t>
  </si>
  <si>
    <t>-(272,4*1*0,3+100*0,1*1)*0,1*0,5"komunikace asfalt"</t>
  </si>
  <si>
    <t>(272,4*1*2,43"celkový výkop - při průměrné hloubce 2,43 m")*0,1+100*0,5*0,15</t>
  </si>
  <si>
    <t>2,0*2*272,4</t>
  </si>
  <si>
    <t>0,43*2*272,4</t>
  </si>
  <si>
    <t>(272,4*1*2,43"celkový výkop - při průměrné hloubce 2,43m")*0,9</t>
  </si>
  <si>
    <t>-(272,4*1*1)*0,9"komunikace asfalt"</t>
  </si>
  <si>
    <t>-(272,4*1*1)*0,1"komunikace asfalt"</t>
  </si>
  <si>
    <t>(272,4*1*2,43"celkový výkop - při průměrné hloubce 2,43 m")*0,9*2</t>
  </si>
  <si>
    <t>-(272,4*1*0,3+100*0,1*1)*0,9*2"komunikace asfalt"</t>
  </si>
  <si>
    <t>-(272,4*1*2,43"celkový výkop - při průměrné hloubce 2,43 m")*0,1</t>
  </si>
  <si>
    <t>+(272,4*1*1*0,3+100*0,1*1)*0,1"komunikace asfalt"</t>
  </si>
  <si>
    <t>272,4*0,65*1+100*0,3*1+9*1</t>
  </si>
  <si>
    <t>159,039*10</t>
  </si>
  <si>
    <t>64,521*10</t>
  </si>
  <si>
    <t>272,4*0,65*1+ 100*0,3*1+9*1 +100*0,5*0,15</t>
  </si>
  <si>
    <t>223,56*2</t>
  </si>
  <si>
    <t>(272,4*1*2,43"celkový výkop - při průměrné hloubce 2,43 m")</t>
  </si>
  <si>
    <t>-272,4*1*0,3+100*0,1*1"komunikace asfalt"</t>
  </si>
  <si>
    <t>(-272,4*1*0,65)"obsyp"</t>
  </si>
  <si>
    <t>-(9)*1*0,5 "šachty"-(272,4*0,14*0,14)*3,14"potrubí"</t>
  </si>
  <si>
    <t>(272,4*1*0,55)</t>
  </si>
  <si>
    <t>272,4</t>
  </si>
  <si>
    <t>1*272,4*0,1+100*0,5*0,15</t>
  </si>
  <si>
    <t>100*1</t>
  </si>
  <si>
    <t>100*1,5+100*3</t>
  </si>
  <si>
    <t>100*1,5+3*100</t>
  </si>
  <si>
    <t>100*2</t>
  </si>
  <si>
    <t>-512303979</t>
  </si>
  <si>
    <t>1912723757</t>
  </si>
  <si>
    <t>-1319753222</t>
  </si>
  <si>
    <t>-1350734261</t>
  </si>
  <si>
    <t>-721173325</t>
  </si>
  <si>
    <t>-410844648</t>
  </si>
  <si>
    <t>-337077450</t>
  </si>
  <si>
    <t>-929818306</t>
  </si>
  <si>
    <t>272,4*2*0,5</t>
  </si>
  <si>
    <t>(100*1,5*0,15+100*3*0,05)*2</t>
  </si>
  <si>
    <t>(272,4*1*0,3)*2</t>
  </si>
  <si>
    <t>238,44*19</t>
  </si>
  <si>
    <t>(272,4*1*2,43"celkový výkop - při průměrné hloubce 2,4 3m")*0,9</t>
  </si>
  <si>
    <t>-(272,4*1*0,3+100*0,1*1)*0,9"komunikace asfalt"</t>
  </si>
  <si>
    <t>2019_14_17 - IO 17 stoka BA2-1</t>
  </si>
  <si>
    <t>150*1+100*0,2</t>
  </si>
  <si>
    <t>150*1,5+100*0,2</t>
  </si>
  <si>
    <t>150*3</t>
  </si>
  <si>
    <t>(-150*0,14*0,14*3,14-(4*1))*2</t>
  </si>
  <si>
    <t>(150*1*0,85*2+100*0,2*0,85*2)</t>
  </si>
  <si>
    <t>(150*1*2,9+100*0,2*2,9"celkový výkop - při průměrné hloubce 2,9 m")*0,8</t>
  </si>
  <si>
    <t>-(150*1*0,4+100*0,2*0,4)*0,8"komunikace asfalt"</t>
  </si>
  <si>
    <t>(150*1*2,9+100*0,2*2,9"celkový výkop - při průměrné hloubce 2,9 m")*0,8*0,5</t>
  </si>
  <si>
    <t>-(150*1*0,4+100*0,2*0,4)*0,8*0,5"komunikace asfalt"</t>
  </si>
  <si>
    <t>(150*1*2,9+100*0,2*2,9"celkový výkop - při průměrné hloubce 2,9 m")*0,1-10</t>
  </si>
  <si>
    <t>-(150*1*0,4+100*0,2*0,4)*0,1"komunikace asfalt"</t>
  </si>
  <si>
    <t>(150*1*2,9+100*0,2*2,9"celkový výkop - při průměrné hloubce 2,9 m")*0,1*0,5</t>
  </si>
  <si>
    <t>-(150*1*0,4+100*0,2*0,4)*0,*0,51"komunikace asfalt"</t>
  </si>
  <si>
    <t>(150*1*2,9+100*0,2*2,9"celkový výkop - při průměrné hloubce 2,9 m")*0,1+100*0,5*0,15</t>
  </si>
  <si>
    <t>2,0*2*150</t>
  </si>
  <si>
    <t>0,9*2*150</t>
  </si>
  <si>
    <t>(150*1*2,9+100*0,2*2,9"celkový výkop - při průměrné hloubce 2,9m")*0,9</t>
  </si>
  <si>
    <t>-(150*1*1-100*0,2*1)*0,9"komunikace asfalt"</t>
  </si>
  <si>
    <t>-(150*1*1+100*0,2*1)*0,1"komunikace asfalt"</t>
  </si>
  <si>
    <t>(150*1*2,9+100*0,2*2,9"celkový výkop - při průměrné hloubce 2,9 m")*0,9*2</t>
  </si>
  <si>
    <t>-(150*1*0,4+100*0,2*0,4)*0,9*2"komunikace asfalt"</t>
  </si>
  <si>
    <t>-(150*1*2,9+100*0,2*2,9"celkový výkop - při průměrné hloubce 2,9m")*0,1</t>
  </si>
  <si>
    <t>+(150*1*0,4+100*0,2*0,4)*0,1"komunikace asfalt"</t>
  </si>
  <si>
    <t>150*0,95*1+100*0,95*0,2+4*1</t>
  </si>
  <si>
    <t>123*10</t>
  </si>
  <si>
    <t>50*10</t>
  </si>
  <si>
    <t>150*0,95*1+ 100*0,2*0,95+4*1 +100*0,5*0,15</t>
  </si>
  <si>
    <t>173*2</t>
  </si>
  <si>
    <t>(150*1*2,9+100*0,2*2,9"celkový výkop - při průměrné hloubce 2,9 m")</t>
  </si>
  <si>
    <t>-150*1*0,4+100*0,2*0,4"komunikace asfalt"</t>
  </si>
  <si>
    <t>(-150*1*0,55)"obsyp"</t>
  </si>
  <si>
    <t>-(4)*1*0,5 "šachty"</t>
  </si>
  <si>
    <t>-(4)*1*0,5 "šachty"-(150*0,14*0,14)*3,14"potrubí"</t>
  </si>
  <si>
    <t>(150*1*0,55+100*0,2*0,55)</t>
  </si>
  <si>
    <t>1*1*0,1*4</t>
  </si>
  <si>
    <t>150</t>
  </si>
  <si>
    <t>1*150*0,1+100*0,5*0,15+100*0,1*0,2</t>
  </si>
  <si>
    <t>100*0,2+150*1,5</t>
  </si>
  <si>
    <t>100*0,2+150*1</t>
  </si>
  <si>
    <t>150*1,5+100*0,2+150*3</t>
  </si>
  <si>
    <t>150*2</t>
  </si>
  <si>
    <t>-1660305417</t>
  </si>
  <si>
    <t>2092910165</t>
  </si>
  <si>
    <t>89449975</t>
  </si>
  <si>
    <t>(150*1,5*0,15+100*0,15*0,2+150*3*0,05)*2</t>
  </si>
  <si>
    <t>(150*1*0,3+100*0,2*0,3)*2</t>
  </si>
  <si>
    <t>220,5*19</t>
  </si>
  <si>
    <t>-(150*1*0,4+100*0,2*4)*0,9"komunikace asfalt"</t>
  </si>
  <si>
    <t>(150*1*2,9+100*0,2*2,9"celkový výkop - při průměrné hloubce 2,43 m")*0,1+100*0,5*0,15</t>
  </si>
  <si>
    <t>2019_14_18 - IO 18 stoka BA2-2</t>
  </si>
  <si>
    <t>65,5*1</t>
  </si>
  <si>
    <t>65,5*1,5</t>
  </si>
  <si>
    <t>65,5*2</t>
  </si>
  <si>
    <t>(-65,5*0,14*0,14*3,14-(4*1))*2</t>
  </si>
  <si>
    <t>(65,5*1*0,85*2)</t>
  </si>
  <si>
    <t>(65,5*1*1)*0,5</t>
  </si>
  <si>
    <t>(65,5*1*2,37"celkový výkop - při průměrné hloubce 2,37 m")*0,8</t>
  </si>
  <si>
    <t>-(65,5*1*0,3)*0,8"komunikace asfalt"</t>
  </si>
  <si>
    <t>(65,5*1*2,37"celkový výkop - při průměrné hloubce 2,37 m")*0,8*0,5</t>
  </si>
  <si>
    <t>-(65,5*1*0,3)*0,8*0,5"komunikace asfalt"</t>
  </si>
  <si>
    <t>(65,5*1*2,37"celkový výkop - při průměrné hloubce 2,37 m")*0,1-5</t>
  </si>
  <si>
    <t>-(65,5*1*0,4)*0,1"komunikace asfalt"</t>
  </si>
  <si>
    <t>(65,5*1*2,37"celkový výkop - při průměrné hloubce 2,37 m")*0,1*0,5</t>
  </si>
  <si>
    <t>-(65,5*1*0,4)*0,1*0,5"komunikace asfalt"</t>
  </si>
  <si>
    <t>(65,5*1*2,37"celkový výkop - při průměrné hloubce 2,37 m")*0,1+10*0,5*0,15</t>
  </si>
  <si>
    <t>2,0*2*65,5</t>
  </si>
  <si>
    <t>0,37*2*65,5</t>
  </si>
  <si>
    <t>(65,5*1*2,37"celkový výkop - při průměrné hloubce 2,37m")*0,9</t>
  </si>
  <si>
    <t>-(65,5*1*1)*0,9"komunikace asfalt"</t>
  </si>
  <si>
    <t>-(65,5*1*1)*0,1"komunikace asfalt"</t>
  </si>
  <si>
    <t>(65,5*1*2,37"celkový výkop - při průměrné hloubce 2,37 m")*0,9*2</t>
  </si>
  <si>
    <t>-(65,5*1*0,4)*0,9*2"komunikace asfalt"</t>
  </si>
  <si>
    <t>-(65,5*1*2,37"celkový výkop - při průměrné hloubce 2,37 m")*0,1</t>
  </si>
  <si>
    <t>+(65,5*1*1*0,4)*0,1"komunikace asfalt"</t>
  </si>
  <si>
    <t>65,5*0,95*1+4*1</t>
  </si>
  <si>
    <t>53,321*10</t>
  </si>
  <si>
    <t>13,654*10</t>
  </si>
  <si>
    <t>65,5*0,95*1+ 4*1 +10*0,5*0,15</t>
  </si>
  <si>
    <t>66,975*2</t>
  </si>
  <si>
    <t>(65,5*1*2,37"celkový výkop - při průměrné hloubce 2,37 m")</t>
  </si>
  <si>
    <t>-65,5*1*0,4"komunikace asfalt"</t>
  </si>
  <si>
    <t>(-65,5*1*0,55)"obsyp"</t>
  </si>
  <si>
    <t>-(4)*1*0,5 "šachty"-(65,5*0,14*0,14)*3,14"potrubí"</t>
  </si>
  <si>
    <t>(65,5*1*0,55)</t>
  </si>
  <si>
    <t>65,5</t>
  </si>
  <si>
    <t>1*65,5*0,1+10*0,5*0,15</t>
  </si>
  <si>
    <t>65,5*1,5+65,5*2</t>
  </si>
  <si>
    <t>65,5*1,5+2*65,5</t>
  </si>
  <si>
    <t>431295360</t>
  </si>
  <si>
    <t>65,5*3</t>
  </si>
  <si>
    <t>(65,5*1,5*0,15+65,5*2*0,05)*2</t>
  </si>
  <si>
    <t>(65,5*1*0,3)*2</t>
  </si>
  <si>
    <t>81,875*19</t>
  </si>
  <si>
    <t>-(65,5*1*0,4)*0,9"komunikace asfalt"</t>
  </si>
  <si>
    <t>2019_14_19 - IO 19 stoka A</t>
  </si>
  <si>
    <t>30*1</t>
  </si>
  <si>
    <t>30*1,5</t>
  </si>
  <si>
    <t>30*3</t>
  </si>
  <si>
    <t>(-30*0,14*0,14*3,14-(1*1))*2</t>
  </si>
  <si>
    <t>(30*1*0,55*2+(2,58-0,65-0,55)*1*30*2)</t>
  </si>
  <si>
    <t>(30*1*2,58"celkový výkop - při průměrné hloubce 2,58 m")*0,8</t>
  </si>
  <si>
    <t>-(30*1*0,55)*0,8"komunikace asfalt"</t>
  </si>
  <si>
    <t>(30*1*2,58"celkový výkop - při průměrné hloubce 2,58 m")*0,8*0,5</t>
  </si>
  <si>
    <t>-(30*1*0,55)*0,8*0,5"komunikace asfalt"</t>
  </si>
  <si>
    <t>(30*1*2,58"celkový výkop - při průměrné hloubce 2,58 m")*0,1-1</t>
  </si>
  <si>
    <t>-(30*1*0,55)*0,1"komunikace asfalt"</t>
  </si>
  <si>
    <t>(30*1*2,58"celkový výkop - při průměrné hloubce 2,58 m")*0,1*0,5</t>
  </si>
  <si>
    <t>-(30*1*0,55)*0,1*0,5"komunikace asfalt"</t>
  </si>
  <si>
    <t>(30*1*2,58"celkový výkop - při průměrné hloubce 2,58 m")*0,1+10*0,5*0,15</t>
  </si>
  <si>
    <t>2*2*30</t>
  </si>
  <si>
    <t>-485383276</t>
  </si>
  <si>
    <t>30*0,58*2</t>
  </si>
  <si>
    <t>2,0*2*30</t>
  </si>
  <si>
    <t>-1925989871</t>
  </si>
  <si>
    <t>(30*1*2,58"celkový výkop - při průměrné hloubce 2,58 m")*0,9</t>
  </si>
  <si>
    <t>-(30*1*1)*0,9"komunikace asfalt"</t>
  </si>
  <si>
    <t>-(30*1*1)*0,1"komunikace asfalt"</t>
  </si>
  <si>
    <t>(30*1*2,58"celkový výkop - při průměrné hloubce 2,58 m")*0,9*2</t>
  </si>
  <si>
    <t>-(30*1*0,55)*0,9*2"komunikace asfalt"</t>
  </si>
  <si>
    <t>-(30*1*0,55)*0,9"komunikace asfalt"</t>
  </si>
  <si>
    <t>54,81*10</t>
  </si>
  <si>
    <t>6,84*10</t>
  </si>
  <si>
    <t>(30*1*2,58"celkový výkop - při průměrné hloubce 2,58 m")+10*0,5*0,15</t>
  </si>
  <si>
    <t>-(30*1*0,55)"komunikace asfalt"</t>
  </si>
  <si>
    <t>61,65*2</t>
  </si>
  <si>
    <t>(30*1*2,58"celkový výkop - při průměrné hloubce 2,58 m")</t>
  </si>
  <si>
    <t>-30*1*0,55"komunikace asfalt"</t>
  </si>
  <si>
    <t>(-30*1*0,65)"obsyp"</t>
  </si>
  <si>
    <t>-(1)*1*0,5 "šachty"-(30*0,14*0,14)*3,14"potrubí"</t>
  </si>
  <si>
    <t>(30*1*0,55)</t>
  </si>
  <si>
    <t>1*30*0,1+10*0,5*0,15</t>
  </si>
  <si>
    <t>30*1,5+30*3</t>
  </si>
  <si>
    <t>30*1,5+3*30</t>
  </si>
  <si>
    <t>30*2</t>
  </si>
  <si>
    <t>-206229284</t>
  </si>
  <si>
    <t>-1638115023</t>
  </si>
  <si>
    <t>(30*1,5*0,15+30*3*0,05)*2</t>
  </si>
  <si>
    <t>(30*1*0,3)*2</t>
  </si>
  <si>
    <t>40,5*19</t>
  </si>
  <si>
    <t>2019_14_20 - IO 20 stoka AF</t>
  </si>
  <si>
    <t>68,7*1</t>
  </si>
  <si>
    <t>68,7*1,5</t>
  </si>
  <si>
    <t>68,7*3</t>
  </si>
  <si>
    <t>(-68,7*0,14*0,14*3,14-(2*1))*2</t>
  </si>
  <si>
    <t>(68,7*1*0,55*2+(2,56-0,65-0,55)*1*68,7*2)</t>
  </si>
  <si>
    <t>(68,7*1*2,56"celkový výkop - při průměrné hloubce 2,56 m")*0,8</t>
  </si>
  <si>
    <t>-(68,7*1*0,55)*0,8"komunikace asfalt"</t>
  </si>
  <si>
    <t>(68,7*1*2,56"celkový výkop - při průměrné hloubce 2,56 m")*0,8*0,5</t>
  </si>
  <si>
    <t>-(68,7*1*0,55)*0,8*0,5"komunikace asfalt"</t>
  </si>
  <si>
    <t>(68,7*1*2,56"celkový výkop - při průměrné hloubce 2,56 m")*0,1-2</t>
  </si>
  <si>
    <t>-(68,7*1*0,55)*0,1"komunikace asfalt"</t>
  </si>
  <si>
    <t>(68,7*1*2,56"celkový výkop - při průměrné hloubce 2,56 m")*0,1*0,5</t>
  </si>
  <si>
    <t>-(68,7*1*0,55)*0,1*0,5"komunikace asfalt"</t>
  </si>
  <si>
    <t>(68,7*1*2,56"celkový výkop - při průměrné hloubce 2,56 m")*0,1+10*0,5*0,15</t>
  </si>
  <si>
    <t>2*2*68,7</t>
  </si>
  <si>
    <t>68,7*0,56*2</t>
  </si>
  <si>
    <t>2,0*2*68,7</t>
  </si>
  <si>
    <t>(68,7*1*2,56"celkový výkop - při průměrné hloubce 2,56 m")*0,9</t>
  </si>
  <si>
    <t>-(68,7*1*1)*0,9"komunikace asfalt"</t>
  </si>
  <si>
    <t>-(68,7*1*1)*0,1"komunikace asfalt"</t>
  </si>
  <si>
    <t>(68,7*1*2,56"celkový výkop - při průměrné hloubce 2,56 m")*0,9*2</t>
  </si>
  <si>
    <t>-(68,7*1*0,55)*0,9*2"komunikace asfalt"</t>
  </si>
  <si>
    <t>-(68,7*1*0,55)*0,9"komunikace asfalt"</t>
  </si>
  <si>
    <t>124,278*10</t>
  </si>
  <si>
    <t>14,558*10</t>
  </si>
  <si>
    <t>(68,7*1*2,56"celkový výkop - při průměrné hloubce 2,56 m")+10*0,5*0,15</t>
  </si>
  <si>
    <t>-(68,7*1*0,55)"komunikace asfalt"</t>
  </si>
  <si>
    <t>138,837*2</t>
  </si>
  <si>
    <t>(68,7*1*2,56"celkový výkop - při průměrné hloubce 2,56 m")</t>
  </si>
  <si>
    <t>-68,7*1*0,55"komunikace asfalt"</t>
  </si>
  <si>
    <t>(-68,7*1*0,65)"obsyp"</t>
  </si>
  <si>
    <t>-(2)*1*0,5 "šachty"-(68,7*0,14*0,14)*3,14"potrubí"</t>
  </si>
  <si>
    <t>(68,7*1*0,55)</t>
  </si>
  <si>
    <t>68,7</t>
  </si>
  <si>
    <t>1*68,7*0,1+10*0,5*0,15</t>
  </si>
  <si>
    <t>68,7*1,5+68,7*3</t>
  </si>
  <si>
    <t>68,7*1,5+3*68,7</t>
  </si>
  <si>
    <t>68,7*2</t>
  </si>
  <si>
    <t>-122222331</t>
  </si>
  <si>
    <t>430268557</t>
  </si>
  <si>
    <t>(68,7*1,5*0,15+68,7*3*0,05)*2</t>
  </si>
  <si>
    <t>(68,7*1*0,3)*2</t>
  </si>
  <si>
    <t>92,745*19</t>
  </si>
  <si>
    <t>(68,7*1*2,56"celkový výkop - při průměrné hloubce 2,56m")*0,1+10*0,5*0,15</t>
  </si>
  <si>
    <t>2019_14_21 - IO 21 stoka AE způsobilé náklady</t>
  </si>
  <si>
    <t>82,6*1</t>
  </si>
  <si>
    <t>6*1,5</t>
  </si>
  <si>
    <t>6*3</t>
  </si>
  <si>
    <t>5*8</t>
  </si>
  <si>
    <t>(-82,6*0,14*0,14*3,14-(3*1))*2</t>
  </si>
  <si>
    <t>(82,6*1*0,55*2+(2,16-0,65-0,55)*1*6*2)</t>
  </si>
  <si>
    <t>(82,6*1*2,16"celkový výkop - při průměrné hloubce 2,16 m")*0,8</t>
  </si>
  <si>
    <t>-(6*1*0,55+76,6*1*0,2)*0,8"komunikace asfalt"</t>
  </si>
  <si>
    <t>(82,6*1*2,16"celkový výkop - při průměrné hloubce 2,16 m")*0,8*0,5</t>
  </si>
  <si>
    <t>-(6*1*0,55+76,6*1*0,2)*0,8*0,5"komunikace asfalt"</t>
  </si>
  <si>
    <t>(82,6*1*2,16"celkový výkop - při průměrné hloubce 2,16 m")*0,1-2</t>
  </si>
  <si>
    <t>-(6*1*0,55+76,6*1*0,2)*0,1"komunikace asfalt"</t>
  </si>
  <si>
    <t>(82,6*1*2,16"celkový výkop - při průměrné hloubce 2,16 m")*0,1*0,5</t>
  </si>
  <si>
    <t>-(6*1*0,55+76,6*1*0,2)*0,1*0,5"komunikace asfalt"</t>
  </si>
  <si>
    <t>(82,6*1*2,16"celkový výkop - při průměrné hloubce 2,16 m")*0,1+50*0,5*0,15</t>
  </si>
  <si>
    <t>-(6*1*0,55+76,6*0,2*1)*0,1"komunikace asfalt"</t>
  </si>
  <si>
    <t>2,16*2*82,6</t>
  </si>
  <si>
    <t>(82,6*1*2,16"celkový výkop - při průměrné hloubce 2,16 m")*0,9</t>
  </si>
  <si>
    <t>-(82,6*1*1)*0,9"komunikace asfalt"</t>
  </si>
  <si>
    <t>-(82,6*1*1)*0,1"komunikace asfalt"</t>
  </si>
  <si>
    <t>(82,6*1*2,16"celkový výkop - při průměrné hloubce 2,16 m")*0,9*2</t>
  </si>
  <si>
    <t>-(6*1*0,55+76,6*1*0,2)*0,9*2"komunikace asfalt"</t>
  </si>
  <si>
    <t>6*1*(2,16-0,55)+82,6*1*0,65+1*2</t>
  </si>
  <si>
    <t>-(82,6*1*2,16"celkový výkop - při průměrné hloubce 2,16 m")*0,1</t>
  </si>
  <si>
    <t>+(6*1*0,55+76,6*1*0,2)*0,1"komunikace asfalt"</t>
  </si>
  <si>
    <t>49,37*10</t>
  </si>
  <si>
    <t>19,61*10</t>
  </si>
  <si>
    <t>6*1*(2,16-0,55)+76,6*1*0,65+3*2+50*0,15*0,5</t>
  </si>
  <si>
    <t>69,2*2</t>
  </si>
  <si>
    <t>(82,6*1*2,16"celkový výkop - při průměrné hloubce 2,16 m")</t>
  </si>
  <si>
    <t>-6*1*0,55-76,6*0,2*1"komunikace asfalt"</t>
  </si>
  <si>
    <t>(-82,61*0,65)"obsyp"</t>
  </si>
  <si>
    <t>-(3)*1*0,5 "šachty"</t>
  </si>
  <si>
    <t>-(3)*1*0,5 "šachty"-(82,6*0,14*0,14)*3,14"potrubí"</t>
  </si>
  <si>
    <t>(82,6*1*0,55)</t>
  </si>
  <si>
    <t>1*1*0,1*3</t>
  </si>
  <si>
    <t>82,6</t>
  </si>
  <si>
    <t>1*82,6*0,1+50*0,5*0,15</t>
  </si>
  <si>
    <t>6*1</t>
  </si>
  <si>
    <t>6*1,5+6*3</t>
  </si>
  <si>
    <t>6*1,5+3*6</t>
  </si>
  <si>
    <t>6*2</t>
  </si>
  <si>
    <t>1887672007</t>
  </si>
  <si>
    <t>82,6*2*0,5</t>
  </si>
  <si>
    <t>(6*1,5*0,15+6*3*0,05)*2</t>
  </si>
  <si>
    <t>(6*1*0,3)*2+76,6*0,2*1*2</t>
  </si>
  <si>
    <t>38,74*19</t>
  </si>
  <si>
    <t>(76,6*1*0,3)*2</t>
  </si>
  <si>
    <t>(82,6*1*0,3)*2</t>
  </si>
  <si>
    <t>126</t>
  </si>
  <si>
    <t>-(6*1*0,55+76,6*1*0,2)*0,9"komunikace asfalt"</t>
  </si>
  <si>
    <t>(82,6*1*2,16"celkový výkop - při průměrné hloubce 2,16m")*0,1+50*0,5*0,15</t>
  </si>
  <si>
    <t>2019_14_21b - IO 21 stoka AE - nezpůsobile náklady</t>
  </si>
  <si>
    <t>43,4*1</t>
  </si>
  <si>
    <t>1*8</t>
  </si>
  <si>
    <t>(-43,4*0,14*0,14*3,14-(1*1))*2</t>
  </si>
  <si>
    <t>(43,4*1*0,55*2)</t>
  </si>
  <si>
    <t>(43,4*1*2,16"celkový výkop - při průměrné hloubce 2,16 m")*0,8</t>
  </si>
  <si>
    <t>-(43,4*1*0,2)*0,8"komunikace asfalt"</t>
  </si>
  <si>
    <t>(43,4*1*2,16"celkový výkop - při průměrné hloubce 2,16 m")*0,8*0,5</t>
  </si>
  <si>
    <t>-(43,4*1*0,2)*0,8*0,5"komunikace asfalt"</t>
  </si>
  <si>
    <t>(43,4*1*2,16"celkový výkop - při průměrné hloubce 2,16 m")*0,1</t>
  </si>
  <si>
    <t>-(43,4*1*0,2)*0,1"komunikace asfalt"</t>
  </si>
  <si>
    <t>(43,4*1*2,16"celkový výkop - při průměrné hloubce 2,16 m")*0,1*0,5</t>
  </si>
  <si>
    <t>-(43,4*1*0,2)*0,1*0,5"komunikace asfalt"</t>
  </si>
  <si>
    <t>-(43,4*0,2*1)*0,1"komunikace asfalt"</t>
  </si>
  <si>
    <t>2,16*2*43,4</t>
  </si>
  <si>
    <t>(43,4*1*2,16"celkový výkop - při průměrné hloubce 2,16 m")*0,9</t>
  </si>
  <si>
    <t>-(43,4*1*1)*0,9"komunikace asfalt"</t>
  </si>
  <si>
    <t>-(43,4*1*1)*0,1"komunikace asfalt"</t>
  </si>
  <si>
    <t>(43,4*1*2,16"celkový výkop - při průměrné hloubce 2,16 m")*0,9*2</t>
  </si>
  <si>
    <t>-(43,4*1*0,2)*0,9*2"komunikace asfalt"</t>
  </si>
  <si>
    <t>43,4*1*0,65+1*2</t>
  </si>
  <si>
    <t>-(43,4*1*2,16"celkový výkop - při průměrné hloubce 2,16 m")*0,1</t>
  </si>
  <si>
    <t>+(43,4*1*0,2)*0,1"komunikace asfalt"</t>
  </si>
  <si>
    <t>21,714*10</t>
  </si>
  <si>
    <t>8,505*10</t>
  </si>
  <si>
    <t>30,21*2</t>
  </si>
  <si>
    <t>(43,4*1*2,16"celkový výkop - při průměrné hloubce 2,16 m")</t>
  </si>
  <si>
    <t>-43,4*1*0,2"komunikace asfalt"</t>
  </si>
  <si>
    <t>(-43,4*1*0,65)"obsyp"</t>
  </si>
  <si>
    <t>-(1)*1*0,5 "šachty"-(43,4*0,14*0,14)*3,14"potrubí"</t>
  </si>
  <si>
    <t>(43,4*1*0,55)</t>
  </si>
  <si>
    <t>43,4</t>
  </si>
  <si>
    <t>1*43,4*0,1</t>
  </si>
  <si>
    <t>1*2+2</t>
  </si>
  <si>
    <t>2+2</t>
  </si>
  <si>
    <t>877365231</t>
  </si>
  <si>
    <t>Montáž víčka z tvrdého PVC-systém KG DN 250</t>
  </si>
  <si>
    <t>-899988197</t>
  </si>
  <si>
    <t>Montáž tvarovek na kanalizačním potrubí z trub z plastu  z tvrdého PVC nebo z polypropylenu v otevřeném výkopu víček DN 250</t>
  </si>
  <si>
    <t>28611726</t>
  </si>
  <si>
    <t>víčko kanalizace plastové KG DN 250</t>
  </si>
  <si>
    <t>-461170598</t>
  </si>
  <si>
    <t>-1079826176</t>
  </si>
  <si>
    <t>43,4*2*0,5</t>
  </si>
  <si>
    <t>42,4*2*0,5</t>
  </si>
  <si>
    <t>(43,4*1*0,3)*2</t>
  </si>
  <si>
    <t>26,04*19</t>
  </si>
  <si>
    <t>-(43,4*1*0,2)*0,9"komunikace asfalt"</t>
  </si>
  <si>
    <t>(43,4*1*2,16"celkový výkop - při průměrné hloubce 2,16m")*0,1</t>
  </si>
  <si>
    <t>2019_14_22 - IO 22 stoka AA1-1</t>
  </si>
  <si>
    <t>33,5*1</t>
  </si>
  <si>
    <t>24*1,5</t>
  </si>
  <si>
    <t>24*2</t>
  </si>
  <si>
    <t>(-33,5*0,14*0,14*3,14-(1*1))*2</t>
  </si>
  <si>
    <t>(33,5*1*0,55*2)</t>
  </si>
  <si>
    <t>(33,5*1*1)*0,5</t>
  </si>
  <si>
    <t>(33,5*1*1,76"celkový výkop - při průměrné hloubce 1,76 m"+10*0,2*2,4)*0,8</t>
  </si>
  <si>
    <t>-(33,5*1*1*0,3+24*0,1*1)*0,8"komunikace asfalt"</t>
  </si>
  <si>
    <t>(33,5*1*1,76"celkový výkop - při průměrné hloubce 1,76 m"+10*0,2*2,4)*0,8*0,5</t>
  </si>
  <si>
    <t>-(33,5*1*1*0,3+24*0,1*1)*0,8*0,5"komunikace asfalt"</t>
  </si>
  <si>
    <t>(33,5*1*1,76"celkový výkop - při průměrné hloubce 1,76 m"+10*0,2*2,4)*0,1</t>
  </si>
  <si>
    <t>-(33,5*1*1*0,3+24*0,1*1)*0,1"komunikace asfalt"</t>
  </si>
  <si>
    <t>(33,5*1*1,76"celkový výkop - při průměrné hloubce 1,76 m"+10*0,2*2,4)*0,1*0,5</t>
  </si>
  <si>
    <t>-(33,5*1*1*0,3+24*0,1*1)*0,1*0,5"komunikace asfalt"</t>
  </si>
  <si>
    <t>(33,5*1*1,76"celkový výkop - při průměrné hloubce 1,76 m"+10*0,2*2,4)*0,1+10*0,5*0,15</t>
  </si>
  <si>
    <t>1,76*2*33,5</t>
  </si>
  <si>
    <t>(33,5*1*1,76"celkový výkop - při průměrné hloubce 1,76m")*0,9</t>
  </si>
  <si>
    <t>-(33,5*1*1)*0,9"komunikace asfalt"</t>
  </si>
  <si>
    <t>(33,5*1*1,765"celkový výkop - při průměrné hloubce 2,4 m")*0,1+10*0,5*0,15</t>
  </si>
  <si>
    <t>-(33,5*1*1)*0,1"komunikace asfalt"</t>
  </si>
  <si>
    <t>(33,5*1*1,76"celkový výkop - při průměrné hloubce1,76 m")*0,9*2</t>
  </si>
  <si>
    <t>-(33,5*1*1*0,3+24*0,1*1)*0,1"komunikace"</t>
  </si>
  <si>
    <t>-(33,5*1*1,76"celkový výkop - při průměrné hloubce 1,76 m")*0,1</t>
  </si>
  <si>
    <t>+(33,5*1*1*0,3+24*1*0,1)*0,1"komunikace asfalt"</t>
  </si>
  <si>
    <t>33,5*0,65*1+1*1</t>
  </si>
  <si>
    <t>18,124*10</t>
  </si>
  <si>
    <t>5,881*10</t>
  </si>
  <si>
    <t>33,5*0,65*1+ 1*1 +10*0,5*0,15</t>
  </si>
  <si>
    <t>23,525*2</t>
  </si>
  <si>
    <t>(33,5*1*1,76"celkový výkop - při průměrné hloubce 1,76 m")</t>
  </si>
  <si>
    <t>-33,5*1*0,3-24*1*0,1"komunikace asfalt"</t>
  </si>
  <si>
    <t>(-33,5*1*0,65)"obsyp"</t>
  </si>
  <si>
    <t>-(1)*1*0,5 "šachty"-(33,5*0,14*0,14)*3,14"potrubí"</t>
  </si>
  <si>
    <t>(33,5*1*0,55)</t>
  </si>
  <si>
    <t>33,5</t>
  </si>
  <si>
    <t>1*33,5*0,1+10*0,5*0,15</t>
  </si>
  <si>
    <t>24*1</t>
  </si>
  <si>
    <t>24*1,5+24*2</t>
  </si>
  <si>
    <t>24*1,5+2*24</t>
  </si>
  <si>
    <t>877355211</t>
  </si>
  <si>
    <t>Montáž tvarovek z tvrdého PVC-systém KG nebo z polypropylenu-systém KG 2000 jednoosé DN 200</t>
  </si>
  <si>
    <t>111685223</t>
  </si>
  <si>
    <t>Montáž tvarovek na kanalizačním potrubí z trub z plastu  z tvrdého PVC nebo z polypropylenu v otevřeném výkopu jednoosých DN 200</t>
  </si>
  <si>
    <t>-589159672</t>
  </si>
  <si>
    <t>1103669222</t>
  </si>
  <si>
    <t>894812312</t>
  </si>
  <si>
    <t>Revizní a čistící šachta z PP typ DN 600/160 šachtové dno průtočné 30°, 60°, 90°</t>
  </si>
  <si>
    <t>-2016438073</t>
  </si>
  <si>
    <t>Revizní a čistící šachta z polypropylenu PP pro hladké trouby DN 600 šachtové dno (DN šachty / DN trubního vedení) DN 600/160 průtočné 30°,60°,90°</t>
  </si>
  <si>
    <t>-1330423686</t>
  </si>
  <si>
    <t>878571804</t>
  </si>
  <si>
    <t>33,5*2</t>
  </si>
  <si>
    <t>24*3</t>
  </si>
  <si>
    <t>(24*1,5*0,15+24*2*0,05)*2</t>
  </si>
  <si>
    <t>(33,5*1*0,3)*2</t>
  </si>
  <si>
    <t>35,7*19</t>
  </si>
  <si>
    <t>1,1</t>
  </si>
  <si>
    <t>(33,5*1*1,76"celkový výkop - při průměrné hloubce 1,76 m")*0,9</t>
  </si>
  <si>
    <t>-(33,5*1*1*0,3+24*1*0,1)*0,9"komunikace asfalt"</t>
  </si>
  <si>
    <t>(33,5*1*1,76"celkový výkop - při průměrné hloubce 1,76 m")*0,1+10*0,5*0,15</t>
  </si>
  <si>
    <t>-(33,5*1*1*0,3+24*1*0,1)*0,1"komunikace asfalt"</t>
  </si>
  <si>
    <t>2019_14_23 - IO 23 stoka AA1</t>
  </si>
  <si>
    <t>50*1</t>
  </si>
  <si>
    <t>50*1,5</t>
  </si>
  <si>
    <t>50*2</t>
  </si>
  <si>
    <t>7*8</t>
  </si>
  <si>
    <t>(-50*0,14*0,14*3,14-(1*1))*2</t>
  </si>
  <si>
    <t>(50*1*0,55*2+50*1*0,3)</t>
  </si>
  <si>
    <t>(50*1*1)*0,5</t>
  </si>
  <si>
    <t>(50*1*2,1"celkový výkop - při průměrné hloubce 2,1 m")*0,8</t>
  </si>
  <si>
    <t>-(50*1*1*0,3)*0,8"komunikace asfalt"</t>
  </si>
  <si>
    <t>(50*1*2,1"celkový výkop - při průměrné hloubce 2,1 m")*0,8*0,5</t>
  </si>
  <si>
    <t>-(50*1*1*0,3)*0,8*0,5"komunikace asfalt"</t>
  </si>
  <si>
    <t>(50*1*2,1"celkový výkop - při průměrné hloubce 2,1 m")*0,1-2</t>
  </si>
  <si>
    <t>-(50*1*1*0,3)*0,1"komunikace asfalt"</t>
  </si>
  <si>
    <t>(50*1*2,1"celkový výkop - při průměrné hloubce 2,1 m")*0,1*0,5</t>
  </si>
  <si>
    <t>-(50*1*1*0,3)*0,1*0,5"komunikace asfalt"</t>
  </si>
  <si>
    <t>(50*1*2,1"celkový výkop - při průměrné hloubce 2,1m")*0,1+10*0,5*0,15</t>
  </si>
  <si>
    <t>2,1*2*50</t>
  </si>
  <si>
    <t>(50*1*2,1"celkový výkop - při průměrné hloubce 2,1m")*0,9</t>
  </si>
  <si>
    <t>-(50*1*1)*0,9"komunikace asfalt"</t>
  </si>
  <si>
    <t>(50*1*2,1"celkový výkop - při průměrné hloubce 2,1 m")*0,1+10*0,5*0,15</t>
  </si>
  <si>
    <t>-(50*1*1)*0,1"komunikace asfalt"</t>
  </si>
  <si>
    <t>(50*1*2,1"celkový výkop - při průměrné hloubce 2,1 m")*0,9*2</t>
  </si>
  <si>
    <t>-(50*1*1*0,3)*0,9*2"komunikace asfalt"</t>
  </si>
  <si>
    <t>-(50*1*2,1"celkový výkop - při průměrné hloubce 2,1 m")*0,1</t>
  </si>
  <si>
    <t>+(50*1*1*0,3)*0,1"komunikace asfalt"</t>
  </si>
  <si>
    <t>50*0,95*1+1*1</t>
  </si>
  <si>
    <t>39,5*10</t>
  </si>
  <si>
    <t>9,75*10</t>
  </si>
  <si>
    <t>50*0,95*1+ 1*1 +10*0,5*0,15</t>
  </si>
  <si>
    <t>49,25*2</t>
  </si>
  <si>
    <t>(50*1*2,1"celkový výkop - při průměrné hloubce 2,1 m")</t>
  </si>
  <si>
    <t>-50*1*0,3"komunikace asfalt"</t>
  </si>
  <si>
    <t>(-50*1*0,65)"obsyp"</t>
  </si>
  <si>
    <t>-(1)*1*0,5 "šachty"-(50*0,14*0,14)*3,14"potrubí"</t>
  </si>
  <si>
    <t>(50*1*0,55)</t>
  </si>
  <si>
    <t>1*50*0,1+10*0,5*0,15</t>
  </si>
  <si>
    <t>50*1,5+50*2</t>
  </si>
  <si>
    <t>1328644894</t>
  </si>
  <si>
    <t>267982838</t>
  </si>
  <si>
    <t>-1794925595</t>
  </si>
  <si>
    <t>50*3</t>
  </si>
  <si>
    <t>(50*1,5*0,15+50*2*0,05)*2</t>
  </si>
  <si>
    <t>(50*1*0,3)*2</t>
  </si>
  <si>
    <t>62,5*19</t>
  </si>
  <si>
    <t>(50*1*2,1"celkový výkop - při průměrné hloubce 2,1 m")*0,9</t>
  </si>
  <si>
    <t>-(50*1*1*0,3)*0,9"komunikace asfalt"</t>
  </si>
  <si>
    <t>2019_14_24 - IO 24  Kanalizační přípojky</t>
  </si>
  <si>
    <t>(10+188,4+70)*0,8</t>
  </si>
  <si>
    <t>198,4*1,3</t>
  </si>
  <si>
    <t>198,4*2</t>
  </si>
  <si>
    <t>(-126*0,14*0,14*3,14-(4*1))*2</t>
  </si>
  <si>
    <t>(298,4*1*0,45*2+(2,0-0,55-0,55)*0,8*10*2+188,4*0,8*0,2*2)</t>
  </si>
  <si>
    <t>381400744</t>
  </si>
  <si>
    <t>30*1,5*0,2*2</t>
  </si>
  <si>
    <t>(298,4*0,8*2,0"celkový výkop - při průměrné hloubce 2,0 m")*0,8</t>
  </si>
  <si>
    <t>-(10*0,8*0,55+188,4*0,8*0,4+70*0,8*0,3*30*0,8*0,2)*0,8"komunikace asfalt"</t>
  </si>
  <si>
    <t>(298,4*0,8*2,0"celkový výkop - při průměrné hloubce 2,0 m")*0,8*0,5</t>
  </si>
  <si>
    <t>-(10*0,8*0,55+188,4*0,8*0,4+70*0,8*0,3*30*0,8*0,2)*0,8*0,5"komunikace asfalt"</t>
  </si>
  <si>
    <t>(298,4*0,8*2,0"celkový výkop - při průměrné hloubce 2,0 m")*0,1-5</t>
  </si>
  <si>
    <t>-(10*0,8*0,55+188,4*0,8*0,4+70*0,8*0,3*30*0,8*0,2)*0,1"komunikace asfalt"</t>
  </si>
  <si>
    <t>(298,4*0,8*2,0"celkový výkop - při průměrné hloubce 2,0 m")*0,1*0,5</t>
  </si>
  <si>
    <t>-(10*0,8*0,55+188,4*0,8*0,4+70*0,8*0,3*30*0,8*0,2)*0,1*0,5"komunikace asfalt"</t>
  </si>
  <si>
    <t>(298,4*0,8*2,0"celkový výkop - při průměrné hloubce 2,0 m")*0,1</t>
  </si>
  <si>
    <t>2,0*2*298,4</t>
  </si>
  <si>
    <t>(298,4*1*2,0"celkový výkop - při průměrné hloubce 2,0 m")*0,9</t>
  </si>
  <si>
    <t>-(298,4*1*1)*0,9"komunikace asfalt"</t>
  </si>
  <si>
    <t>(298,4*1*2,0"celkový výkop - při průměrné hloubce 2,0 m")*0,1</t>
  </si>
  <si>
    <t>-(298,4*1*1)*0,1"komunikace asfalt"</t>
  </si>
  <si>
    <t>(298,4*0,8*2,0"celkový výkop - při průměrné hloubce 2,0 m")*0,9*2</t>
  </si>
  <si>
    <t>-(10*0,8*0,55+188,4*0,8*0,4+70*0,8*0,3*30*0,8*0,2)*0,9*2"komunikace asfalt"</t>
  </si>
  <si>
    <t>725123889</t>
  </si>
  <si>
    <t>Vodorovné přemístění výkopku nebo sypaniny po suchu  na obvyklém dopravním prostředku, bez naložení výkopku, avšak se složením bez rozhrnutí z horniny tř. 1 až 4 na vzdálenost přes 50 do 500 m</t>
  </si>
  <si>
    <t>-(298,4*0,8*2,0"celkový výkop - při průměrné hloubce 2,0 m")*0,1</t>
  </si>
  <si>
    <t>+(10*0,8*0,55+188,4*0,8*0,4+70*0,8*0,3*30*0,8*0,2)*0,1"komunikace asfalt"</t>
  </si>
  <si>
    <t>298,4*0,8*0,55+10*0,8*(2-1,1)+188,4*0,2*0,8</t>
  </si>
  <si>
    <t>135,429*10</t>
  </si>
  <si>
    <t>33,211*10</t>
  </si>
  <si>
    <t>168,64*2</t>
  </si>
  <si>
    <t>(298,4*0,8*2"celkový výkop - při průměrné hloubce 2,0 m")</t>
  </si>
  <si>
    <t>-68,7*0,8*0,55"komunikace asfalt"</t>
  </si>
  <si>
    <t>(-298,4*0,8*0,55)"obsyp"</t>
  </si>
  <si>
    <t>-30*0,8*0,2-188,4*0,8*0,3-70*0,8*0,3</t>
  </si>
  <si>
    <t>-(4)*1*0,5 "šachty"-(126*0,14*0,14)*3,14"potrubí"</t>
  </si>
  <si>
    <t>(126*1*0,55)</t>
  </si>
  <si>
    <t>-301558531</t>
  </si>
  <si>
    <t>298,4</t>
  </si>
  <si>
    <t>0,8*298,4</t>
  </si>
  <si>
    <t>10*0,8</t>
  </si>
  <si>
    <t>(198,4+70)*0,8</t>
  </si>
  <si>
    <t>10*1,3</t>
  </si>
  <si>
    <t>-678925122</t>
  </si>
  <si>
    <t>188,4*1,3</t>
  </si>
  <si>
    <t>198,4*0,8</t>
  </si>
  <si>
    <t>198,4*1,3+198,4*2</t>
  </si>
  <si>
    <t>871313121</t>
  </si>
  <si>
    <t>Montáž kanalizačního potrubí z PVC těsněné gumovým kroužkem otevřený výkop sklon do 20 % DN 160</t>
  </si>
  <si>
    <t>-1344756172</t>
  </si>
  <si>
    <t>Montáž kanalizačního potrubí z plastů z tvrdého PVC těsněných gumovým kroužkem v otevřeném výkopu ve sklonu do 20 % DN 160</t>
  </si>
  <si>
    <t>28611106</t>
  </si>
  <si>
    <t>trubka kanalizační PVC-U 160x5,5x6000 mm SN 12</t>
  </si>
  <si>
    <t>1507182621</t>
  </si>
  <si>
    <t>298,4*1,05"ztratné"</t>
  </si>
  <si>
    <t>877315211</t>
  </si>
  <si>
    <t>Montáž tvarovek z tvrdého PVC-systém KG nebo z polypropylenu-systém KG 2000 jednoosé DN 160</t>
  </si>
  <si>
    <t>131026358</t>
  </si>
  <si>
    <t>Montáž tvarovek na kanalizačním potrubí z trub z plastu  z tvrdého PVC nebo z polypropylenu v otevřeném výkopu jednoosých DN 160</t>
  </si>
  <si>
    <t>28611359</t>
  </si>
  <si>
    <t>koleno kanalizace PVC KG 160x15°</t>
  </si>
  <si>
    <t>603435549</t>
  </si>
  <si>
    <t>28611361</t>
  </si>
  <si>
    <t>koleno kanalizační PVC KG 160x45°</t>
  </si>
  <si>
    <t>-742846786</t>
  </si>
  <si>
    <t>28611360</t>
  </si>
  <si>
    <t>koleno kanalizace PVC KG 160x30°</t>
  </si>
  <si>
    <t>1535122363</t>
  </si>
  <si>
    <t>877315231</t>
  </si>
  <si>
    <t>Montáž víčka z tvrdého PVC-systém KG DN 160</t>
  </si>
  <si>
    <t>8234152</t>
  </si>
  <si>
    <t>Montáž tvarovek na kanalizačním potrubí z trub z plastu  z tvrdého PVC nebo z polypropylenu v otevřeném výkopu víček DN 160</t>
  </si>
  <si>
    <t>28611722</t>
  </si>
  <si>
    <t>víčko kanalizace plastové KG DN 160</t>
  </si>
  <si>
    <t>-518473216</t>
  </si>
  <si>
    <t>(198,4*1,3*0,15+198,4*2*0,05)*2</t>
  </si>
  <si>
    <t>((198,4+70)*0,8*0,3)*2</t>
  </si>
  <si>
    <t>245,888*19</t>
  </si>
  <si>
    <t>721290112</t>
  </si>
  <si>
    <t>Zkouška těsnosti potrubí kanalizace vodou do DN 200</t>
  </si>
  <si>
    <t>-1919721535</t>
  </si>
  <si>
    <t>Zkouška těsnosti kanalizace  v objektech vodou DN 150 nebo DN 200</t>
  </si>
  <si>
    <t>(298,4*0,8*2,0"celkový výkop - při průměrné hloubce 2,0 m")*0,9</t>
  </si>
  <si>
    <t>-(10*0,8*0,55+188,4*0,8*0,4+70*0,8*0,3*30*0,8*0,2)*0,9"komunikace asfalt"</t>
  </si>
  <si>
    <t>2019_14_25 - SO 01  Čerpací stanice C</t>
  </si>
  <si>
    <t xml:space="preserve">    6 - Úpravy povrchu, podlahy, osazení</t>
  </si>
  <si>
    <t>30*24</t>
  </si>
  <si>
    <t>0,15*7*4*2</t>
  </si>
  <si>
    <t>7*4*0,2*2</t>
  </si>
  <si>
    <t>131101101</t>
  </si>
  <si>
    <t>Hloubení jam nezapažených v hornině tř. 1 a 2 objemu do 100 m3</t>
  </si>
  <si>
    <t>1844330724</t>
  </si>
  <si>
    <t>Hloubení nezapažených jam a zářezů s urovnáním dna do předepsaného profilu a spádu v horninách tř. 1 a 2 do 100 m3</t>
  </si>
  <si>
    <t>3*0,3*0,3*0,3 "keře"</t>
  </si>
  <si>
    <t>10321100</t>
  </si>
  <si>
    <t>zahradní substrát pro výsadbu VL</t>
  </si>
  <si>
    <t>1668136498</t>
  </si>
  <si>
    <t>0,3*0,3*0,2*3</t>
  </si>
  <si>
    <t>131201202</t>
  </si>
  <si>
    <t>Hloubení jam zapažených v hornině tř. 3 objemu do 1000 m3</t>
  </si>
  <si>
    <t>1867648710</t>
  </si>
  <si>
    <t>Hloubení zapažených jam a zářezů  s urovnáním dna do předepsaného profilu a spádu v hornině tř. 3 přes 100 do 1 000 m3</t>
  </si>
  <si>
    <t>(7*4,0*5,3+1*0,8*0,8)*0,8</t>
  </si>
  <si>
    <t>131201209</t>
  </si>
  <si>
    <t>Příplatek za lepivost u hloubení jam zapažených v hornině tř. 3</t>
  </si>
  <si>
    <t>-583185301</t>
  </si>
  <si>
    <t>Hloubení zapažených jam a zářezů s urovnáním dna do předepsaného profilu a spádu Příplatek k cenám za lepivost horniny tř. 3</t>
  </si>
  <si>
    <t>(7*4,0*5,3+1*0,8*0,8)*0,8*0,5</t>
  </si>
  <si>
    <t>131301201</t>
  </si>
  <si>
    <t>Hloubení jam zapažených v hornině tř. 4 objemu do 100 m3</t>
  </si>
  <si>
    <t>-1613913856</t>
  </si>
  <si>
    <t>Hloubení zapažených jam a zářezů s urovnáním dna do předepsaného profilu a spádu v hornině tř. 4 do 100 m3</t>
  </si>
  <si>
    <t>(7*4,0*5,3+1*0,8*0,8)*0,1</t>
  </si>
  <si>
    <t>131301209</t>
  </si>
  <si>
    <t>Příplatek za lepivost u hloubení jam zapažených v hornině tř. 4</t>
  </si>
  <si>
    <t>1432360386</t>
  </si>
  <si>
    <t>Hloubení zapažených jam a zářezů s urovnáním dna do předepsaného profilu a spádu Příplatek k cenám za lepivost horniny tř. 4</t>
  </si>
  <si>
    <t>(7*4,0*5,3+1*0,8*0,8)*0,1*0,5</t>
  </si>
  <si>
    <t>131401201</t>
  </si>
  <si>
    <t>Hloubení jam zapažených v hornině tř. 5 objemu do 100 m3</t>
  </si>
  <si>
    <t>-1937198142</t>
  </si>
  <si>
    <t>Hloubení zapažených jam a zářezů s urovnáním dna do předepsaného profilu a spádu v hornině tř. 5 do 100 m3</t>
  </si>
  <si>
    <t>134633100</t>
  </si>
  <si>
    <t>pažnice ocelová 009500 6 m</t>
  </si>
  <si>
    <t>-1435170383</t>
  </si>
  <si>
    <t>profily ocelové hrubé na štětovnice (neopracované), pažnice ocelová 6 m</t>
  </si>
  <si>
    <t>151711111</t>
  </si>
  <si>
    <t>Osazení zápor ocelových dl do 8 m</t>
  </si>
  <si>
    <t>1009731180</t>
  </si>
  <si>
    <t>Osazení ocelových zápor pro pažení hloubených vykopávek do předem provedených vrtů se zabetonováním spodního konce, s příp. nutným obsypem zápory pískem délky od 0 do 8 m</t>
  </si>
  <si>
    <t>4*2+7*2</t>
  </si>
  <si>
    <t>151712111</t>
  </si>
  <si>
    <t>Převázka ocelová zdvojená pro kotvení záporového pažení</t>
  </si>
  <si>
    <t>-477455226</t>
  </si>
  <si>
    <t>Převázka ocelová pro ukotvení záporového pažení pro jakoukoliv délku převázky zdvojená</t>
  </si>
  <si>
    <t>151713111</t>
  </si>
  <si>
    <t>Zřízení vrchního kotvení zápor při délce zápory do 8 m</t>
  </si>
  <si>
    <t>773524508</t>
  </si>
  <si>
    <t>Vrchní kotvení zápor na povrch výkopové jámy s provedením kotevních bloků z betonu nebo se zaberaněním ocelových pilot, případně s provedením vrtů a jejich výplní betonem, s dodáním hmot při délce zápory do 8 m zřízení</t>
  </si>
  <si>
    <t>151713112</t>
  </si>
  <si>
    <t>Odstranění vrchního kotvení zápor při délce zápory do 8 m</t>
  </si>
  <si>
    <t>1625993379</t>
  </si>
  <si>
    <t>Vrchní kotvení zápor na povrch výkopové jámy s provedením kotevních bloků z betonu nebo se zaberaněním ocelových pilot, případně s provedením vrtů a jejich výplní betonem, s dodáním hmot při délce zápory do 8 m odstranění</t>
  </si>
  <si>
    <t>151721112</t>
  </si>
  <si>
    <t>Zřízení pažení do ocelových zápor hl výkopu do 10 m s jeho následným odstraněním</t>
  </si>
  <si>
    <t>1137759701</t>
  </si>
  <si>
    <t>Pažení do ocelových zápor bez ohledu na druh pažin, s odstraněním pažení, hloubky výkopu přes 4 do 10 m</t>
  </si>
  <si>
    <t>4*5,3*2+7*5,3*2</t>
  </si>
  <si>
    <t>4*7*(2,5-1)*0,9</t>
  </si>
  <si>
    <t>2112067114</t>
  </si>
  <si>
    <t>Svislé přemístění výkopku bez naložení do dopravní nádoby avšak s vyprázdněním dopravní nádoby na hromadu nebo do dopravního prostředku z horniny tř. 1 až 4, při hloubce výkopu přes 2,5 do 4 m</t>
  </si>
  <si>
    <t>4*7*(4-2,5)*0,9</t>
  </si>
  <si>
    <t>161101103</t>
  </si>
  <si>
    <t>Svislé přemístění výkopku z horniny tř. 1 až 4 hl výkopu do 6 m</t>
  </si>
  <si>
    <t>-1431119163</t>
  </si>
  <si>
    <t>Svislé přemístění výkopku  bez naložení do dopravní nádoby avšak s vyprázdněním dopravní nádoby na hromadu nebo do dopravního prostředku z horniny tř. 1 až 4, při hloubce výkopu přes 4 do 6 m</t>
  </si>
  <si>
    <t>4*7*(5,3-4)*0,9+0,8*0,8*1*0,9</t>
  </si>
  <si>
    <t>4*7*(2,5-1)*0,1</t>
  </si>
  <si>
    <t>-1694132547</t>
  </si>
  <si>
    <t>Svislé přemístění výkopku bez naložení do dopravní nádoby avšak s vyprázdněním dopravní nádoby na hromadu nebo do dopravního prostředku z horniny tř. 5 až 7, při hloubce výkopu přes 2,5 do 4 m</t>
  </si>
  <si>
    <t>4*7*(4-2,5)*0,1</t>
  </si>
  <si>
    <t>161101153</t>
  </si>
  <si>
    <t>Svislé přemístění výkopku z horniny tř. 5 až 7 hl výkopu do 6 m</t>
  </si>
  <si>
    <t>-1823715231</t>
  </si>
  <si>
    <t>Svislé přemístění výkopku  bez naložení do dopravní nádoby avšak s vyprázdněním dopravní nádoby na hromadu nebo do dopravního prostředku z horniny tř. 5 až 7, při hloubce výkopu přes 4 do 6 m</t>
  </si>
  <si>
    <t>4*7*(5,3-4)*0,1+0,8*0,8*1*0,1</t>
  </si>
  <si>
    <t>(7*4*(5,3-0,2)+0,8*0,8*1)*0,9*2</t>
  </si>
  <si>
    <t>(7*4*(5,3-0,2)+0,8*0,8*1)*0,1</t>
  </si>
  <si>
    <t>7*4*0,3+5*1,4*1,4*3,14*2-14,344-7*4*0,2+4</t>
  </si>
  <si>
    <t>54*10</t>
  </si>
  <si>
    <t>7*4*0,3+5*1,4*1,4*3,14*2-7*4*0,2+4</t>
  </si>
  <si>
    <t>64,344*2+4*2</t>
  </si>
  <si>
    <t>4*7*(5-0,2)-1,4*1,4*3,14*5*2-4</t>
  </si>
  <si>
    <t>005724740</t>
  </si>
  <si>
    <t>osivo směs travní krajinná - svahová</t>
  </si>
  <si>
    <t>kg</t>
  </si>
  <si>
    <t>-1965618956</t>
  </si>
  <si>
    <t>osiva pícnin směsi travní balení obvykle 25 kg technická - svahová (10 kg)</t>
  </si>
  <si>
    <t>4*7</t>
  </si>
  <si>
    <t>28*0,025 'Přepočtené koeficientem množství</t>
  </si>
  <si>
    <t>181301102</t>
  </si>
  <si>
    <t>Rozprostření ornice tl vrstvy do 150 mm pl do 500 m2 v rovině nebo ve svahu do 1:5</t>
  </si>
  <si>
    <t>617527413</t>
  </si>
  <si>
    <t>Rozprostření a urovnání ornice v rovině nebo ve svahu sklonu do 1:5 při souvislé ploše do 500 m2, tl. vrstvy přes 100 do 150 mm</t>
  </si>
  <si>
    <t>183405211</t>
  </si>
  <si>
    <t>Výsev trávníku hydroosevem na ornici</t>
  </si>
  <si>
    <t>454762453</t>
  </si>
  <si>
    <t>184004611_r</t>
  </si>
  <si>
    <t>Výsadba sazenic stromů v jutovém obalu do jamky D 250 mm hl 250 mm bal D do 200 mm - včetně sazenic dle tz</t>
  </si>
  <si>
    <t>860983400</t>
  </si>
  <si>
    <t>Výsadba sazenic bez vykopání jamek a bez donesení hlíny  stromů nebo keřů s kořenovým balem v jutovém obalu, o průměru balu do 200 mm, do jamky o průměru do 250 mm, hl. 250 mm  - včetně sazenic dle tz</t>
  </si>
  <si>
    <t>184201111</t>
  </si>
  <si>
    <t>Výsadba stromu bez balu do jamky výška kmene do 1,8 m v rovině a svahu do 1:5</t>
  </si>
  <si>
    <t>-890723539</t>
  </si>
  <si>
    <t>Výsadba stromů bez balu do předem vyhloubené jamky se zalitím  v rovině nebo na svahu do 1:5, při výšce kmene do 1,8 m</t>
  </si>
  <si>
    <t>60591251</t>
  </si>
  <si>
    <t>kůl vyvazovací dřevěný impregnovaný D 8cm dl 1,5m</t>
  </si>
  <si>
    <t>-1265365444</t>
  </si>
  <si>
    <t>184813121</t>
  </si>
  <si>
    <t>Ochrana dřevin před okusem mechanicky pletivem v rovině a svahu do 1:5</t>
  </si>
  <si>
    <t>271148400</t>
  </si>
  <si>
    <t>Ochrana dřevin před okusem zvěří mechanicky v rovině nebo ve svahu do 1:5, pletivem, výšky do 2 m</t>
  </si>
  <si>
    <t>273311124</t>
  </si>
  <si>
    <t>Základové desky z betonu prostého C 12/15</t>
  </si>
  <si>
    <t>1147294784</t>
  </si>
  <si>
    <t>Základové konstrukce z betonu prostého desky ve výkopu nebo na hlavách pilot C 12/15</t>
  </si>
  <si>
    <t>4*7*0,15</t>
  </si>
  <si>
    <t>273311125</t>
  </si>
  <si>
    <t>Základové desky z betonu prostého C 16/20</t>
  </si>
  <si>
    <t>2053379319</t>
  </si>
  <si>
    <t>Základové konstrukce z betonu prostého desky ve výkopu nebo na hlavách pilot C 16/20</t>
  </si>
  <si>
    <t>1,25*1,25*3,14*0,05*2</t>
  </si>
  <si>
    <t>596811220</t>
  </si>
  <si>
    <t>Kladení betonové dlažby komunikací pro pěší do lože z kameniva vel do 0,25 m2 plochy do 50 m2</t>
  </si>
  <si>
    <t>1580318710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</si>
  <si>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</si>
  <si>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LGB.1678220</t>
  </si>
  <si>
    <t>dlažba desková betonová 30x30x3,5 cm sedá</t>
  </si>
  <si>
    <t>1839870530</t>
  </si>
  <si>
    <t>Úpravy povrchu, podlahy, osazení</t>
  </si>
  <si>
    <t>311863020_R41</t>
  </si>
  <si>
    <t>žebřík nerez L 40 x 40 x 5 L 5000 mm včetně nástupních madel</t>
  </si>
  <si>
    <t>-2124526535</t>
  </si>
  <si>
    <t>55243111_r</t>
  </si>
  <si>
    <t>poklop uzamykatelný vodotěsný  dle specifikace</t>
  </si>
  <si>
    <t>-2088136164</t>
  </si>
  <si>
    <t>5931145_R43</t>
  </si>
  <si>
    <t xml:space="preserve">mobilní zdvihací zařízení včetně patky </t>
  </si>
  <si>
    <t>-973751532</t>
  </si>
  <si>
    <t>mobilní zdvihací zařízení</t>
  </si>
  <si>
    <t>89441112_R44</t>
  </si>
  <si>
    <t>Osazení a dodávka čerpací šachty   DN 2500 včetně osazení poklopů a dalšího příslušenství včetně vztlakové pojistky- komplet dle specifikace -příloha D.3.5.</t>
  </si>
  <si>
    <t>-1728522225</t>
  </si>
  <si>
    <t xml:space="preserve">Osazení a dodávka čerpací šachty   DN 2500 včetně osazení poklopů a dalšího příslušenství včetně vztlakové pojistky - komplet dle specifikace -příloha D.3.5.
položka zahrnuje kompletní dodávku včetně osazení s připravenými vstupy jednotlivých potrubí a kabelů.
</t>
  </si>
  <si>
    <t>899623131</t>
  </si>
  <si>
    <t>Obetonování potrubí nebo zdiva stok betonem prostým tř. C 8/10 otevřený výkop</t>
  </si>
  <si>
    <t>594477913</t>
  </si>
  <si>
    <t>Obetonování potrubí nebo zdiva stok betonem prostým v otevřeném výkopu, beton tř. C 8/10</t>
  </si>
  <si>
    <t>(6+9)*2</t>
  </si>
  <si>
    <t>933901111</t>
  </si>
  <si>
    <t>Provedení zkoušky vodotěsnosti nádrže do 1000 m3</t>
  </si>
  <si>
    <t>-999220213</t>
  </si>
  <si>
    <t>Zkoušky objektů a vymývání  provedení zkoušky vodotěsnosti betonové nádrže jakéhokoliv druhu a tvaru, o obsahu do 1000 m3</t>
  </si>
  <si>
    <t>3,14*1,25*1,25*5*2</t>
  </si>
  <si>
    <t>998274128</t>
  </si>
  <si>
    <t>Příplatek k přesunu hmot pro trubní vedení z trub betonových za zvětšený přesun hmot do 5000 m</t>
  </si>
  <si>
    <t>610191401</t>
  </si>
  <si>
    <t>Přesun hmot pro trubní vedení hloubené z trub betonových nebo železobetonových Příplatek k cenám za zvětšený přesun přes vymezenou největší dopravní vzdálenost přes 3000 do 5000 m</t>
  </si>
  <si>
    <t>15*2</t>
  </si>
  <si>
    <t>(7*4*(5,3-0,2)+0,8*0,8*1)*0,9</t>
  </si>
  <si>
    <t>2019_14_26 - PS 01 Technologie ČS</t>
  </si>
  <si>
    <t>Soupis:</t>
  </si>
  <si>
    <t>2019_14_26.1 - PS 01 Technologie ČS- STROJNÍ ČÁST</t>
  </si>
  <si>
    <t xml:space="preserve">    35-M - Montáž čerpadel, kompr.a vodoh.zař.</t>
  </si>
  <si>
    <t>857242121</t>
  </si>
  <si>
    <t>-1555314302</t>
  </si>
  <si>
    <t>55253611</t>
  </si>
  <si>
    <t>přechod přírubový,práškový epoxid tl 250µm FFR-kus litinový dl 200mm DN 100/50</t>
  </si>
  <si>
    <t>-1511797325</t>
  </si>
  <si>
    <t>DKT.N50EP40</t>
  </si>
  <si>
    <t xml:space="preserve"> N přírubové koleno s patkou DN 50, PN 10/40</t>
  </si>
  <si>
    <t>1166048244</t>
  </si>
  <si>
    <t>55254024</t>
  </si>
  <si>
    <t>koleno přírubové z tvárné litiny,práškový epoxid tl 250µm Q-kus DN 50-90°</t>
  </si>
  <si>
    <t>-1983398546</t>
  </si>
  <si>
    <t>857244121</t>
  </si>
  <si>
    <t>Montáž litinových tvarovek odbočných přírubových otevřený výkop DN 80</t>
  </si>
  <si>
    <t>-902007229</t>
  </si>
  <si>
    <t>Montáž litinových tvarovek na potrubí litinovém tlakovém odbočných na potrubí z trub přírubových v otevřeném výkopu, kanálu nebo v šachtě DN 80</t>
  </si>
  <si>
    <t>55253502</t>
  </si>
  <si>
    <t>tvarovka přírubová litinová s přírubovou odbočkou,práškový epoxid tl 250µm T-kus DN 50/50</t>
  </si>
  <si>
    <t>1327950897</t>
  </si>
  <si>
    <t>857262122</t>
  </si>
  <si>
    <t>Montáž litinových tvarovek jednoosých přírubových otevřený výkop DN 100</t>
  </si>
  <si>
    <t>620788652</t>
  </si>
  <si>
    <t>Montáž litinových tvarovek na potrubí litinovém tlakovém jednoosých na potrubí z trub přírubových v otevřeném výkopu, kanálu nebo v šachtě DN 100</t>
  </si>
  <si>
    <t>DKT.N100EP16</t>
  </si>
  <si>
    <t xml:space="preserve"> N přírubové koleno s patkou DN 100, PN 10/16</t>
  </si>
  <si>
    <t>-772045627</t>
  </si>
  <si>
    <t>-2004234511</t>
  </si>
  <si>
    <t>55253516</t>
  </si>
  <si>
    <t>tvarovka přírubová litinová vodovodní s přírubovou odbočkou PN 10/16 T-kus DN 100/100</t>
  </si>
  <si>
    <t>-1626387468</t>
  </si>
  <si>
    <t>891211222</t>
  </si>
  <si>
    <t>Montáž vodovodních šoupátek s ručním kolečkem v šachtách DN 50</t>
  </si>
  <si>
    <t>-79282095</t>
  </si>
  <si>
    <t>Montáž vodovodních armatur na potrubí šoupátek nebo klapek uzavíracích v šachtách s ručním kolečkem DN 50</t>
  </si>
  <si>
    <t>42221451</t>
  </si>
  <si>
    <t>šoupátko odpadní voda litina GGG 50 krátká stavební dl PN 10/16 DN 50x150mm</t>
  </si>
  <si>
    <t>-1830558080</t>
  </si>
  <si>
    <t>891215321</t>
  </si>
  <si>
    <t>Montáž zpětných klapek DN 50</t>
  </si>
  <si>
    <t>-1347470198</t>
  </si>
  <si>
    <t>Montáž vodovodních armatur na potrubí zpětných klapek DN 50</t>
  </si>
  <si>
    <t>55118691</t>
  </si>
  <si>
    <t>ventil zpětný přírubový litina PN 16 T 70°C DN 50</t>
  </si>
  <si>
    <t>-67191164</t>
  </si>
  <si>
    <t>385282163</t>
  </si>
  <si>
    <t>42221303</t>
  </si>
  <si>
    <t>šoupátko pitná voda litina GGG 50 krátká stavební dl PN 10/16 DN 80x180mm</t>
  </si>
  <si>
    <t>1318384236</t>
  </si>
  <si>
    <t>8912433_R102</t>
  </si>
  <si>
    <t>Osazení a montáž kanalizačních armatur a čerpadel, zprovoznění čerpací stanice + zaškolení obsluhy</t>
  </si>
  <si>
    <t>-897071709</t>
  </si>
  <si>
    <t>4222110_R16</t>
  </si>
  <si>
    <t>spojovací materiál (šrouby, matky, těsnění atd.)</t>
  </si>
  <si>
    <t>1563239931</t>
  </si>
  <si>
    <t>891247111</t>
  </si>
  <si>
    <t>Montáž hydrantů podzemních DN 80</t>
  </si>
  <si>
    <t>274943314</t>
  </si>
  <si>
    <t>Montáž vodovodních armatur na potrubí hydrantů podzemních (bez osazení poklopů) DN 80</t>
  </si>
  <si>
    <t>HWL.D81008012516</t>
  </si>
  <si>
    <t>SOUPRAVA PROPLACHOVACÍ NA ODPADNÍ VODU 80/1,25 m</t>
  </si>
  <si>
    <t>-1870877784</t>
  </si>
  <si>
    <t>891365321</t>
  </si>
  <si>
    <t>Montáž zpětných klapek DN 250</t>
  </si>
  <si>
    <t>57950922</t>
  </si>
  <si>
    <t>Montáž vodovodních armatur na potrubí zpětných klapek DN 250</t>
  </si>
  <si>
    <t>42284021</t>
  </si>
  <si>
    <t>klapka zpětná koncová litinová L55 067 601 DN 250</t>
  </si>
  <si>
    <t>1610237408</t>
  </si>
  <si>
    <t>899401113</t>
  </si>
  <si>
    <t>Osazení poklopů litinových hydrantových</t>
  </si>
  <si>
    <t>1254196580</t>
  </si>
  <si>
    <t>42291452</t>
  </si>
  <si>
    <t>poklop litinový hydrantový DN 80</t>
  </si>
  <si>
    <t>2144204116</t>
  </si>
  <si>
    <t>AVK.7217</t>
  </si>
  <si>
    <t xml:space="preserve"> podkladová deska hydrantová 7.2.17</t>
  </si>
  <si>
    <t>-545952670</t>
  </si>
  <si>
    <t>42291073</t>
  </si>
  <si>
    <t>souprava zemní pro šoupátka DN 65-80mm Rd 1,5m</t>
  </si>
  <si>
    <t>-1266429315</t>
  </si>
  <si>
    <t>35-M</t>
  </si>
  <si>
    <t>Montáž čerpadel, kompr.a vodoh.zař.</t>
  </si>
  <si>
    <t>3501500r</t>
  </si>
  <si>
    <t>Montáž čerpadlo ponorné kalové - vývod DN 50</t>
  </si>
  <si>
    <t>-1651558366</t>
  </si>
  <si>
    <t>Montáž čerpadel ponorných Montáž čerpadlo ponorné</t>
  </si>
  <si>
    <t>2861373_R101</t>
  </si>
  <si>
    <t>Kompletní trubní rozvody DN 50, včetně uchycení a vodící trubky pro čerpadlo dodávka + montáž</t>
  </si>
  <si>
    <t>314041467</t>
  </si>
  <si>
    <t>5624161_r</t>
  </si>
  <si>
    <t>konstrukce a osazení bezpečnostního přepadu</t>
  </si>
  <si>
    <t>405146173</t>
  </si>
  <si>
    <t>přepadový sifon</t>
  </si>
  <si>
    <t>4261110_R100</t>
  </si>
  <si>
    <t xml:space="preserve">Čerpadlo kalové oběžné kolo s volných průtokem DN 65mm, Parametry:	Q =8,3  l/s, H =10,93 m (rozdíl kot 8,6m), </t>
  </si>
  <si>
    <t>-2063055865</t>
  </si>
  <si>
    <t xml:space="preserve">Čerpadlo kalové oběžné kolo s volných průtokem DN 65mm
Parametry:	Q =8,3  l/s, H = 10,93 m, 
Elektromotor: 2,1 kW / 3,6 A, rozběhový proud 20 A
Materiálové provedení:	litina, 
Příslušenství v ceně: spouštěcí zařízení do 4,5 m (vedení tyčemi), 10 m el. kabelu, teplotní a vlhkostní ochrana,  
Hmotnost:	cca 47  kg
</t>
  </si>
  <si>
    <t>2019_14_26.2 - PS 01 Technologie ČS- ELEKTROČÁST  ČÁST</t>
  </si>
  <si>
    <t>2100_R.</t>
  </si>
  <si>
    <t>ELEKTROMONTÁŽN Í PRÁCE + MATERIÁL (PŘÍPOJKA NN, ELEKTROČÁST ČS, ROZVBADĚČ M1) - DLE SAMOSTATNÉHO SOUPISU</t>
  </si>
  <si>
    <t>SOUBOR</t>
  </si>
  <si>
    <t>1342545468</t>
  </si>
  <si>
    <t>2019_14_27 - vodovod k ČS</t>
  </si>
  <si>
    <t xml:space="preserve">    8 -  Trubní vedení</t>
  </si>
  <si>
    <t>53*0,5</t>
  </si>
  <si>
    <t>(-53*0,032*0,032*3,14-(0,2))*2</t>
  </si>
  <si>
    <t>(53*0,6*0,5*2)</t>
  </si>
  <si>
    <t>30*0,6*0,5*0,5</t>
  </si>
  <si>
    <t>(53*0,5*1,6"celkový výkop - při průměrné hloubce 1,6 m")*0,8</t>
  </si>
  <si>
    <t>-(53*0,5*0,3)*0,8"komunikace asfalt"</t>
  </si>
  <si>
    <t>(53*0,5*1,6"celkový výkop - při průměrné hloubce 1,6 m")*0,8*0,5</t>
  </si>
  <si>
    <t>-(53*0,5*0,3)*0,8*0,5"komunikace asfalt"</t>
  </si>
  <si>
    <t>(53*0,5*1,6"celkový výkop - při průměrné hloubce 1,6 m")*0,1</t>
  </si>
  <si>
    <t>-(53*0,5*0,3)*0,1"komunikace asfalt"</t>
  </si>
  <si>
    <t>(53*0,5*1,6"celkový výkop - při průměrné hloubce 1,6 m")*0,1*0,5</t>
  </si>
  <si>
    <t>-(53*0,5*0,3)*0,1*0,5"komunikace asfalt"</t>
  </si>
  <si>
    <t>53*(1,6-1)*0,5*0,9</t>
  </si>
  <si>
    <t>53*(1,6-1)*0,5*0,1</t>
  </si>
  <si>
    <t>(53*0,5*1,6"celkový výkop - při průměrné hloubce 1,6 m")*0,9*2</t>
  </si>
  <si>
    <t>-((53)*0,5*0,3)*0,9*2"komunikace asfalt"</t>
  </si>
  <si>
    <t>-((53)*0,5*0,3)*0,1"komunikace asfalt"</t>
  </si>
  <si>
    <t>-3,445</t>
  </si>
  <si>
    <t>(53)*0,5*(0,65+0,3)</t>
  </si>
  <si>
    <t>21,73*10</t>
  </si>
  <si>
    <t>3,445*10</t>
  </si>
  <si>
    <t>25,175*2</t>
  </si>
  <si>
    <t>(53*0,5*1,7"celkový výkop - při průměrné hloubce 1,7 m")</t>
  </si>
  <si>
    <t>-("komunikace asfalt"(53)*0,5*0,3)</t>
  </si>
  <si>
    <t>(-53*0,5*0,5)"obsyp"</t>
  </si>
  <si>
    <t>-(53*0,032*0,032)*3,14"potrubí"</t>
  </si>
  <si>
    <t>(53*0,5*0,4)</t>
  </si>
  <si>
    <t>53*0,5*0,1</t>
  </si>
  <si>
    <t>0,11*2+0,02*2+0,06*3</t>
  </si>
  <si>
    <t>10*0,5*0,3*2</t>
  </si>
  <si>
    <t>(53)*0,5</t>
  </si>
  <si>
    <t>53*0,5*2</t>
  </si>
  <si>
    <t xml:space="preserve"> Trubní vedení</t>
  </si>
  <si>
    <t>283990001r</t>
  </si>
  <si>
    <t xml:space="preserve">Fólie výstražná pro vodovod  š. 300 mm </t>
  </si>
  <si>
    <t>871211211</t>
  </si>
  <si>
    <t>Montáž potrubí z PE100 SDR 11 otevřený výkop svařovaných elektrotvarovkou D 63 x 5,8 mm</t>
  </si>
  <si>
    <t>-1036366617</t>
  </si>
  <si>
    <t>Montáž vodovodního potrubí z plastů v otevřeném výkopu z polyetylenu PE 100 svařovaných elektrotvarovkou SDR 11/PN16 D 63 x 5,8 mm</t>
  </si>
  <si>
    <t>28613527</t>
  </si>
  <si>
    <t>potrubí třívrstvé PE100 RC SDR11 63x5,80 dl 12 m</t>
  </si>
  <si>
    <t>-1312781369</t>
  </si>
  <si>
    <t>53*1,01"ZTRATNÉ"</t>
  </si>
  <si>
    <t>892233122</t>
  </si>
  <si>
    <t>Proplach a dezinfekce vodovodního potrubí DN od 40 do 70</t>
  </si>
  <si>
    <t>1840937717</t>
  </si>
  <si>
    <t>892241111</t>
  </si>
  <si>
    <t>Tlaková zkouška vodovodního potrubí do 80</t>
  </si>
  <si>
    <t>1751798509</t>
  </si>
  <si>
    <t>119</t>
  </si>
  <si>
    <t>-340062416</t>
  </si>
  <si>
    <t>120</t>
  </si>
  <si>
    <t>D49008015016</t>
  </si>
  <si>
    <t>HYDRANT PODZEMNÍ PLNOPRŮTOKOVÝ DN 80/1,50m</t>
  </si>
  <si>
    <t>-1890877139</t>
  </si>
  <si>
    <t>1"viz výpis klad. schéma"</t>
  </si>
  <si>
    <t>Součet</t>
  </si>
  <si>
    <t>121</t>
  </si>
  <si>
    <t>999900000000</t>
  </si>
  <si>
    <t>VODA Náhradní díly DRENÁŽNÍ OBAL K HYDRANTŮM</t>
  </si>
  <si>
    <t>1392910580</t>
  </si>
  <si>
    <t>1 "hydrant"</t>
  </si>
  <si>
    <t>136</t>
  </si>
  <si>
    <t>891211112</t>
  </si>
  <si>
    <t>Montáž vodovodních šoupátek otevřený výkop DN 50</t>
  </si>
  <si>
    <t>711596889</t>
  </si>
  <si>
    <t>Montáž vodovodních armatur na potrubí šoupátek nebo klapek uzavíracích v otevřeném výkopu nebo v šachtách s osazením zemní soupravy (bez poklopů) DN 50</t>
  </si>
  <si>
    <t>137</t>
  </si>
  <si>
    <t>42221301</t>
  </si>
  <si>
    <t>šoupátko pitná voda litina GGG 50 krátká stavební dl PN 10/16 DN 50x150mm</t>
  </si>
  <si>
    <t>-831707219</t>
  </si>
  <si>
    <t>138</t>
  </si>
  <si>
    <t>HWL.900A05006504</t>
  </si>
  <si>
    <t>SOUPRAVA ZEMNÍ A-1,5 m 50-65 (1,5m)</t>
  </si>
  <si>
    <t>1741084919</t>
  </si>
  <si>
    <t>899401112</t>
  </si>
  <si>
    <t>Osazení poklopů litinových šoupátkových</t>
  </si>
  <si>
    <t>878320026</t>
  </si>
  <si>
    <t>422913520</t>
  </si>
  <si>
    <t>poklop litinový 1750-šoupátkový</t>
  </si>
  <si>
    <t>576872872</t>
  </si>
  <si>
    <t>-749530148</t>
  </si>
  <si>
    <t>123</t>
  </si>
  <si>
    <t>1091554317</t>
  </si>
  <si>
    <t>124</t>
  </si>
  <si>
    <t>56230638</t>
  </si>
  <si>
    <t>deska podkladová uličního poklopu plastového hydrantového</t>
  </si>
  <si>
    <t>-501976998</t>
  </si>
  <si>
    <t>125</t>
  </si>
  <si>
    <t>125406300000</t>
  </si>
  <si>
    <t>JIŠTĚNÍ PROTI POSUVU 63 PN10</t>
  </si>
  <si>
    <t>-1378982160</t>
  </si>
  <si>
    <t>131</t>
  </si>
  <si>
    <t>877211101</t>
  </si>
  <si>
    <t>Montáž elektrospojek na vodovodním potrubí z PE trub d 63</t>
  </si>
  <si>
    <t>1048203441</t>
  </si>
  <si>
    <t>Montáž tvarovek na vodovodním plastovém potrubí z polyetylenu PE 100 elektrotvarovek SDR 11/PN16 spojek, oblouků nebo redukcí d 63</t>
  </si>
  <si>
    <t>132</t>
  </si>
  <si>
    <t>28615972</t>
  </si>
  <si>
    <t>elektrospojka SDR 11 PE 100 PN 16 d 63</t>
  </si>
  <si>
    <t>-1215075144</t>
  </si>
  <si>
    <t>133</t>
  </si>
  <si>
    <t>877211110</t>
  </si>
  <si>
    <t>Montáž elektrokolen 45° na vodovodním potrubí z PE trub d 63</t>
  </si>
  <si>
    <t>1713202599</t>
  </si>
  <si>
    <t>Montáž tvarovek na vodovodním plastovém potrubí z polyetylenu PE 100 elektrotvarovek SDR 11/PN16 kolen 45° d 63</t>
  </si>
  <si>
    <t>134</t>
  </si>
  <si>
    <t>28614946</t>
  </si>
  <si>
    <t>elektrokoleno 45° PE 100 PN 16 D 63mm</t>
  </si>
  <si>
    <t>-357218081</t>
  </si>
  <si>
    <t>936004304</t>
  </si>
  <si>
    <t>55259811</t>
  </si>
  <si>
    <t>přechod přírubový (FFR) tvárná litina DN 80/50 L200mm</t>
  </si>
  <si>
    <t>-1209259018</t>
  </si>
  <si>
    <t>55251800</t>
  </si>
  <si>
    <t>koleno přírubové s patkou S 2000 pro připojení k hydrantu 80/90mm</t>
  </si>
  <si>
    <t>-1004582327</t>
  </si>
  <si>
    <t>891249111</t>
  </si>
  <si>
    <t>Montáž navrtávacích pasů na potrubí z jakýchkoli trub DN 80</t>
  </si>
  <si>
    <t>-1651994414</t>
  </si>
  <si>
    <t>Montáž vodovodních armatur na potrubí navrtávacích pasů s ventilem Jt 1 Mpa, na potrubí z trub litinových, ocelových nebo plastických hmot DN 80</t>
  </si>
  <si>
    <t>135</t>
  </si>
  <si>
    <t>42273546</t>
  </si>
  <si>
    <t>pás navrtávací se závitovým výstupem z tvárné litiny pro vodovodní PE a PVC potrubí 90-2”</t>
  </si>
  <si>
    <t>-295838801</t>
  </si>
  <si>
    <t>(53)*0,5*(0,15+0,05)*2</t>
  </si>
  <si>
    <t>((53)*0,5*0,3)*2</t>
  </si>
  <si>
    <t>26,5*19</t>
  </si>
  <si>
    <t>2,7</t>
  </si>
  <si>
    <t>(53*0,5*1,6"celkový výkop - při průměrné hloubce 1,6m")*0,9</t>
  </si>
  <si>
    <t>-((53)*0,3*0,5)*0,9"komunikace asfalt"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</si>
</sst>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0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2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1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6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7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0" fontId="0" fillId="0" borderId="0" xfId="0"/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6" xfId="0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s="1" customFormat="1" ht="36.950000000000003" customHeight="1">
      <c r="AR2" s="283"/>
      <c r="AS2" s="283"/>
      <c r="AT2" s="283"/>
      <c r="AU2" s="283"/>
      <c r="AV2" s="283"/>
      <c r="AW2" s="283"/>
      <c r="AX2" s="283"/>
      <c r="AY2" s="283"/>
      <c r="AZ2" s="283"/>
      <c r="BA2" s="283"/>
      <c r="BB2" s="283"/>
      <c r="BC2" s="283"/>
      <c r="BD2" s="283"/>
      <c r="BE2" s="283"/>
      <c r="BS2" s="16" t="s">
        <v>6</v>
      </c>
      <c r="BT2" s="16" t="s">
        <v>7</v>
      </c>
    </row>
    <row r="3" spans="1:74" s="1" customFormat="1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pans="1:74" s="1" customFormat="1" ht="24.95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pans="1:74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56" t="s">
        <v>14</v>
      </c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7"/>
      <c r="AG5" s="257"/>
      <c r="AH5" s="257"/>
      <c r="AI5" s="257"/>
      <c r="AJ5" s="257"/>
      <c r="AK5" s="257"/>
      <c r="AL5" s="257"/>
      <c r="AM5" s="257"/>
      <c r="AN5" s="257"/>
      <c r="AO5" s="257"/>
      <c r="AP5" s="21"/>
      <c r="AQ5" s="21"/>
      <c r="AR5" s="19"/>
      <c r="BE5" s="253" t="s">
        <v>15</v>
      </c>
      <c r="BS5" s="16" t="s">
        <v>6</v>
      </c>
    </row>
    <row r="6" spans="1:74" s="1" customFormat="1" ht="36.950000000000003" customHeight="1">
      <c r="B6" s="20"/>
      <c r="C6" s="21"/>
      <c r="D6" s="27" t="s">
        <v>16</v>
      </c>
      <c r="E6" s="21"/>
      <c r="F6" s="21"/>
      <c r="G6" s="21"/>
      <c r="H6" s="21"/>
      <c r="I6" s="21"/>
      <c r="J6" s="21"/>
      <c r="K6" s="258" t="s">
        <v>17</v>
      </c>
      <c r="L6" s="257"/>
      <c r="M6" s="257"/>
      <c r="N6" s="257"/>
      <c r="O6" s="257"/>
      <c r="P6" s="257"/>
      <c r="Q6" s="257"/>
      <c r="R6" s="257"/>
      <c r="S6" s="257"/>
      <c r="T6" s="257"/>
      <c r="U6" s="257"/>
      <c r="V6" s="257"/>
      <c r="W6" s="257"/>
      <c r="X6" s="257"/>
      <c r="Y6" s="257"/>
      <c r="Z6" s="257"/>
      <c r="AA6" s="257"/>
      <c r="AB6" s="257"/>
      <c r="AC6" s="257"/>
      <c r="AD6" s="257"/>
      <c r="AE6" s="257"/>
      <c r="AF6" s="257"/>
      <c r="AG6" s="257"/>
      <c r="AH6" s="257"/>
      <c r="AI6" s="257"/>
      <c r="AJ6" s="257"/>
      <c r="AK6" s="257"/>
      <c r="AL6" s="257"/>
      <c r="AM6" s="257"/>
      <c r="AN6" s="257"/>
      <c r="AO6" s="257"/>
      <c r="AP6" s="21"/>
      <c r="AQ6" s="21"/>
      <c r="AR6" s="19"/>
      <c r="BE6" s="254"/>
      <c r="BS6" s="16" t="s">
        <v>6</v>
      </c>
    </row>
    <row r="7" spans="1:74" s="1" customFormat="1" ht="12" customHeight="1">
      <c r="B7" s="20"/>
      <c r="C7" s="21"/>
      <c r="D7" s="28" t="s">
        <v>18</v>
      </c>
      <c r="E7" s="21"/>
      <c r="F7" s="21"/>
      <c r="G7" s="21"/>
      <c r="H7" s="21"/>
      <c r="I7" s="21"/>
      <c r="J7" s="21"/>
      <c r="K7" s="26" t="s">
        <v>19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20</v>
      </c>
      <c r="AL7" s="21"/>
      <c r="AM7" s="21"/>
      <c r="AN7" s="26" t="s">
        <v>21</v>
      </c>
      <c r="AO7" s="21"/>
      <c r="AP7" s="21"/>
      <c r="AQ7" s="21"/>
      <c r="AR7" s="19"/>
      <c r="BE7" s="254"/>
      <c r="BS7" s="16" t="s">
        <v>6</v>
      </c>
    </row>
    <row r="8" spans="1:74" s="1" customFormat="1" ht="12" customHeight="1">
      <c r="B8" s="20"/>
      <c r="C8" s="21"/>
      <c r="D8" s="28" t="s">
        <v>22</v>
      </c>
      <c r="E8" s="21"/>
      <c r="F8" s="21"/>
      <c r="G8" s="21"/>
      <c r="H8" s="21"/>
      <c r="I8" s="21"/>
      <c r="J8" s="21"/>
      <c r="K8" s="26" t="s">
        <v>23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24</v>
      </c>
      <c r="AL8" s="21"/>
      <c r="AM8" s="21"/>
      <c r="AN8" s="29" t="s">
        <v>25</v>
      </c>
      <c r="AO8" s="21"/>
      <c r="AP8" s="21"/>
      <c r="AQ8" s="21"/>
      <c r="AR8" s="19"/>
      <c r="BE8" s="254"/>
      <c r="BS8" s="16" t="s">
        <v>6</v>
      </c>
    </row>
    <row r="9" spans="1:74" s="1" customFormat="1" ht="29.25" customHeight="1">
      <c r="B9" s="20"/>
      <c r="C9" s="21"/>
      <c r="D9" s="25" t="s">
        <v>26</v>
      </c>
      <c r="E9" s="21"/>
      <c r="F9" s="21"/>
      <c r="G9" s="21"/>
      <c r="H9" s="21"/>
      <c r="I9" s="21"/>
      <c r="J9" s="21"/>
      <c r="K9" s="30" t="s">
        <v>27</v>
      </c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5" t="s">
        <v>28</v>
      </c>
      <c r="AL9" s="21"/>
      <c r="AM9" s="21"/>
      <c r="AN9" s="30" t="s">
        <v>29</v>
      </c>
      <c r="AO9" s="21"/>
      <c r="AP9" s="21"/>
      <c r="AQ9" s="21"/>
      <c r="AR9" s="19"/>
      <c r="BE9" s="254"/>
      <c r="BS9" s="16" t="s">
        <v>6</v>
      </c>
    </row>
    <row r="10" spans="1:74" s="1" customFormat="1" ht="12" customHeight="1">
      <c r="B10" s="20"/>
      <c r="C10" s="21"/>
      <c r="D10" s="28" t="s">
        <v>30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31</v>
      </c>
      <c r="AL10" s="21"/>
      <c r="AM10" s="21"/>
      <c r="AN10" s="26" t="s">
        <v>1</v>
      </c>
      <c r="AO10" s="21"/>
      <c r="AP10" s="21"/>
      <c r="AQ10" s="21"/>
      <c r="AR10" s="19"/>
      <c r="BE10" s="254"/>
      <c r="BS10" s="16" t="s">
        <v>6</v>
      </c>
    </row>
    <row r="11" spans="1:74" s="1" customFormat="1" ht="18.399999999999999" customHeight="1">
      <c r="B11" s="20"/>
      <c r="C11" s="21"/>
      <c r="D11" s="21"/>
      <c r="E11" s="26" t="s">
        <v>32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33</v>
      </c>
      <c r="AL11" s="21"/>
      <c r="AM11" s="21"/>
      <c r="AN11" s="26" t="s">
        <v>1</v>
      </c>
      <c r="AO11" s="21"/>
      <c r="AP11" s="21"/>
      <c r="AQ11" s="21"/>
      <c r="AR11" s="19"/>
      <c r="BE11" s="254"/>
      <c r="BS11" s="16" t="s">
        <v>6</v>
      </c>
    </row>
    <row r="12" spans="1:74" s="1" customFormat="1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254"/>
      <c r="BS12" s="16" t="s">
        <v>6</v>
      </c>
    </row>
    <row r="13" spans="1:74" s="1" customFormat="1" ht="12" customHeight="1">
      <c r="B13" s="20"/>
      <c r="C13" s="21"/>
      <c r="D13" s="28" t="s">
        <v>34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31</v>
      </c>
      <c r="AL13" s="21"/>
      <c r="AM13" s="21"/>
      <c r="AN13" s="31" t="s">
        <v>35</v>
      </c>
      <c r="AO13" s="21"/>
      <c r="AP13" s="21"/>
      <c r="AQ13" s="21"/>
      <c r="AR13" s="19"/>
      <c r="BE13" s="254"/>
      <c r="BS13" s="16" t="s">
        <v>6</v>
      </c>
    </row>
    <row r="14" spans="1:74" ht="12.75">
      <c r="B14" s="20"/>
      <c r="C14" s="21"/>
      <c r="D14" s="21"/>
      <c r="E14" s="259" t="s">
        <v>35</v>
      </c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 s="260"/>
      <c r="AD14" s="260"/>
      <c r="AE14" s="260"/>
      <c r="AF14" s="260"/>
      <c r="AG14" s="260"/>
      <c r="AH14" s="260"/>
      <c r="AI14" s="260"/>
      <c r="AJ14" s="260"/>
      <c r="AK14" s="28" t="s">
        <v>33</v>
      </c>
      <c r="AL14" s="21"/>
      <c r="AM14" s="21"/>
      <c r="AN14" s="31" t="s">
        <v>35</v>
      </c>
      <c r="AO14" s="21"/>
      <c r="AP14" s="21"/>
      <c r="AQ14" s="21"/>
      <c r="AR14" s="19"/>
      <c r="BE14" s="254"/>
      <c r="BS14" s="16" t="s">
        <v>6</v>
      </c>
    </row>
    <row r="15" spans="1:74" s="1" customFormat="1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254"/>
      <c r="BS15" s="16" t="s">
        <v>4</v>
      </c>
    </row>
    <row r="16" spans="1:74" s="1" customFormat="1" ht="12" customHeight="1">
      <c r="B16" s="20"/>
      <c r="C16" s="21"/>
      <c r="D16" s="28" t="s">
        <v>36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31</v>
      </c>
      <c r="AL16" s="21"/>
      <c r="AM16" s="21"/>
      <c r="AN16" s="26" t="s">
        <v>37</v>
      </c>
      <c r="AO16" s="21"/>
      <c r="AP16" s="21"/>
      <c r="AQ16" s="21"/>
      <c r="AR16" s="19"/>
      <c r="BE16" s="254"/>
      <c r="BS16" s="16" t="s">
        <v>4</v>
      </c>
    </row>
    <row r="17" spans="1:71" s="1" customFormat="1" ht="18.399999999999999" customHeight="1">
      <c r="B17" s="20"/>
      <c r="C17" s="21"/>
      <c r="D17" s="21"/>
      <c r="E17" s="26" t="s">
        <v>38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33</v>
      </c>
      <c r="AL17" s="21"/>
      <c r="AM17" s="21"/>
      <c r="AN17" s="26" t="s">
        <v>39</v>
      </c>
      <c r="AO17" s="21"/>
      <c r="AP17" s="21"/>
      <c r="AQ17" s="21"/>
      <c r="AR17" s="19"/>
      <c r="BE17" s="254"/>
      <c r="BS17" s="16" t="s">
        <v>40</v>
      </c>
    </row>
    <row r="18" spans="1:71" s="1" customFormat="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254"/>
      <c r="BS18" s="16" t="s">
        <v>6</v>
      </c>
    </row>
    <row r="19" spans="1:71" s="1" customFormat="1" ht="12" customHeight="1">
      <c r="B19" s="20"/>
      <c r="C19" s="21"/>
      <c r="D19" s="28" t="s">
        <v>41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31</v>
      </c>
      <c r="AL19" s="21"/>
      <c r="AM19" s="21"/>
      <c r="AN19" s="26" t="s">
        <v>1</v>
      </c>
      <c r="AO19" s="21"/>
      <c r="AP19" s="21"/>
      <c r="AQ19" s="21"/>
      <c r="AR19" s="19"/>
      <c r="BE19" s="254"/>
      <c r="BS19" s="16" t="s">
        <v>6</v>
      </c>
    </row>
    <row r="20" spans="1:71" s="1" customFormat="1" ht="18.399999999999999" customHeight="1">
      <c r="B20" s="20"/>
      <c r="C20" s="21"/>
      <c r="D20" s="21"/>
      <c r="E20" s="26" t="s">
        <v>42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33</v>
      </c>
      <c r="AL20" s="21"/>
      <c r="AM20" s="21"/>
      <c r="AN20" s="26" t="s">
        <v>1</v>
      </c>
      <c r="AO20" s="21"/>
      <c r="AP20" s="21"/>
      <c r="AQ20" s="21"/>
      <c r="AR20" s="19"/>
      <c r="BE20" s="254"/>
      <c r="BS20" s="16" t="s">
        <v>40</v>
      </c>
    </row>
    <row r="21" spans="1:71" s="1" customFormat="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254"/>
    </row>
    <row r="22" spans="1:71" s="1" customFormat="1" ht="12" customHeight="1">
      <c r="B22" s="20"/>
      <c r="C22" s="21"/>
      <c r="D22" s="28" t="s">
        <v>43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254"/>
    </row>
    <row r="23" spans="1:71" s="1" customFormat="1" ht="47.25" customHeight="1">
      <c r="B23" s="20"/>
      <c r="C23" s="21"/>
      <c r="D23" s="21"/>
      <c r="E23" s="261" t="s">
        <v>44</v>
      </c>
      <c r="F23" s="261"/>
      <c r="G23" s="261"/>
      <c r="H23" s="261"/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/>
      <c r="T23" s="261"/>
      <c r="U23" s="261"/>
      <c r="V23" s="261"/>
      <c r="W23" s="261"/>
      <c r="X23" s="261"/>
      <c r="Y23" s="261"/>
      <c r="Z23" s="261"/>
      <c r="AA23" s="261"/>
      <c r="AB23" s="261"/>
      <c r="AC23" s="261"/>
      <c r="AD23" s="261"/>
      <c r="AE23" s="261"/>
      <c r="AF23" s="261"/>
      <c r="AG23" s="261"/>
      <c r="AH23" s="261"/>
      <c r="AI23" s="261"/>
      <c r="AJ23" s="261"/>
      <c r="AK23" s="261"/>
      <c r="AL23" s="261"/>
      <c r="AM23" s="261"/>
      <c r="AN23" s="261"/>
      <c r="AO23" s="21"/>
      <c r="AP23" s="21"/>
      <c r="AQ23" s="21"/>
      <c r="AR23" s="19"/>
      <c r="BE23" s="254"/>
    </row>
    <row r="24" spans="1:71" s="1" customFormat="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254"/>
    </row>
    <row r="25" spans="1:71" s="1" customFormat="1" ht="6.95" customHeight="1">
      <c r="B25" s="20"/>
      <c r="C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1"/>
      <c r="AQ25" s="21"/>
      <c r="AR25" s="19"/>
      <c r="BE25" s="254"/>
    </row>
    <row r="26" spans="1:71" s="2" customFormat="1" ht="25.9" customHeight="1">
      <c r="A26" s="34"/>
      <c r="B26" s="35"/>
      <c r="C26" s="36"/>
      <c r="D26" s="37" t="s">
        <v>45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62">
        <f>ROUND(AG94,2)</f>
        <v>0</v>
      </c>
      <c r="AL26" s="263"/>
      <c r="AM26" s="263"/>
      <c r="AN26" s="263"/>
      <c r="AO26" s="263"/>
      <c r="AP26" s="36"/>
      <c r="AQ26" s="36"/>
      <c r="AR26" s="39"/>
      <c r="BE26" s="254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54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64" t="s">
        <v>46</v>
      </c>
      <c r="M28" s="264"/>
      <c r="N28" s="264"/>
      <c r="O28" s="264"/>
      <c r="P28" s="264"/>
      <c r="Q28" s="36"/>
      <c r="R28" s="36"/>
      <c r="S28" s="36"/>
      <c r="T28" s="36"/>
      <c r="U28" s="36"/>
      <c r="V28" s="36"/>
      <c r="W28" s="264" t="s">
        <v>47</v>
      </c>
      <c r="X28" s="264"/>
      <c r="Y28" s="264"/>
      <c r="Z28" s="264"/>
      <c r="AA28" s="264"/>
      <c r="AB28" s="264"/>
      <c r="AC28" s="264"/>
      <c r="AD28" s="264"/>
      <c r="AE28" s="264"/>
      <c r="AF28" s="36"/>
      <c r="AG28" s="36"/>
      <c r="AH28" s="36"/>
      <c r="AI28" s="36"/>
      <c r="AJ28" s="36"/>
      <c r="AK28" s="264" t="s">
        <v>48</v>
      </c>
      <c r="AL28" s="264"/>
      <c r="AM28" s="264"/>
      <c r="AN28" s="264"/>
      <c r="AO28" s="264"/>
      <c r="AP28" s="36"/>
      <c r="AQ28" s="36"/>
      <c r="AR28" s="39"/>
      <c r="BE28" s="254"/>
    </row>
    <row r="29" spans="1:71" s="3" customFormat="1" ht="14.45" customHeight="1">
      <c r="B29" s="40"/>
      <c r="C29" s="41"/>
      <c r="D29" s="28" t="s">
        <v>49</v>
      </c>
      <c r="E29" s="41"/>
      <c r="F29" s="28" t="s">
        <v>50</v>
      </c>
      <c r="G29" s="41"/>
      <c r="H29" s="41"/>
      <c r="I29" s="41"/>
      <c r="J29" s="41"/>
      <c r="K29" s="41"/>
      <c r="L29" s="267">
        <v>0.21</v>
      </c>
      <c r="M29" s="266"/>
      <c r="N29" s="266"/>
      <c r="O29" s="266"/>
      <c r="P29" s="266"/>
      <c r="Q29" s="41"/>
      <c r="R29" s="41"/>
      <c r="S29" s="41"/>
      <c r="T29" s="41"/>
      <c r="U29" s="41"/>
      <c r="V29" s="41"/>
      <c r="W29" s="265">
        <f>ROUND(AZ94, 2)</f>
        <v>0</v>
      </c>
      <c r="X29" s="266"/>
      <c r="Y29" s="266"/>
      <c r="Z29" s="266"/>
      <c r="AA29" s="266"/>
      <c r="AB29" s="266"/>
      <c r="AC29" s="266"/>
      <c r="AD29" s="266"/>
      <c r="AE29" s="266"/>
      <c r="AF29" s="41"/>
      <c r="AG29" s="41"/>
      <c r="AH29" s="41"/>
      <c r="AI29" s="41"/>
      <c r="AJ29" s="41"/>
      <c r="AK29" s="265">
        <f>ROUND(AV94, 2)</f>
        <v>0</v>
      </c>
      <c r="AL29" s="266"/>
      <c r="AM29" s="266"/>
      <c r="AN29" s="266"/>
      <c r="AO29" s="266"/>
      <c r="AP29" s="41"/>
      <c r="AQ29" s="41"/>
      <c r="AR29" s="42"/>
      <c r="BE29" s="255"/>
    </row>
    <row r="30" spans="1:71" s="3" customFormat="1" ht="14.45" customHeight="1">
      <c r="B30" s="40"/>
      <c r="C30" s="41"/>
      <c r="D30" s="41"/>
      <c r="E30" s="41"/>
      <c r="F30" s="28" t="s">
        <v>51</v>
      </c>
      <c r="G30" s="41"/>
      <c r="H30" s="41"/>
      <c r="I30" s="41"/>
      <c r="J30" s="41"/>
      <c r="K30" s="41"/>
      <c r="L30" s="267">
        <v>0.15</v>
      </c>
      <c r="M30" s="266"/>
      <c r="N30" s="266"/>
      <c r="O30" s="266"/>
      <c r="P30" s="266"/>
      <c r="Q30" s="41"/>
      <c r="R30" s="41"/>
      <c r="S30" s="41"/>
      <c r="T30" s="41"/>
      <c r="U30" s="41"/>
      <c r="V30" s="41"/>
      <c r="W30" s="265">
        <f>ROUND(BA94, 2)</f>
        <v>0</v>
      </c>
      <c r="X30" s="266"/>
      <c r="Y30" s="266"/>
      <c r="Z30" s="266"/>
      <c r="AA30" s="266"/>
      <c r="AB30" s="266"/>
      <c r="AC30" s="266"/>
      <c r="AD30" s="266"/>
      <c r="AE30" s="266"/>
      <c r="AF30" s="41"/>
      <c r="AG30" s="41"/>
      <c r="AH30" s="41"/>
      <c r="AI30" s="41"/>
      <c r="AJ30" s="41"/>
      <c r="AK30" s="265">
        <f>ROUND(AW94, 2)</f>
        <v>0</v>
      </c>
      <c r="AL30" s="266"/>
      <c r="AM30" s="266"/>
      <c r="AN30" s="266"/>
      <c r="AO30" s="266"/>
      <c r="AP30" s="41"/>
      <c r="AQ30" s="41"/>
      <c r="AR30" s="42"/>
      <c r="BE30" s="255"/>
    </row>
    <row r="31" spans="1:71" s="3" customFormat="1" ht="14.45" hidden="1" customHeight="1">
      <c r="B31" s="40"/>
      <c r="C31" s="41"/>
      <c r="D31" s="41"/>
      <c r="E31" s="41"/>
      <c r="F31" s="28" t="s">
        <v>52</v>
      </c>
      <c r="G31" s="41"/>
      <c r="H31" s="41"/>
      <c r="I31" s="41"/>
      <c r="J31" s="41"/>
      <c r="K31" s="41"/>
      <c r="L31" s="267">
        <v>0.21</v>
      </c>
      <c r="M31" s="266"/>
      <c r="N31" s="266"/>
      <c r="O31" s="266"/>
      <c r="P31" s="266"/>
      <c r="Q31" s="41"/>
      <c r="R31" s="41"/>
      <c r="S31" s="41"/>
      <c r="T31" s="41"/>
      <c r="U31" s="41"/>
      <c r="V31" s="41"/>
      <c r="W31" s="265">
        <f>ROUND(BB94, 2)</f>
        <v>0</v>
      </c>
      <c r="X31" s="266"/>
      <c r="Y31" s="266"/>
      <c r="Z31" s="266"/>
      <c r="AA31" s="266"/>
      <c r="AB31" s="266"/>
      <c r="AC31" s="266"/>
      <c r="AD31" s="266"/>
      <c r="AE31" s="266"/>
      <c r="AF31" s="41"/>
      <c r="AG31" s="41"/>
      <c r="AH31" s="41"/>
      <c r="AI31" s="41"/>
      <c r="AJ31" s="41"/>
      <c r="AK31" s="265">
        <v>0</v>
      </c>
      <c r="AL31" s="266"/>
      <c r="AM31" s="266"/>
      <c r="AN31" s="266"/>
      <c r="AO31" s="266"/>
      <c r="AP31" s="41"/>
      <c r="AQ31" s="41"/>
      <c r="AR31" s="42"/>
      <c r="BE31" s="255"/>
    </row>
    <row r="32" spans="1:71" s="3" customFormat="1" ht="14.45" hidden="1" customHeight="1">
      <c r="B32" s="40"/>
      <c r="C32" s="41"/>
      <c r="D32" s="41"/>
      <c r="E32" s="41"/>
      <c r="F32" s="28" t="s">
        <v>53</v>
      </c>
      <c r="G32" s="41"/>
      <c r="H32" s="41"/>
      <c r="I32" s="41"/>
      <c r="J32" s="41"/>
      <c r="K32" s="41"/>
      <c r="L32" s="267">
        <v>0.15</v>
      </c>
      <c r="M32" s="266"/>
      <c r="N32" s="266"/>
      <c r="O32" s="266"/>
      <c r="P32" s="266"/>
      <c r="Q32" s="41"/>
      <c r="R32" s="41"/>
      <c r="S32" s="41"/>
      <c r="T32" s="41"/>
      <c r="U32" s="41"/>
      <c r="V32" s="41"/>
      <c r="W32" s="265">
        <f>ROUND(BC94, 2)</f>
        <v>0</v>
      </c>
      <c r="X32" s="266"/>
      <c r="Y32" s="266"/>
      <c r="Z32" s="266"/>
      <c r="AA32" s="266"/>
      <c r="AB32" s="266"/>
      <c r="AC32" s="266"/>
      <c r="AD32" s="266"/>
      <c r="AE32" s="266"/>
      <c r="AF32" s="41"/>
      <c r="AG32" s="41"/>
      <c r="AH32" s="41"/>
      <c r="AI32" s="41"/>
      <c r="AJ32" s="41"/>
      <c r="AK32" s="265">
        <v>0</v>
      </c>
      <c r="AL32" s="266"/>
      <c r="AM32" s="266"/>
      <c r="AN32" s="266"/>
      <c r="AO32" s="266"/>
      <c r="AP32" s="41"/>
      <c r="AQ32" s="41"/>
      <c r="AR32" s="42"/>
      <c r="BE32" s="255"/>
    </row>
    <row r="33" spans="1:57" s="3" customFormat="1" ht="14.45" hidden="1" customHeight="1">
      <c r="B33" s="40"/>
      <c r="C33" s="41"/>
      <c r="D33" s="41"/>
      <c r="E33" s="41"/>
      <c r="F33" s="28" t="s">
        <v>54</v>
      </c>
      <c r="G33" s="41"/>
      <c r="H33" s="41"/>
      <c r="I33" s="41"/>
      <c r="J33" s="41"/>
      <c r="K33" s="41"/>
      <c r="L33" s="267">
        <v>0</v>
      </c>
      <c r="M33" s="266"/>
      <c r="N33" s="266"/>
      <c r="O33" s="266"/>
      <c r="P33" s="266"/>
      <c r="Q33" s="41"/>
      <c r="R33" s="41"/>
      <c r="S33" s="41"/>
      <c r="T33" s="41"/>
      <c r="U33" s="41"/>
      <c r="V33" s="41"/>
      <c r="W33" s="265">
        <f>ROUND(BD94, 2)</f>
        <v>0</v>
      </c>
      <c r="X33" s="266"/>
      <c r="Y33" s="266"/>
      <c r="Z33" s="266"/>
      <c r="AA33" s="266"/>
      <c r="AB33" s="266"/>
      <c r="AC33" s="266"/>
      <c r="AD33" s="266"/>
      <c r="AE33" s="266"/>
      <c r="AF33" s="41"/>
      <c r="AG33" s="41"/>
      <c r="AH33" s="41"/>
      <c r="AI33" s="41"/>
      <c r="AJ33" s="41"/>
      <c r="AK33" s="265">
        <v>0</v>
      </c>
      <c r="AL33" s="266"/>
      <c r="AM33" s="266"/>
      <c r="AN33" s="266"/>
      <c r="AO33" s="266"/>
      <c r="AP33" s="41"/>
      <c r="AQ33" s="41"/>
      <c r="AR33" s="42"/>
      <c r="BE33" s="255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54"/>
    </row>
    <row r="35" spans="1:57" s="2" customFormat="1" ht="25.9" customHeight="1">
      <c r="A35" s="34"/>
      <c r="B35" s="35"/>
      <c r="C35" s="43"/>
      <c r="D35" s="44" t="s">
        <v>55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56</v>
      </c>
      <c r="U35" s="45"/>
      <c r="V35" s="45"/>
      <c r="W35" s="45"/>
      <c r="X35" s="271" t="s">
        <v>57</v>
      </c>
      <c r="Y35" s="269"/>
      <c r="Z35" s="269"/>
      <c r="AA35" s="269"/>
      <c r="AB35" s="269"/>
      <c r="AC35" s="45"/>
      <c r="AD35" s="45"/>
      <c r="AE35" s="45"/>
      <c r="AF35" s="45"/>
      <c r="AG35" s="45"/>
      <c r="AH35" s="45"/>
      <c r="AI35" s="45"/>
      <c r="AJ35" s="45"/>
      <c r="AK35" s="268">
        <f>SUM(AK26:AK33)</f>
        <v>0</v>
      </c>
      <c r="AL35" s="269"/>
      <c r="AM35" s="269"/>
      <c r="AN35" s="269"/>
      <c r="AO35" s="270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0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19"/>
    </row>
    <row r="39" spans="1:57" s="1" customFormat="1" ht="14.45" customHeight="1">
      <c r="B39" s="20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19"/>
    </row>
    <row r="40" spans="1:57" s="1" customFormat="1" ht="14.45" customHeight="1">
      <c r="B40" s="20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19"/>
    </row>
    <row r="41" spans="1:57" s="1" customFormat="1" ht="14.45" customHeight="1">
      <c r="B41" s="20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19"/>
    </row>
    <row r="42" spans="1:57" s="1" customFormat="1" ht="14.45" customHeight="1">
      <c r="B42" s="2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19"/>
    </row>
    <row r="43" spans="1:57" s="1" customFormat="1" ht="14.45" customHeight="1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19"/>
    </row>
    <row r="44" spans="1:57" s="1" customFormat="1" ht="14.45" customHeight="1">
      <c r="B44" s="20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19"/>
    </row>
    <row r="45" spans="1:57" s="1" customFormat="1" ht="14.45" customHeight="1">
      <c r="B45" s="20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19"/>
    </row>
    <row r="46" spans="1:57" s="1" customFormat="1" ht="14.45" customHeight="1"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19"/>
    </row>
    <row r="47" spans="1:57" s="1" customFormat="1" ht="14.45" customHeight="1">
      <c r="B47" s="20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19"/>
    </row>
    <row r="48" spans="1:57" s="1" customFormat="1" ht="14.45" customHeight="1">
      <c r="B48" s="20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19"/>
    </row>
    <row r="49" spans="1:57" s="2" customFormat="1" ht="14.45" customHeight="1">
      <c r="B49" s="47"/>
      <c r="C49" s="48"/>
      <c r="D49" s="49" t="s">
        <v>58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59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 ht="11.25">
      <c r="B50" s="20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19"/>
    </row>
    <row r="51" spans="1:57" ht="11.25">
      <c r="B51" s="20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19"/>
    </row>
    <row r="52" spans="1:57" ht="11.25">
      <c r="B52" s="2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19"/>
    </row>
    <row r="53" spans="1:57" ht="11.25">
      <c r="B53" s="20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19"/>
    </row>
    <row r="54" spans="1:57" ht="11.25">
      <c r="B54" s="20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19"/>
    </row>
    <row r="55" spans="1:57" ht="11.25">
      <c r="B55" s="20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19"/>
    </row>
    <row r="56" spans="1:57" ht="11.25">
      <c r="B56" s="20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19"/>
    </row>
    <row r="57" spans="1:57" ht="11.25">
      <c r="B57" s="20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19"/>
    </row>
    <row r="58" spans="1:57" ht="11.25">
      <c r="B58" s="20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19"/>
    </row>
    <row r="59" spans="1:57" ht="11.25">
      <c r="B59" s="20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19"/>
    </row>
    <row r="60" spans="1:57" s="2" customFormat="1" ht="12.75">
      <c r="A60" s="34"/>
      <c r="B60" s="35"/>
      <c r="C60" s="36"/>
      <c r="D60" s="52" t="s">
        <v>60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61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60</v>
      </c>
      <c r="AI60" s="38"/>
      <c r="AJ60" s="38"/>
      <c r="AK60" s="38"/>
      <c r="AL60" s="38"/>
      <c r="AM60" s="52" t="s">
        <v>61</v>
      </c>
      <c r="AN60" s="38"/>
      <c r="AO60" s="38"/>
      <c r="AP60" s="36"/>
      <c r="AQ60" s="36"/>
      <c r="AR60" s="39"/>
      <c r="BE60" s="34"/>
    </row>
    <row r="61" spans="1:57" ht="11.25">
      <c r="B61" s="20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19"/>
    </row>
    <row r="62" spans="1:57" ht="11.25">
      <c r="B62" s="20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19"/>
    </row>
    <row r="63" spans="1:57" ht="11.25">
      <c r="B63" s="20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19"/>
    </row>
    <row r="64" spans="1:57" s="2" customFormat="1" ht="12.75">
      <c r="A64" s="34"/>
      <c r="B64" s="35"/>
      <c r="C64" s="36"/>
      <c r="D64" s="49" t="s">
        <v>62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63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 ht="11.25">
      <c r="B65" s="2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19"/>
    </row>
    <row r="66" spans="1:57" ht="11.25">
      <c r="B66" s="20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19"/>
    </row>
    <row r="67" spans="1:57" ht="11.25">
      <c r="B67" s="20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19"/>
    </row>
    <row r="68" spans="1:57" ht="11.25">
      <c r="B68" s="20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19"/>
    </row>
    <row r="69" spans="1:57" ht="11.25">
      <c r="B69" s="20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19"/>
    </row>
    <row r="70" spans="1:57" ht="11.25">
      <c r="B70" s="2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19"/>
    </row>
    <row r="71" spans="1:57" ht="11.25">
      <c r="B71" s="20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19"/>
    </row>
    <row r="72" spans="1:57" ht="11.25">
      <c r="B72" s="20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19"/>
    </row>
    <row r="73" spans="1:57" ht="11.25">
      <c r="B73" s="20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19"/>
    </row>
    <row r="74" spans="1:57" ht="11.25">
      <c r="B74" s="20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19"/>
    </row>
    <row r="75" spans="1:57" s="2" customFormat="1" ht="12.75">
      <c r="A75" s="34"/>
      <c r="B75" s="35"/>
      <c r="C75" s="36"/>
      <c r="D75" s="52" t="s">
        <v>60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61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60</v>
      </c>
      <c r="AI75" s="38"/>
      <c r="AJ75" s="38"/>
      <c r="AK75" s="38"/>
      <c r="AL75" s="38"/>
      <c r="AM75" s="52" t="s">
        <v>61</v>
      </c>
      <c r="AN75" s="38"/>
      <c r="AO75" s="38"/>
      <c r="AP75" s="36"/>
      <c r="AQ75" s="36"/>
      <c r="AR75" s="39"/>
      <c r="BE75" s="34"/>
    </row>
    <row r="76" spans="1:57" s="2" customFormat="1" ht="11.25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2" t="s">
        <v>64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8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2019-24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16</v>
      </c>
      <c r="D85" s="63"/>
      <c r="E85" s="63"/>
      <c r="F85" s="63"/>
      <c r="G85" s="63"/>
      <c r="H85" s="63"/>
      <c r="I85" s="63"/>
      <c r="J85" s="63"/>
      <c r="K85" s="63"/>
      <c r="L85" s="292" t="str">
        <f>K6</f>
        <v>Odkanalizování Branná - 2.etapa</v>
      </c>
      <c r="M85" s="293"/>
      <c r="N85" s="293"/>
      <c r="O85" s="293"/>
      <c r="P85" s="293"/>
      <c r="Q85" s="293"/>
      <c r="R85" s="293"/>
      <c r="S85" s="293"/>
      <c r="T85" s="293"/>
      <c r="U85" s="293"/>
      <c r="V85" s="293"/>
      <c r="W85" s="293"/>
      <c r="X85" s="293"/>
      <c r="Y85" s="293"/>
      <c r="Z85" s="293"/>
      <c r="AA85" s="293"/>
      <c r="AB85" s="293"/>
      <c r="AC85" s="293"/>
      <c r="AD85" s="293"/>
      <c r="AE85" s="293"/>
      <c r="AF85" s="293"/>
      <c r="AG85" s="293"/>
      <c r="AH85" s="293"/>
      <c r="AI85" s="293"/>
      <c r="AJ85" s="293"/>
      <c r="AK85" s="293"/>
      <c r="AL85" s="293"/>
      <c r="AM85" s="293"/>
      <c r="AN85" s="293"/>
      <c r="AO85" s="293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8" t="s">
        <v>22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>Branná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8" t="s">
        <v>24</v>
      </c>
      <c r="AJ87" s="36"/>
      <c r="AK87" s="36"/>
      <c r="AL87" s="36"/>
      <c r="AM87" s="295" t="str">
        <f>IF(AN8= "","",AN8)</f>
        <v>13. 7. 2020</v>
      </c>
      <c r="AN87" s="295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25.7" customHeight="1">
      <c r="A89" s="34"/>
      <c r="B89" s="35"/>
      <c r="C89" s="28" t="s">
        <v>30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Město Třeboň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8" t="s">
        <v>36</v>
      </c>
      <c r="AJ89" s="36"/>
      <c r="AK89" s="36"/>
      <c r="AL89" s="36"/>
      <c r="AM89" s="272" t="str">
        <f>IF(E17="","",E17)</f>
        <v>Vodohospodářský rozvoj a výstavba a.s.</v>
      </c>
      <c r="AN89" s="273"/>
      <c r="AO89" s="273"/>
      <c r="AP89" s="273"/>
      <c r="AQ89" s="36"/>
      <c r="AR89" s="39"/>
      <c r="AS89" s="274" t="s">
        <v>65</v>
      </c>
      <c r="AT89" s="275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8" t="s">
        <v>34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8" t="s">
        <v>41</v>
      </c>
      <c r="AJ90" s="36"/>
      <c r="AK90" s="36"/>
      <c r="AL90" s="36"/>
      <c r="AM90" s="272" t="str">
        <f>IF(E20="","",E20)</f>
        <v>Dvořák</v>
      </c>
      <c r="AN90" s="273"/>
      <c r="AO90" s="273"/>
      <c r="AP90" s="273"/>
      <c r="AQ90" s="36"/>
      <c r="AR90" s="39"/>
      <c r="AS90" s="276"/>
      <c r="AT90" s="277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278"/>
      <c r="AT91" s="279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297" t="s">
        <v>66</v>
      </c>
      <c r="D92" s="281"/>
      <c r="E92" s="281"/>
      <c r="F92" s="281"/>
      <c r="G92" s="281"/>
      <c r="H92" s="73"/>
      <c r="I92" s="280" t="s">
        <v>67</v>
      </c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96" t="s">
        <v>68</v>
      </c>
      <c r="AH92" s="281"/>
      <c r="AI92" s="281"/>
      <c r="AJ92" s="281"/>
      <c r="AK92" s="281"/>
      <c r="AL92" s="281"/>
      <c r="AM92" s="281"/>
      <c r="AN92" s="280" t="s">
        <v>69</v>
      </c>
      <c r="AO92" s="281"/>
      <c r="AP92" s="282"/>
      <c r="AQ92" s="74" t="s">
        <v>70</v>
      </c>
      <c r="AR92" s="39"/>
      <c r="AS92" s="75" t="s">
        <v>71</v>
      </c>
      <c r="AT92" s="76" t="s">
        <v>72</v>
      </c>
      <c r="AU92" s="76" t="s">
        <v>73</v>
      </c>
      <c r="AV92" s="76" t="s">
        <v>74</v>
      </c>
      <c r="AW92" s="76" t="s">
        <v>75</v>
      </c>
      <c r="AX92" s="76" t="s">
        <v>76</v>
      </c>
      <c r="AY92" s="76" t="s">
        <v>77</v>
      </c>
      <c r="AZ92" s="76" t="s">
        <v>78</v>
      </c>
      <c r="BA92" s="76" t="s">
        <v>79</v>
      </c>
      <c r="BB92" s="76" t="s">
        <v>80</v>
      </c>
      <c r="BC92" s="76" t="s">
        <v>81</v>
      </c>
      <c r="BD92" s="77" t="s">
        <v>82</v>
      </c>
      <c r="BE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83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286">
        <f>ROUND(AG95+SUM(AG96:AG121)+AG124,2)</f>
        <v>0</v>
      </c>
      <c r="AH94" s="286"/>
      <c r="AI94" s="286"/>
      <c r="AJ94" s="286"/>
      <c r="AK94" s="286"/>
      <c r="AL94" s="286"/>
      <c r="AM94" s="286"/>
      <c r="AN94" s="287">
        <f t="shared" ref="AN94:AN124" si="0">SUM(AG94,AT94)</f>
        <v>0</v>
      </c>
      <c r="AO94" s="287"/>
      <c r="AP94" s="287"/>
      <c r="AQ94" s="85" t="s">
        <v>1</v>
      </c>
      <c r="AR94" s="86"/>
      <c r="AS94" s="87">
        <f>ROUND(AS95+SUM(AS96:AS121)+AS124,2)</f>
        <v>0</v>
      </c>
      <c r="AT94" s="88">
        <f t="shared" ref="AT94:AT124" si="1">ROUND(SUM(AV94:AW94),2)</f>
        <v>0</v>
      </c>
      <c r="AU94" s="89">
        <f>ROUND(AU95+SUM(AU96:AU121)+AU124,5)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ROUND(AZ95+SUM(AZ96:AZ121)+AZ124,2)</f>
        <v>0</v>
      </c>
      <c r="BA94" s="88">
        <f>ROUND(BA95+SUM(BA96:BA121)+BA124,2)</f>
        <v>0</v>
      </c>
      <c r="BB94" s="88">
        <f>ROUND(BB95+SUM(BB96:BB121)+BB124,2)</f>
        <v>0</v>
      </c>
      <c r="BC94" s="88">
        <f>ROUND(BC95+SUM(BC96:BC121)+BC124,2)</f>
        <v>0</v>
      </c>
      <c r="BD94" s="90">
        <f>ROUND(BD95+SUM(BD96:BD121)+BD124,2)</f>
        <v>0</v>
      </c>
      <c r="BS94" s="91" t="s">
        <v>84</v>
      </c>
      <c r="BT94" s="91" t="s">
        <v>85</v>
      </c>
      <c r="BU94" s="92" t="s">
        <v>86</v>
      </c>
      <c r="BV94" s="91" t="s">
        <v>87</v>
      </c>
      <c r="BW94" s="91" t="s">
        <v>5</v>
      </c>
      <c r="BX94" s="91" t="s">
        <v>88</v>
      </c>
      <c r="CL94" s="91" t="s">
        <v>19</v>
      </c>
    </row>
    <row r="95" spans="1:91" s="7" customFormat="1" ht="24.75" customHeight="1">
      <c r="A95" s="93" t="s">
        <v>89</v>
      </c>
      <c r="B95" s="94"/>
      <c r="C95" s="95"/>
      <c r="D95" s="291" t="s">
        <v>90</v>
      </c>
      <c r="E95" s="291"/>
      <c r="F95" s="291"/>
      <c r="G95" s="291"/>
      <c r="H95" s="291"/>
      <c r="I95" s="96"/>
      <c r="J95" s="291" t="s">
        <v>91</v>
      </c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84">
        <f>'2019_14.0 - SOUPIS VEDLEJ...'!J30</f>
        <v>0</v>
      </c>
      <c r="AH95" s="285"/>
      <c r="AI95" s="285"/>
      <c r="AJ95" s="285"/>
      <c r="AK95" s="285"/>
      <c r="AL95" s="285"/>
      <c r="AM95" s="285"/>
      <c r="AN95" s="284">
        <f t="shared" si="0"/>
        <v>0</v>
      </c>
      <c r="AO95" s="285"/>
      <c r="AP95" s="285"/>
      <c r="AQ95" s="97" t="s">
        <v>92</v>
      </c>
      <c r="AR95" s="98"/>
      <c r="AS95" s="99">
        <v>0</v>
      </c>
      <c r="AT95" s="100">
        <f t="shared" si="1"/>
        <v>0</v>
      </c>
      <c r="AU95" s="101">
        <f>'2019_14.0 - SOUPIS VEDLEJ...'!P121</f>
        <v>0</v>
      </c>
      <c r="AV95" s="100">
        <f>'2019_14.0 - SOUPIS VEDLEJ...'!J33</f>
        <v>0</v>
      </c>
      <c r="AW95" s="100">
        <f>'2019_14.0 - SOUPIS VEDLEJ...'!J34</f>
        <v>0</v>
      </c>
      <c r="AX95" s="100">
        <f>'2019_14.0 - SOUPIS VEDLEJ...'!J35</f>
        <v>0</v>
      </c>
      <c r="AY95" s="100">
        <f>'2019_14.0 - SOUPIS VEDLEJ...'!J36</f>
        <v>0</v>
      </c>
      <c r="AZ95" s="100">
        <f>'2019_14.0 - SOUPIS VEDLEJ...'!F33</f>
        <v>0</v>
      </c>
      <c r="BA95" s="100">
        <f>'2019_14.0 - SOUPIS VEDLEJ...'!F34</f>
        <v>0</v>
      </c>
      <c r="BB95" s="100">
        <f>'2019_14.0 - SOUPIS VEDLEJ...'!F35</f>
        <v>0</v>
      </c>
      <c r="BC95" s="100">
        <f>'2019_14.0 - SOUPIS VEDLEJ...'!F36</f>
        <v>0</v>
      </c>
      <c r="BD95" s="102">
        <f>'2019_14.0 - SOUPIS VEDLEJ...'!F37</f>
        <v>0</v>
      </c>
      <c r="BT95" s="103" t="s">
        <v>93</v>
      </c>
      <c r="BV95" s="103" t="s">
        <v>87</v>
      </c>
      <c r="BW95" s="103" t="s">
        <v>94</v>
      </c>
      <c r="BX95" s="103" t="s">
        <v>5</v>
      </c>
      <c r="CL95" s="103" t="s">
        <v>95</v>
      </c>
      <c r="CM95" s="103" t="s">
        <v>96</v>
      </c>
    </row>
    <row r="96" spans="1:91" s="7" customFormat="1" ht="24.75" customHeight="1">
      <c r="A96" s="93" t="s">
        <v>89</v>
      </c>
      <c r="B96" s="94"/>
      <c r="C96" s="95"/>
      <c r="D96" s="291" t="s">
        <v>97</v>
      </c>
      <c r="E96" s="291"/>
      <c r="F96" s="291"/>
      <c r="G96" s="291"/>
      <c r="H96" s="291"/>
      <c r="I96" s="96"/>
      <c r="J96" s="291" t="s">
        <v>98</v>
      </c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84">
        <f>'2019_14_01 - IO 01 stoka ...'!J30</f>
        <v>0</v>
      </c>
      <c r="AH96" s="285"/>
      <c r="AI96" s="285"/>
      <c r="AJ96" s="285"/>
      <c r="AK96" s="285"/>
      <c r="AL96" s="285"/>
      <c r="AM96" s="285"/>
      <c r="AN96" s="284">
        <f t="shared" si="0"/>
        <v>0</v>
      </c>
      <c r="AO96" s="285"/>
      <c r="AP96" s="285"/>
      <c r="AQ96" s="97" t="s">
        <v>99</v>
      </c>
      <c r="AR96" s="98"/>
      <c r="AS96" s="99">
        <v>0</v>
      </c>
      <c r="AT96" s="100">
        <f t="shared" si="1"/>
        <v>0</v>
      </c>
      <c r="AU96" s="101">
        <f>'2019_14_01 - IO 01 stoka ...'!P131</f>
        <v>0</v>
      </c>
      <c r="AV96" s="100">
        <f>'2019_14_01 - IO 01 stoka ...'!J33</f>
        <v>0</v>
      </c>
      <c r="AW96" s="100">
        <f>'2019_14_01 - IO 01 stoka ...'!J34</f>
        <v>0</v>
      </c>
      <c r="AX96" s="100">
        <f>'2019_14_01 - IO 01 stoka ...'!J35</f>
        <v>0</v>
      </c>
      <c r="AY96" s="100">
        <f>'2019_14_01 - IO 01 stoka ...'!J36</f>
        <v>0</v>
      </c>
      <c r="AZ96" s="100">
        <f>'2019_14_01 - IO 01 stoka ...'!F33</f>
        <v>0</v>
      </c>
      <c r="BA96" s="100">
        <f>'2019_14_01 - IO 01 stoka ...'!F34</f>
        <v>0</v>
      </c>
      <c r="BB96" s="100">
        <f>'2019_14_01 - IO 01 stoka ...'!F35</f>
        <v>0</v>
      </c>
      <c r="BC96" s="100">
        <f>'2019_14_01 - IO 01 stoka ...'!F36</f>
        <v>0</v>
      </c>
      <c r="BD96" s="102">
        <f>'2019_14_01 - IO 01 stoka ...'!F37</f>
        <v>0</v>
      </c>
      <c r="BT96" s="103" t="s">
        <v>93</v>
      </c>
      <c r="BV96" s="103" t="s">
        <v>87</v>
      </c>
      <c r="BW96" s="103" t="s">
        <v>100</v>
      </c>
      <c r="BX96" s="103" t="s">
        <v>5</v>
      </c>
      <c r="CL96" s="103" t="s">
        <v>19</v>
      </c>
      <c r="CM96" s="103" t="s">
        <v>96</v>
      </c>
    </row>
    <row r="97" spans="1:91" s="7" customFormat="1" ht="24.75" customHeight="1">
      <c r="A97" s="93" t="s">
        <v>89</v>
      </c>
      <c r="B97" s="94"/>
      <c r="C97" s="95"/>
      <c r="D97" s="291" t="s">
        <v>101</v>
      </c>
      <c r="E97" s="291"/>
      <c r="F97" s="291"/>
      <c r="G97" s="291"/>
      <c r="H97" s="291"/>
      <c r="I97" s="96"/>
      <c r="J97" s="291" t="s">
        <v>102</v>
      </c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84">
        <f>'2019_14_02 - IO 02 stoka B1'!J30</f>
        <v>0</v>
      </c>
      <c r="AH97" s="285"/>
      <c r="AI97" s="285"/>
      <c r="AJ97" s="285"/>
      <c r="AK97" s="285"/>
      <c r="AL97" s="285"/>
      <c r="AM97" s="285"/>
      <c r="AN97" s="284">
        <f t="shared" si="0"/>
        <v>0</v>
      </c>
      <c r="AO97" s="285"/>
      <c r="AP97" s="285"/>
      <c r="AQ97" s="97" t="s">
        <v>99</v>
      </c>
      <c r="AR97" s="98"/>
      <c r="AS97" s="99">
        <v>0</v>
      </c>
      <c r="AT97" s="100">
        <f t="shared" si="1"/>
        <v>0</v>
      </c>
      <c r="AU97" s="101">
        <f>'2019_14_02 - IO 02 stoka B1'!P131</f>
        <v>0</v>
      </c>
      <c r="AV97" s="100">
        <f>'2019_14_02 - IO 02 stoka B1'!J33</f>
        <v>0</v>
      </c>
      <c r="AW97" s="100">
        <f>'2019_14_02 - IO 02 stoka B1'!J34</f>
        <v>0</v>
      </c>
      <c r="AX97" s="100">
        <f>'2019_14_02 - IO 02 stoka B1'!J35</f>
        <v>0</v>
      </c>
      <c r="AY97" s="100">
        <f>'2019_14_02 - IO 02 stoka B1'!J36</f>
        <v>0</v>
      </c>
      <c r="AZ97" s="100">
        <f>'2019_14_02 - IO 02 stoka B1'!F33</f>
        <v>0</v>
      </c>
      <c r="BA97" s="100">
        <f>'2019_14_02 - IO 02 stoka B1'!F34</f>
        <v>0</v>
      </c>
      <c r="BB97" s="100">
        <f>'2019_14_02 - IO 02 stoka B1'!F35</f>
        <v>0</v>
      </c>
      <c r="BC97" s="100">
        <f>'2019_14_02 - IO 02 stoka B1'!F36</f>
        <v>0</v>
      </c>
      <c r="BD97" s="102">
        <f>'2019_14_02 - IO 02 stoka B1'!F37</f>
        <v>0</v>
      </c>
      <c r="BT97" s="103" t="s">
        <v>93</v>
      </c>
      <c r="BV97" s="103" t="s">
        <v>87</v>
      </c>
      <c r="BW97" s="103" t="s">
        <v>103</v>
      </c>
      <c r="BX97" s="103" t="s">
        <v>5</v>
      </c>
      <c r="CL97" s="103" t="s">
        <v>19</v>
      </c>
      <c r="CM97" s="103" t="s">
        <v>96</v>
      </c>
    </row>
    <row r="98" spans="1:91" s="7" customFormat="1" ht="24.75" customHeight="1">
      <c r="A98" s="93" t="s">
        <v>89</v>
      </c>
      <c r="B98" s="94"/>
      <c r="C98" s="95"/>
      <c r="D98" s="291" t="s">
        <v>104</v>
      </c>
      <c r="E98" s="291"/>
      <c r="F98" s="291"/>
      <c r="G98" s="291"/>
      <c r="H98" s="291"/>
      <c r="I98" s="96"/>
      <c r="J98" s="291" t="s">
        <v>105</v>
      </c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84">
        <f>'2019_14_03 - IO 03 stoka AC'!J30</f>
        <v>0</v>
      </c>
      <c r="AH98" s="285"/>
      <c r="AI98" s="285"/>
      <c r="AJ98" s="285"/>
      <c r="AK98" s="285"/>
      <c r="AL98" s="285"/>
      <c r="AM98" s="285"/>
      <c r="AN98" s="284">
        <f t="shared" si="0"/>
        <v>0</v>
      </c>
      <c r="AO98" s="285"/>
      <c r="AP98" s="285"/>
      <c r="AQ98" s="97" t="s">
        <v>99</v>
      </c>
      <c r="AR98" s="98"/>
      <c r="AS98" s="99">
        <v>0</v>
      </c>
      <c r="AT98" s="100">
        <f t="shared" si="1"/>
        <v>0</v>
      </c>
      <c r="AU98" s="101">
        <f>'2019_14_03 - IO 03 stoka AC'!P131</f>
        <v>0</v>
      </c>
      <c r="AV98" s="100">
        <f>'2019_14_03 - IO 03 stoka AC'!J33</f>
        <v>0</v>
      </c>
      <c r="AW98" s="100">
        <f>'2019_14_03 - IO 03 stoka AC'!J34</f>
        <v>0</v>
      </c>
      <c r="AX98" s="100">
        <f>'2019_14_03 - IO 03 stoka AC'!J35</f>
        <v>0</v>
      </c>
      <c r="AY98" s="100">
        <f>'2019_14_03 - IO 03 stoka AC'!J36</f>
        <v>0</v>
      </c>
      <c r="AZ98" s="100">
        <f>'2019_14_03 - IO 03 stoka AC'!F33</f>
        <v>0</v>
      </c>
      <c r="BA98" s="100">
        <f>'2019_14_03 - IO 03 stoka AC'!F34</f>
        <v>0</v>
      </c>
      <c r="BB98" s="100">
        <f>'2019_14_03 - IO 03 stoka AC'!F35</f>
        <v>0</v>
      </c>
      <c r="BC98" s="100">
        <f>'2019_14_03 - IO 03 stoka AC'!F36</f>
        <v>0</v>
      </c>
      <c r="BD98" s="102">
        <f>'2019_14_03 - IO 03 stoka AC'!F37</f>
        <v>0</v>
      </c>
      <c r="BT98" s="103" t="s">
        <v>93</v>
      </c>
      <c r="BV98" s="103" t="s">
        <v>87</v>
      </c>
      <c r="BW98" s="103" t="s">
        <v>106</v>
      </c>
      <c r="BX98" s="103" t="s">
        <v>5</v>
      </c>
      <c r="CL98" s="103" t="s">
        <v>19</v>
      </c>
      <c r="CM98" s="103" t="s">
        <v>96</v>
      </c>
    </row>
    <row r="99" spans="1:91" s="7" customFormat="1" ht="24.75" customHeight="1">
      <c r="A99" s="93" t="s">
        <v>89</v>
      </c>
      <c r="B99" s="94"/>
      <c r="C99" s="95"/>
      <c r="D99" s="291" t="s">
        <v>107</v>
      </c>
      <c r="E99" s="291"/>
      <c r="F99" s="291"/>
      <c r="G99" s="291"/>
      <c r="H99" s="291"/>
      <c r="I99" s="96"/>
      <c r="J99" s="291" t="s">
        <v>108</v>
      </c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84">
        <f>'2019_14_05 - IO 05 stoka A1'!J30</f>
        <v>0</v>
      </c>
      <c r="AH99" s="285"/>
      <c r="AI99" s="285"/>
      <c r="AJ99" s="285"/>
      <c r="AK99" s="285"/>
      <c r="AL99" s="285"/>
      <c r="AM99" s="285"/>
      <c r="AN99" s="284">
        <f t="shared" si="0"/>
        <v>0</v>
      </c>
      <c r="AO99" s="285"/>
      <c r="AP99" s="285"/>
      <c r="AQ99" s="97" t="s">
        <v>99</v>
      </c>
      <c r="AR99" s="98"/>
      <c r="AS99" s="99">
        <v>0</v>
      </c>
      <c r="AT99" s="100">
        <f t="shared" si="1"/>
        <v>0</v>
      </c>
      <c r="AU99" s="101">
        <f>'2019_14_05 - IO 05 stoka A1'!P129</f>
        <v>0</v>
      </c>
      <c r="AV99" s="100">
        <f>'2019_14_05 - IO 05 stoka A1'!J33</f>
        <v>0</v>
      </c>
      <c r="AW99" s="100">
        <f>'2019_14_05 - IO 05 stoka A1'!J34</f>
        <v>0</v>
      </c>
      <c r="AX99" s="100">
        <f>'2019_14_05 - IO 05 stoka A1'!J35</f>
        <v>0</v>
      </c>
      <c r="AY99" s="100">
        <f>'2019_14_05 - IO 05 stoka A1'!J36</f>
        <v>0</v>
      </c>
      <c r="AZ99" s="100">
        <f>'2019_14_05 - IO 05 stoka A1'!F33</f>
        <v>0</v>
      </c>
      <c r="BA99" s="100">
        <f>'2019_14_05 - IO 05 stoka A1'!F34</f>
        <v>0</v>
      </c>
      <c r="BB99" s="100">
        <f>'2019_14_05 - IO 05 stoka A1'!F35</f>
        <v>0</v>
      </c>
      <c r="BC99" s="100">
        <f>'2019_14_05 - IO 05 stoka A1'!F36</f>
        <v>0</v>
      </c>
      <c r="BD99" s="102">
        <f>'2019_14_05 - IO 05 stoka A1'!F37</f>
        <v>0</v>
      </c>
      <c r="BT99" s="103" t="s">
        <v>93</v>
      </c>
      <c r="BV99" s="103" t="s">
        <v>87</v>
      </c>
      <c r="BW99" s="103" t="s">
        <v>109</v>
      </c>
      <c r="BX99" s="103" t="s">
        <v>5</v>
      </c>
      <c r="CL99" s="103" t="s">
        <v>19</v>
      </c>
      <c r="CM99" s="103" t="s">
        <v>96</v>
      </c>
    </row>
    <row r="100" spans="1:91" s="7" customFormat="1" ht="24.75" customHeight="1">
      <c r="A100" s="93" t="s">
        <v>89</v>
      </c>
      <c r="B100" s="94"/>
      <c r="C100" s="95"/>
      <c r="D100" s="291" t="s">
        <v>110</v>
      </c>
      <c r="E100" s="291"/>
      <c r="F100" s="291"/>
      <c r="G100" s="291"/>
      <c r="H100" s="291"/>
      <c r="I100" s="96"/>
      <c r="J100" s="291" t="s">
        <v>111</v>
      </c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84">
        <f>'2019_14_06 - IO 06 stoka A2'!J30</f>
        <v>0</v>
      </c>
      <c r="AH100" s="285"/>
      <c r="AI100" s="285"/>
      <c r="AJ100" s="285"/>
      <c r="AK100" s="285"/>
      <c r="AL100" s="285"/>
      <c r="AM100" s="285"/>
      <c r="AN100" s="284">
        <f t="shared" si="0"/>
        <v>0</v>
      </c>
      <c r="AO100" s="285"/>
      <c r="AP100" s="285"/>
      <c r="AQ100" s="97" t="s">
        <v>99</v>
      </c>
      <c r="AR100" s="98"/>
      <c r="AS100" s="99">
        <v>0</v>
      </c>
      <c r="AT100" s="100">
        <f t="shared" si="1"/>
        <v>0</v>
      </c>
      <c r="AU100" s="101">
        <f>'2019_14_06 - IO 06 stoka A2'!P131</f>
        <v>0</v>
      </c>
      <c r="AV100" s="100">
        <f>'2019_14_06 - IO 06 stoka A2'!J33</f>
        <v>0</v>
      </c>
      <c r="AW100" s="100">
        <f>'2019_14_06 - IO 06 stoka A2'!J34</f>
        <v>0</v>
      </c>
      <c r="AX100" s="100">
        <f>'2019_14_06 - IO 06 stoka A2'!J35</f>
        <v>0</v>
      </c>
      <c r="AY100" s="100">
        <f>'2019_14_06 - IO 06 stoka A2'!J36</f>
        <v>0</v>
      </c>
      <c r="AZ100" s="100">
        <f>'2019_14_06 - IO 06 stoka A2'!F33</f>
        <v>0</v>
      </c>
      <c r="BA100" s="100">
        <f>'2019_14_06 - IO 06 stoka A2'!F34</f>
        <v>0</v>
      </c>
      <c r="BB100" s="100">
        <f>'2019_14_06 - IO 06 stoka A2'!F35</f>
        <v>0</v>
      </c>
      <c r="BC100" s="100">
        <f>'2019_14_06 - IO 06 stoka A2'!F36</f>
        <v>0</v>
      </c>
      <c r="BD100" s="102">
        <f>'2019_14_06 - IO 06 stoka A2'!F37</f>
        <v>0</v>
      </c>
      <c r="BT100" s="103" t="s">
        <v>93</v>
      </c>
      <c r="BV100" s="103" t="s">
        <v>87</v>
      </c>
      <c r="BW100" s="103" t="s">
        <v>112</v>
      </c>
      <c r="BX100" s="103" t="s">
        <v>5</v>
      </c>
      <c r="CL100" s="103" t="s">
        <v>19</v>
      </c>
      <c r="CM100" s="103" t="s">
        <v>96</v>
      </c>
    </row>
    <row r="101" spans="1:91" s="7" customFormat="1" ht="24.75" customHeight="1">
      <c r="A101" s="93" t="s">
        <v>89</v>
      </c>
      <c r="B101" s="94"/>
      <c r="C101" s="95"/>
      <c r="D101" s="291" t="s">
        <v>113</v>
      </c>
      <c r="E101" s="291"/>
      <c r="F101" s="291"/>
      <c r="G101" s="291"/>
      <c r="H101" s="291"/>
      <c r="I101" s="96"/>
      <c r="J101" s="291" t="s">
        <v>114</v>
      </c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84">
        <f>'2019_14_07 - IO 07 stoka A3'!J30</f>
        <v>0</v>
      </c>
      <c r="AH101" s="285"/>
      <c r="AI101" s="285"/>
      <c r="AJ101" s="285"/>
      <c r="AK101" s="285"/>
      <c r="AL101" s="285"/>
      <c r="AM101" s="285"/>
      <c r="AN101" s="284">
        <f t="shared" si="0"/>
        <v>0</v>
      </c>
      <c r="AO101" s="285"/>
      <c r="AP101" s="285"/>
      <c r="AQ101" s="97" t="s">
        <v>99</v>
      </c>
      <c r="AR101" s="98"/>
      <c r="AS101" s="99">
        <v>0</v>
      </c>
      <c r="AT101" s="100">
        <f t="shared" si="1"/>
        <v>0</v>
      </c>
      <c r="AU101" s="101">
        <f>'2019_14_07 - IO 07 stoka A3'!P131</f>
        <v>0</v>
      </c>
      <c r="AV101" s="100">
        <f>'2019_14_07 - IO 07 stoka A3'!J33</f>
        <v>0</v>
      </c>
      <c r="AW101" s="100">
        <f>'2019_14_07 - IO 07 stoka A3'!J34</f>
        <v>0</v>
      </c>
      <c r="AX101" s="100">
        <f>'2019_14_07 - IO 07 stoka A3'!J35</f>
        <v>0</v>
      </c>
      <c r="AY101" s="100">
        <f>'2019_14_07 - IO 07 stoka A3'!J36</f>
        <v>0</v>
      </c>
      <c r="AZ101" s="100">
        <f>'2019_14_07 - IO 07 stoka A3'!F33</f>
        <v>0</v>
      </c>
      <c r="BA101" s="100">
        <f>'2019_14_07 - IO 07 stoka A3'!F34</f>
        <v>0</v>
      </c>
      <c r="BB101" s="100">
        <f>'2019_14_07 - IO 07 stoka A3'!F35</f>
        <v>0</v>
      </c>
      <c r="BC101" s="100">
        <f>'2019_14_07 - IO 07 stoka A3'!F36</f>
        <v>0</v>
      </c>
      <c r="BD101" s="102">
        <f>'2019_14_07 - IO 07 stoka A3'!F37</f>
        <v>0</v>
      </c>
      <c r="BT101" s="103" t="s">
        <v>93</v>
      </c>
      <c r="BV101" s="103" t="s">
        <v>87</v>
      </c>
      <c r="BW101" s="103" t="s">
        <v>115</v>
      </c>
      <c r="BX101" s="103" t="s">
        <v>5</v>
      </c>
      <c r="CL101" s="103" t="s">
        <v>19</v>
      </c>
      <c r="CM101" s="103" t="s">
        <v>96</v>
      </c>
    </row>
    <row r="102" spans="1:91" s="7" customFormat="1" ht="24.75" customHeight="1">
      <c r="A102" s="93" t="s">
        <v>89</v>
      </c>
      <c r="B102" s="94"/>
      <c r="C102" s="95"/>
      <c r="D102" s="291" t="s">
        <v>116</v>
      </c>
      <c r="E102" s="291"/>
      <c r="F102" s="291"/>
      <c r="G102" s="291"/>
      <c r="H102" s="291"/>
      <c r="I102" s="96"/>
      <c r="J102" s="291" t="s">
        <v>117</v>
      </c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84">
        <f>'2019_14_08 - IO 08  stoka...'!J30</f>
        <v>0</v>
      </c>
      <c r="AH102" s="285"/>
      <c r="AI102" s="285"/>
      <c r="AJ102" s="285"/>
      <c r="AK102" s="285"/>
      <c r="AL102" s="285"/>
      <c r="AM102" s="285"/>
      <c r="AN102" s="284">
        <f t="shared" si="0"/>
        <v>0</v>
      </c>
      <c r="AO102" s="285"/>
      <c r="AP102" s="285"/>
      <c r="AQ102" s="97" t="s">
        <v>99</v>
      </c>
      <c r="AR102" s="98"/>
      <c r="AS102" s="99">
        <v>0</v>
      </c>
      <c r="AT102" s="100">
        <f t="shared" si="1"/>
        <v>0</v>
      </c>
      <c r="AU102" s="101">
        <f>'2019_14_08 - IO 08  stoka...'!P131</f>
        <v>0</v>
      </c>
      <c r="AV102" s="100">
        <f>'2019_14_08 - IO 08  stoka...'!J33</f>
        <v>0</v>
      </c>
      <c r="AW102" s="100">
        <f>'2019_14_08 - IO 08  stoka...'!J34</f>
        <v>0</v>
      </c>
      <c r="AX102" s="100">
        <f>'2019_14_08 - IO 08  stoka...'!J35</f>
        <v>0</v>
      </c>
      <c r="AY102" s="100">
        <f>'2019_14_08 - IO 08  stoka...'!J36</f>
        <v>0</v>
      </c>
      <c r="AZ102" s="100">
        <f>'2019_14_08 - IO 08  stoka...'!F33</f>
        <v>0</v>
      </c>
      <c r="BA102" s="100">
        <f>'2019_14_08 - IO 08  stoka...'!F34</f>
        <v>0</v>
      </c>
      <c r="BB102" s="100">
        <f>'2019_14_08 - IO 08  stoka...'!F35</f>
        <v>0</v>
      </c>
      <c r="BC102" s="100">
        <f>'2019_14_08 - IO 08  stoka...'!F36</f>
        <v>0</v>
      </c>
      <c r="BD102" s="102">
        <f>'2019_14_08 - IO 08  stoka...'!F37</f>
        <v>0</v>
      </c>
      <c r="BT102" s="103" t="s">
        <v>93</v>
      </c>
      <c r="BV102" s="103" t="s">
        <v>87</v>
      </c>
      <c r="BW102" s="103" t="s">
        <v>118</v>
      </c>
      <c r="BX102" s="103" t="s">
        <v>5</v>
      </c>
      <c r="CL102" s="103" t="s">
        <v>19</v>
      </c>
      <c r="CM102" s="103" t="s">
        <v>96</v>
      </c>
    </row>
    <row r="103" spans="1:91" s="7" customFormat="1" ht="24.75" customHeight="1">
      <c r="A103" s="93" t="s">
        <v>89</v>
      </c>
      <c r="B103" s="94"/>
      <c r="C103" s="95"/>
      <c r="D103" s="291" t="s">
        <v>119</v>
      </c>
      <c r="E103" s="291"/>
      <c r="F103" s="291"/>
      <c r="G103" s="291"/>
      <c r="H103" s="291"/>
      <c r="I103" s="96"/>
      <c r="J103" s="291" t="s">
        <v>120</v>
      </c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84">
        <f>'2019_14_09 - IO 09  stoka...'!J30</f>
        <v>0</v>
      </c>
      <c r="AH103" s="285"/>
      <c r="AI103" s="285"/>
      <c r="AJ103" s="285"/>
      <c r="AK103" s="285"/>
      <c r="AL103" s="285"/>
      <c r="AM103" s="285"/>
      <c r="AN103" s="284">
        <f t="shared" si="0"/>
        <v>0</v>
      </c>
      <c r="AO103" s="285"/>
      <c r="AP103" s="285"/>
      <c r="AQ103" s="97" t="s">
        <v>99</v>
      </c>
      <c r="AR103" s="98"/>
      <c r="AS103" s="99">
        <v>0</v>
      </c>
      <c r="AT103" s="100">
        <f t="shared" si="1"/>
        <v>0</v>
      </c>
      <c r="AU103" s="101">
        <f>'2019_14_09 - IO 09  stoka...'!P131</f>
        <v>0</v>
      </c>
      <c r="AV103" s="100">
        <f>'2019_14_09 - IO 09  stoka...'!J33</f>
        <v>0</v>
      </c>
      <c r="AW103" s="100">
        <f>'2019_14_09 - IO 09  stoka...'!J34</f>
        <v>0</v>
      </c>
      <c r="AX103" s="100">
        <f>'2019_14_09 - IO 09  stoka...'!J35</f>
        <v>0</v>
      </c>
      <c r="AY103" s="100">
        <f>'2019_14_09 - IO 09  stoka...'!J36</f>
        <v>0</v>
      </c>
      <c r="AZ103" s="100">
        <f>'2019_14_09 - IO 09  stoka...'!F33</f>
        <v>0</v>
      </c>
      <c r="BA103" s="100">
        <f>'2019_14_09 - IO 09  stoka...'!F34</f>
        <v>0</v>
      </c>
      <c r="BB103" s="100">
        <f>'2019_14_09 - IO 09  stoka...'!F35</f>
        <v>0</v>
      </c>
      <c r="BC103" s="100">
        <f>'2019_14_09 - IO 09  stoka...'!F36</f>
        <v>0</v>
      </c>
      <c r="BD103" s="102">
        <f>'2019_14_09 - IO 09  stoka...'!F37</f>
        <v>0</v>
      </c>
      <c r="BT103" s="103" t="s">
        <v>93</v>
      </c>
      <c r="BV103" s="103" t="s">
        <v>87</v>
      </c>
      <c r="BW103" s="103" t="s">
        <v>121</v>
      </c>
      <c r="BX103" s="103" t="s">
        <v>5</v>
      </c>
      <c r="CL103" s="103" t="s">
        <v>19</v>
      </c>
      <c r="CM103" s="103" t="s">
        <v>96</v>
      </c>
    </row>
    <row r="104" spans="1:91" s="7" customFormat="1" ht="24.75" customHeight="1">
      <c r="A104" s="93" t="s">
        <v>89</v>
      </c>
      <c r="B104" s="94"/>
      <c r="C104" s="95"/>
      <c r="D104" s="291" t="s">
        <v>122</v>
      </c>
      <c r="E104" s="291"/>
      <c r="F104" s="291"/>
      <c r="G104" s="291"/>
      <c r="H104" s="291"/>
      <c r="I104" s="96"/>
      <c r="J104" s="291" t="s">
        <v>123</v>
      </c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84">
        <f>'2019_14_10 - IO 10 stoka C'!J30</f>
        <v>0</v>
      </c>
      <c r="AH104" s="285"/>
      <c r="AI104" s="285"/>
      <c r="AJ104" s="285"/>
      <c r="AK104" s="285"/>
      <c r="AL104" s="285"/>
      <c r="AM104" s="285"/>
      <c r="AN104" s="284">
        <f t="shared" si="0"/>
        <v>0</v>
      </c>
      <c r="AO104" s="285"/>
      <c r="AP104" s="285"/>
      <c r="AQ104" s="97" t="s">
        <v>99</v>
      </c>
      <c r="AR104" s="98"/>
      <c r="AS104" s="99">
        <v>0</v>
      </c>
      <c r="AT104" s="100">
        <f t="shared" si="1"/>
        <v>0</v>
      </c>
      <c r="AU104" s="101">
        <f>'2019_14_10 - IO 10 stoka C'!P131</f>
        <v>0</v>
      </c>
      <c r="AV104" s="100">
        <f>'2019_14_10 - IO 10 stoka C'!J33</f>
        <v>0</v>
      </c>
      <c r="AW104" s="100">
        <f>'2019_14_10 - IO 10 stoka C'!J34</f>
        <v>0</v>
      </c>
      <c r="AX104" s="100">
        <f>'2019_14_10 - IO 10 stoka C'!J35</f>
        <v>0</v>
      </c>
      <c r="AY104" s="100">
        <f>'2019_14_10 - IO 10 stoka C'!J36</f>
        <v>0</v>
      </c>
      <c r="AZ104" s="100">
        <f>'2019_14_10 - IO 10 stoka C'!F33</f>
        <v>0</v>
      </c>
      <c r="BA104" s="100">
        <f>'2019_14_10 - IO 10 stoka C'!F34</f>
        <v>0</v>
      </c>
      <c r="BB104" s="100">
        <f>'2019_14_10 - IO 10 stoka C'!F35</f>
        <v>0</v>
      </c>
      <c r="BC104" s="100">
        <f>'2019_14_10 - IO 10 stoka C'!F36</f>
        <v>0</v>
      </c>
      <c r="BD104" s="102">
        <f>'2019_14_10 - IO 10 stoka C'!F37</f>
        <v>0</v>
      </c>
      <c r="BT104" s="103" t="s">
        <v>93</v>
      </c>
      <c r="BV104" s="103" t="s">
        <v>87</v>
      </c>
      <c r="BW104" s="103" t="s">
        <v>124</v>
      </c>
      <c r="BX104" s="103" t="s">
        <v>5</v>
      </c>
      <c r="CL104" s="103" t="s">
        <v>19</v>
      </c>
      <c r="CM104" s="103" t="s">
        <v>96</v>
      </c>
    </row>
    <row r="105" spans="1:91" s="7" customFormat="1" ht="24.75" customHeight="1">
      <c r="A105" s="93" t="s">
        <v>89</v>
      </c>
      <c r="B105" s="94"/>
      <c r="C105" s="95"/>
      <c r="D105" s="291" t="s">
        <v>125</v>
      </c>
      <c r="E105" s="291"/>
      <c r="F105" s="291"/>
      <c r="G105" s="291"/>
      <c r="H105" s="291"/>
      <c r="I105" s="96"/>
      <c r="J105" s="291" t="s">
        <v>126</v>
      </c>
      <c r="K105" s="291"/>
      <c r="L105" s="291"/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84">
        <f>'2019_14_11 - IO 11 stoka C1'!J30</f>
        <v>0</v>
      </c>
      <c r="AH105" s="285"/>
      <c r="AI105" s="285"/>
      <c r="AJ105" s="285"/>
      <c r="AK105" s="285"/>
      <c r="AL105" s="285"/>
      <c r="AM105" s="285"/>
      <c r="AN105" s="284">
        <f t="shared" si="0"/>
        <v>0</v>
      </c>
      <c r="AO105" s="285"/>
      <c r="AP105" s="285"/>
      <c r="AQ105" s="97" t="s">
        <v>99</v>
      </c>
      <c r="AR105" s="98"/>
      <c r="AS105" s="99">
        <v>0</v>
      </c>
      <c r="AT105" s="100">
        <f t="shared" si="1"/>
        <v>0</v>
      </c>
      <c r="AU105" s="101">
        <f>'2019_14_11 - IO 11 stoka C1'!P131</f>
        <v>0</v>
      </c>
      <c r="AV105" s="100">
        <f>'2019_14_11 - IO 11 stoka C1'!J33</f>
        <v>0</v>
      </c>
      <c r="AW105" s="100">
        <f>'2019_14_11 - IO 11 stoka C1'!J34</f>
        <v>0</v>
      </c>
      <c r="AX105" s="100">
        <f>'2019_14_11 - IO 11 stoka C1'!J35</f>
        <v>0</v>
      </c>
      <c r="AY105" s="100">
        <f>'2019_14_11 - IO 11 stoka C1'!J36</f>
        <v>0</v>
      </c>
      <c r="AZ105" s="100">
        <f>'2019_14_11 - IO 11 stoka C1'!F33</f>
        <v>0</v>
      </c>
      <c r="BA105" s="100">
        <f>'2019_14_11 - IO 11 stoka C1'!F34</f>
        <v>0</v>
      </c>
      <c r="BB105" s="100">
        <f>'2019_14_11 - IO 11 stoka C1'!F35</f>
        <v>0</v>
      </c>
      <c r="BC105" s="100">
        <f>'2019_14_11 - IO 11 stoka C1'!F36</f>
        <v>0</v>
      </c>
      <c r="BD105" s="102">
        <f>'2019_14_11 - IO 11 stoka C1'!F37</f>
        <v>0</v>
      </c>
      <c r="BT105" s="103" t="s">
        <v>93</v>
      </c>
      <c r="BV105" s="103" t="s">
        <v>87</v>
      </c>
      <c r="BW105" s="103" t="s">
        <v>127</v>
      </c>
      <c r="BX105" s="103" t="s">
        <v>5</v>
      </c>
      <c r="CL105" s="103" t="s">
        <v>19</v>
      </c>
      <c r="CM105" s="103" t="s">
        <v>96</v>
      </c>
    </row>
    <row r="106" spans="1:91" s="7" customFormat="1" ht="24.75" customHeight="1">
      <c r="A106" s="93" t="s">
        <v>89</v>
      </c>
      <c r="B106" s="94"/>
      <c r="C106" s="95"/>
      <c r="D106" s="291" t="s">
        <v>128</v>
      </c>
      <c r="E106" s="291"/>
      <c r="F106" s="291"/>
      <c r="G106" s="291"/>
      <c r="H106" s="291"/>
      <c r="I106" s="96"/>
      <c r="J106" s="291" t="s">
        <v>129</v>
      </c>
      <c r="K106" s="291"/>
      <c r="L106" s="291"/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84">
        <f>'2019_14_12 - IO 12 stoka C2'!J30</f>
        <v>0</v>
      </c>
      <c r="AH106" s="285"/>
      <c r="AI106" s="285"/>
      <c r="AJ106" s="285"/>
      <c r="AK106" s="285"/>
      <c r="AL106" s="285"/>
      <c r="AM106" s="285"/>
      <c r="AN106" s="284">
        <f t="shared" si="0"/>
        <v>0</v>
      </c>
      <c r="AO106" s="285"/>
      <c r="AP106" s="285"/>
      <c r="AQ106" s="97" t="s">
        <v>99</v>
      </c>
      <c r="AR106" s="98"/>
      <c r="AS106" s="99">
        <v>0</v>
      </c>
      <c r="AT106" s="100">
        <f t="shared" si="1"/>
        <v>0</v>
      </c>
      <c r="AU106" s="101">
        <f>'2019_14_12 - IO 12 stoka C2'!P129</f>
        <v>0</v>
      </c>
      <c r="AV106" s="100">
        <f>'2019_14_12 - IO 12 stoka C2'!J33</f>
        <v>0</v>
      </c>
      <c r="AW106" s="100">
        <f>'2019_14_12 - IO 12 stoka C2'!J34</f>
        <v>0</v>
      </c>
      <c r="AX106" s="100">
        <f>'2019_14_12 - IO 12 stoka C2'!J35</f>
        <v>0</v>
      </c>
      <c r="AY106" s="100">
        <f>'2019_14_12 - IO 12 stoka C2'!J36</f>
        <v>0</v>
      </c>
      <c r="AZ106" s="100">
        <f>'2019_14_12 - IO 12 stoka C2'!F33</f>
        <v>0</v>
      </c>
      <c r="BA106" s="100">
        <f>'2019_14_12 - IO 12 stoka C2'!F34</f>
        <v>0</v>
      </c>
      <c r="BB106" s="100">
        <f>'2019_14_12 - IO 12 stoka C2'!F35</f>
        <v>0</v>
      </c>
      <c r="BC106" s="100">
        <f>'2019_14_12 - IO 12 stoka C2'!F36</f>
        <v>0</v>
      </c>
      <c r="BD106" s="102">
        <f>'2019_14_12 - IO 12 stoka C2'!F37</f>
        <v>0</v>
      </c>
      <c r="BT106" s="103" t="s">
        <v>93</v>
      </c>
      <c r="BV106" s="103" t="s">
        <v>87</v>
      </c>
      <c r="BW106" s="103" t="s">
        <v>130</v>
      </c>
      <c r="BX106" s="103" t="s">
        <v>5</v>
      </c>
      <c r="CL106" s="103" t="s">
        <v>19</v>
      </c>
      <c r="CM106" s="103" t="s">
        <v>96</v>
      </c>
    </row>
    <row r="107" spans="1:91" s="7" customFormat="1" ht="24.75" customHeight="1">
      <c r="A107" s="93" t="s">
        <v>89</v>
      </c>
      <c r="B107" s="94"/>
      <c r="C107" s="95"/>
      <c r="D107" s="291" t="s">
        <v>131</v>
      </c>
      <c r="E107" s="291"/>
      <c r="F107" s="291"/>
      <c r="G107" s="291"/>
      <c r="H107" s="291"/>
      <c r="I107" s="96"/>
      <c r="J107" s="291" t="s">
        <v>132</v>
      </c>
      <c r="K107" s="291"/>
      <c r="L107" s="291"/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84">
        <f>'2019_14_13 - IO 13 stoka C3'!J30</f>
        <v>0</v>
      </c>
      <c r="AH107" s="285"/>
      <c r="AI107" s="285"/>
      <c r="AJ107" s="285"/>
      <c r="AK107" s="285"/>
      <c r="AL107" s="285"/>
      <c r="AM107" s="285"/>
      <c r="AN107" s="284">
        <f t="shared" si="0"/>
        <v>0</v>
      </c>
      <c r="AO107" s="285"/>
      <c r="AP107" s="285"/>
      <c r="AQ107" s="97" t="s">
        <v>99</v>
      </c>
      <c r="AR107" s="98"/>
      <c r="AS107" s="99">
        <v>0</v>
      </c>
      <c r="AT107" s="100">
        <f t="shared" si="1"/>
        <v>0</v>
      </c>
      <c r="AU107" s="101">
        <f>'2019_14_13 - IO 13 stoka C3'!P131</f>
        <v>0</v>
      </c>
      <c r="AV107" s="100">
        <f>'2019_14_13 - IO 13 stoka C3'!J33</f>
        <v>0</v>
      </c>
      <c r="AW107" s="100">
        <f>'2019_14_13 - IO 13 stoka C3'!J34</f>
        <v>0</v>
      </c>
      <c r="AX107" s="100">
        <f>'2019_14_13 - IO 13 stoka C3'!J35</f>
        <v>0</v>
      </c>
      <c r="AY107" s="100">
        <f>'2019_14_13 - IO 13 stoka C3'!J36</f>
        <v>0</v>
      </c>
      <c r="AZ107" s="100">
        <f>'2019_14_13 - IO 13 stoka C3'!F33</f>
        <v>0</v>
      </c>
      <c r="BA107" s="100">
        <f>'2019_14_13 - IO 13 stoka C3'!F34</f>
        <v>0</v>
      </c>
      <c r="BB107" s="100">
        <f>'2019_14_13 - IO 13 stoka C3'!F35</f>
        <v>0</v>
      </c>
      <c r="BC107" s="100">
        <f>'2019_14_13 - IO 13 stoka C3'!F36</f>
        <v>0</v>
      </c>
      <c r="BD107" s="102">
        <f>'2019_14_13 - IO 13 stoka C3'!F37</f>
        <v>0</v>
      </c>
      <c r="BT107" s="103" t="s">
        <v>93</v>
      </c>
      <c r="BV107" s="103" t="s">
        <v>87</v>
      </c>
      <c r="BW107" s="103" t="s">
        <v>133</v>
      </c>
      <c r="BX107" s="103" t="s">
        <v>5</v>
      </c>
      <c r="CL107" s="103" t="s">
        <v>19</v>
      </c>
      <c r="CM107" s="103" t="s">
        <v>96</v>
      </c>
    </row>
    <row r="108" spans="1:91" s="7" customFormat="1" ht="24.75" customHeight="1">
      <c r="A108" s="93" t="s">
        <v>89</v>
      </c>
      <c r="B108" s="94"/>
      <c r="C108" s="95"/>
      <c r="D108" s="291" t="s">
        <v>134</v>
      </c>
      <c r="E108" s="291"/>
      <c r="F108" s="291"/>
      <c r="G108" s="291"/>
      <c r="H108" s="291"/>
      <c r="I108" s="96"/>
      <c r="J108" s="291" t="s">
        <v>135</v>
      </c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84">
        <f>'2019_14_14 - IO 11 stoka C4'!J30</f>
        <v>0</v>
      </c>
      <c r="AH108" s="285"/>
      <c r="AI108" s="285"/>
      <c r="AJ108" s="285"/>
      <c r="AK108" s="285"/>
      <c r="AL108" s="285"/>
      <c r="AM108" s="285"/>
      <c r="AN108" s="284">
        <f t="shared" si="0"/>
        <v>0</v>
      </c>
      <c r="AO108" s="285"/>
      <c r="AP108" s="285"/>
      <c r="AQ108" s="97" t="s">
        <v>99</v>
      </c>
      <c r="AR108" s="98"/>
      <c r="AS108" s="99">
        <v>0</v>
      </c>
      <c r="AT108" s="100">
        <f t="shared" si="1"/>
        <v>0</v>
      </c>
      <c r="AU108" s="101">
        <f>'2019_14_14 - IO 11 stoka C4'!P129</f>
        <v>0</v>
      </c>
      <c r="AV108" s="100">
        <f>'2019_14_14 - IO 11 stoka C4'!J33</f>
        <v>0</v>
      </c>
      <c r="AW108" s="100">
        <f>'2019_14_14 - IO 11 stoka C4'!J34</f>
        <v>0</v>
      </c>
      <c r="AX108" s="100">
        <f>'2019_14_14 - IO 11 stoka C4'!J35</f>
        <v>0</v>
      </c>
      <c r="AY108" s="100">
        <f>'2019_14_14 - IO 11 stoka C4'!J36</f>
        <v>0</v>
      </c>
      <c r="AZ108" s="100">
        <f>'2019_14_14 - IO 11 stoka C4'!F33</f>
        <v>0</v>
      </c>
      <c r="BA108" s="100">
        <f>'2019_14_14 - IO 11 stoka C4'!F34</f>
        <v>0</v>
      </c>
      <c r="BB108" s="100">
        <f>'2019_14_14 - IO 11 stoka C4'!F35</f>
        <v>0</v>
      </c>
      <c r="BC108" s="100">
        <f>'2019_14_14 - IO 11 stoka C4'!F36</f>
        <v>0</v>
      </c>
      <c r="BD108" s="102">
        <f>'2019_14_14 - IO 11 stoka C4'!F37</f>
        <v>0</v>
      </c>
      <c r="BT108" s="103" t="s">
        <v>93</v>
      </c>
      <c r="BV108" s="103" t="s">
        <v>87</v>
      </c>
      <c r="BW108" s="103" t="s">
        <v>136</v>
      </c>
      <c r="BX108" s="103" t="s">
        <v>5</v>
      </c>
      <c r="CL108" s="103" t="s">
        <v>19</v>
      </c>
      <c r="CM108" s="103" t="s">
        <v>96</v>
      </c>
    </row>
    <row r="109" spans="1:91" s="7" customFormat="1" ht="24.75" customHeight="1">
      <c r="A109" s="93" t="s">
        <v>89</v>
      </c>
      <c r="B109" s="94"/>
      <c r="C109" s="95"/>
      <c r="D109" s="291" t="s">
        <v>137</v>
      </c>
      <c r="E109" s="291"/>
      <c r="F109" s="291"/>
      <c r="G109" s="291"/>
      <c r="H109" s="291"/>
      <c r="I109" s="96"/>
      <c r="J109" s="291" t="s">
        <v>138</v>
      </c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84">
        <f>'2019_14_15 - IO 15 výtlak  C'!J30</f>
        <v>0</v>
      </c>
      <c r="AH109" s="285"/>
      <c r="AI109" s="285"/>
      <c r="AJ109" s="285"/>
      <c r="AK109" s="285"/>
      <c r="AL109" s="285"/>
      <c r="AM109" s="285"/>
      <c r="AN109" s="284">
        <f t="shared" si="0"/>
        <v>0</v>
      </c>
      <c r="AO109" s="285"/>
      <c r="AP109" s="285"/>
      <c r="AQ109" s="97" t="s">
        <v>99</v>
      </c>
      <c r="AR109" s="98"/>
      <c r="AS109" s="99">
        <v>0</v>
      </c>
      <c r="AT109" s="100">
        <f t="shared" si="1"/>
        <v>0</v>
      </c>
      <c r="AU109" s="101">
        <f>'2019_14_15 - IO 15 výtlak  C'!P125</f>
        <v>0</v>
      </c>
      <c r="AV109" s="100">
        <f>'2019_14_15 - IO 15 výtlak  C'!J33</f>
        <v>0</v>
      </c>
      <c r="AW109" s="100">
        <f>'2019_14_15 - IO 15 výtlak  C'!J34</f>
        <v>0</v>
      </c>
      <c r="AX109" s="100">
        <f>'2019_14_15 - IO 15 výtlak  C'!J35</f>
        <v>0</v>
      </c>
      <c r="AY109" s="100">
        <f>'2019_14_15 - IO 15 výtlak  C'!J36</f>
        <v>0</v>
      </c>
      <c r="AZ109" s="100">
        <f>'2019_14_15 - IO 15 výtlak  C'!F33</f>
        <v>0</v>
      </c>
      <c r="BA109" s="100">
        <f>'2019_14_15 - IO 15 výtlak  C'!F34</f>
        <v>0</v>
      </c>
      <c r="BB109" s="100">
        <f>'2019_14_15 - IO 15 výtlak  C'!F35</f>
        <v>0</v>
      </c>
      <c r="BC109" s="100">
        <f>'2019_14_15 - IO 15 výtlak  C'!F36</f>
        <v>0</v>
      </c>
      <c r="BD109" s="102">
        <f>'2019_14_15 - IO 15 výtlak  C'!F37</f>
        <v>0</v>
      </c>
      <c r="BT109" s="103" t="s">
        <v>93</v>
      </c>
      <c r="BV109" s="103" t="s">
        <v>87</v>
      </c>
      <c r="BW109" s="103" t="s">
        <v>139</v>
      </c>
      <c r="BX109" s="103" t="s">
        <v>5</v>
      </c>
      <c r="CL109" s="103" t="s">
        <v>19</v>
      </c>
      <c r="CM109" s="103" t="s">
        <v>96</v>
      </c>
    </row>
    <row r="110" spans="1:91" s="7" customFormat="1" ht="24.75" customHeight="1">
      <c r="A110" s="93" t="s">
        <v>89</v>
      </c>
      <c r="B110" s="94"/>
      <c r="C110" s="95"/>
      <c r="D110" s="291" t="s">
        <v>140</v>
      </c>
      <c r="E110" s="291"/>
      <c r="F110" s="291"/>
      <c r="G110" s="291"/>
      <c r="H110" s="291"/>
      <c r="I110" s="96"/>
      <c r="J110" s="291" t="s">
        <v>141</v>
      </c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84">
        <f>'2019_14_16 - IO 16 stoka BA2'!J30</f>
        <v>0</v>
      </c>
      <c r="AH110" s="285"/>
      <c r="AI110" s="285"/>
      <c r="AJ110" s="285"/>
      <c r="AK110" s="285"/>
      <c r="AL110" s="285"/>
      <c r="AM110" s="285"/>
      <c r="AN110" s="284">
        <f t="shared" si="0"/>
        <v>0</v>
      </c>
      <c r="AO110" s="285"/>
      <c r="AP110" s="285"/>
      <c r="AQ110" s="97" t="s">
        <v>99</v>
      </c>
      <c r="AR110" s="98"/>
      <c r="AS110" s="99">
        <v>0</v>
      </c>
      <c r="AT110" s="100">
        <f t="shared" si="1"/>
        <v>0</v>
      </c>
      <c r="AU110" s="101">
        <f>'2019_14_16 - IO 16 stoka BA2'!P131</f>
        <v>0</v>
      </c>
      <c r="AV110" s="100">
        <f>'2019_14_16 - IO 16 stoka BA2'!J33</f>
        <v>0</v>
      </c>
      <c r="AW110" s="100">
        <f>'2019_14_16 - IO 16 stoka BA2'!J34</f>
        <v>0</v>
      </c>
      <c r="AX110" s="100">
        <f>'2019_14_16 - IO 16 stoka BA2'!J35</f>
        <v>0</v>
      </c>
      <c r="AY110" s="100">
        <f>'2019_14_16 - IO 16 stoka BA2'!J36</f>
        <v>0</v>
      </c>
      <c r="AZ110" s="100">
        <f>'2019_14_16 - IO 16 stoka BA2'!F33</f>
        <v>0</v>
      </c>
      <c r="BA110" s="100">
        <f>'2019_14_16 - IO 16 stoka BA2'!F34</f>
        <v>0</v>
      </c>
      <c r="BB110" s="100">
        <f>'2019_14_16 - IO 16 stoka BA2'!F35</f>
        <v>0</v>
      </c>
      <c r="BC110" s="100">
        <f>'2019_14_16 - IO 16 stoka BA2'!F36</f>
        <v>0</v>
      </c>
      <c r="BD110" s="102">
        <f>'2019_14_16 - IO 16 stoka BA2'!F37</f>
        <v>0</v>
      </c>
      <c r="BT110" s="103" t="s">
        <v>93</v>
      </c>
      <c r="BV110" s="103" t="s">
        <v>87</v>
      </c>
      <c r="BW110" s="103" t="s">
        <v>142</v>
      </c>
      <c r="BX110" s="103" t="s">
        <v>5</v>
      </c>
      <c r="CL110" s="103" t="s">
        <v>19</v>
      </c>
      <c r="CM110" s="103" t="s">
        <v>96</v>
      </c>
    </row>
    <row r="111" spans="1:91" s="7" customFormat="1" ht="24.75" customHeight="1">
      <c r="A111" s="93" t="s">
        <v>89</v>
      </c>
      <c r="B111" s="94"/>
      <c r="C111" s="95"/>
      <c r="D111" s="291" t="s">
        <v>143</v>
      </c>
      <c r="E111" s="291"/>
      <c r="F111" s="291"/>
      <c r="G111" s="291"/>
      <c r="H111" s="291"/>
      <c r="I111" s="96"/>
      <c r="J111" s="291" t="s">
        <v>144</v>
      </c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84">
        <f>'2019_14_17 - IO 17 stoka ...'!J30</f>
        <v>0</v>
      </c>
      <c r="AH111" s="285"/>
      <c r="AI111" s="285"/>
      <c r="AJ111" s="285"/>
      <c r="AK111" s="285"/>
      <c r="AL111" s="285"/>
      <c r="AM111" s="285"/>
      <c r="AN111" s="284">
        <f t="shared" si="0"/>
        <v>0</v>
      </c>
      <c r="AO111" s="285"/>
      <c r="AP111" s="285"/>
      <c r="AQ111" s="97" t="s">
        <v>99</v>
      </c>
      <c r="AR111" s="98"/>
      <c r="AS111" s="99">
        <v>0</v>
      </c>
      <c r="AT111" s="100">
        <f t="shared" si="1"/>
        <v>0</v>
      </c>
      <c r="AU111" s="101">
        <f>'2019_14_17 - IO 17 stoka ...'!P131</f>
        <v>0</v>
      </c>
      <c r="AV111" s="100">
        <f>'2019_14_17 - IO 17 stoka ...'!J33</f>
        <v>0</v>
      </c>
      <c r="AW111" s="100">
        <f>'2019_14_17 - IO 17 stoka ...'!J34</f>
        <v>0</v>
      </c>
      <c r="AX111" s="100">
        <f>'2019_14_17 - IO 17 stoka ...'!J35</f>
        <v>0</v>
      </c>
      <c r="AY111" s="100">
        <f>'2019_14_17 - IO 17 stoka ...'!J36</f>
        <v>0</v>
      </c>
      <c r="AZ111" s="100">
        <f>'2019_14_17 - IO 17 stoka ...'!F33</f>
        <v>0</v>
      </c>
      <c r="BA111" s="100">
        <f>'2019_14_17 - IO 17 stoka ...'!F34</f>
        <v>0</v>
      </c>
      <c r="BB111" s="100">
        <f>'2019_14_17 - IO 17 stoka ...'!F35</f>
        <v>0</v>
      </c>
      <c r="BC111" s="100">
        <f>'2019_14_17 - IO 17 stoka ...'!F36</f>
        <v>0</v>
      </c>
      <c r="BD111" s="102">
        <f>'2019_14_17 - IO 17 stoka ...'!F37</f>
        <v>0</v>
      </c>
      <c r="BT111" s="103" t="s">
        <v>93</v>
      </c>
      <c r="BV111" s="103" t="s">
        <v>87</v>
      </c>
      <c r="BW111" s="103" t="s">
        <v>145</v>
      </c>
      <c r="BX111" s="103" t="s">
        <v>5</v>
      </c>
      <c r="CL111" s="103" t="s">
        <v>19</v>
      </c>
      <c r="CM111" s="103" t="s">
        <v>96</v>
      </c>
    </row>
    <row r="112" spans="1:91" s="7" customFormat="1" ht="24.75" customHeight="1">
      <c r="A112" s="93" t="s">
        <v>89</v>
      </c>
      <c r="B112" s="94"/>
      <c r="C112" s="95"/>
      <c r="D112" s="291" t="s">
        <v>146</v>
      </c>
      <c r="E112" s="291"/>
      <c r="F112" s="291"/>
      <c r="G112" s="291"/>
      <c r="H112" s="291"/>
      <c r="I112" s="96"/>
      <c r="J112" s="291" t="s">
        <v>147</v>
      </c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84">
        <f>'2019_14_18 - IO 18 stoka ...'!J30</f>
        <v>0</v>
      </c>
      <c r="AH112" s="285"/>
      <c r="AI112" s="285"/>
      <c r="AJ112" s="285"/>
      <c r="AK112" s="285"/>
      <c r="AL112" s="285"/>
      <c r="AM112" s="285"/>
      <c r="AN112" s="284">
        <f t="shared" si="0"/>
        <v>0</v>
      </c>
      <c r="AO112" s="285"/>
      <c r="AP112" s="285"/>
      <c r="AQ112" s="97" t="s">
        <v>99</v>
      </c>
      <c r="AR112" s="98"/>
      <c r="AS112" s="99">
        <v>0</v>
      </c>
      <c r="AT112" s="100">
        <f t="shared" si="1"/>
        <v>0</v>
      </c>
      <c r="AU112" s="101">
        <f>'2019_14_18 - IO 18 stoka ...'!P131</f>
        <v>0</v>
      </c>
      <c r="AV112" s="100">
        <f>'2019_14_18 - IO 18 stoka ...'!J33</f>
        <v>0</v>
      </c>
      <c r="AW112" s="100">
        <f>'2019_14_18 - IO 18 stoka ...'!J34</f>
        <v>0</v>
      </c>
      <c r="AX112" s="100">
        <f>'2019_14_18 - IO 18 stoka ...'!J35</f>
        <v>0</v>
      </c>
      <c r="AY112" s="100">
        <f>'2019_14_18 - IO 18 stoka ...'!J36</f>
        <v>0</v>
      </c>
      <c r="AZ112" s="100">
        <f>'2019_14_18 - IO 18 stoka ...'!F33</f>
        <v>0</v>
      </c>
      <c r="BA112" s="100">
        <f>'2019_14_18 - IO 18 stoka ...'!F34</f>
        <v>0</v>
      </c>
      <c r="BB112" s="100">
        <f>'2019_14_18 - IO 18 stoka ...'!F35</f>
        <v>0</v>
      </c>
      <c r="BC112" s="100">
        <f>'2019_14_18 - IO 18 stoka ...'!F36</f>
        <v>0</v>
      </c>
      <c r="BD112" s="102">
        <f>'2019_14_18 - IO 18 stoka ...'!F37</f>
        <v>0</v>
      </c>
      <c r="BT112" s="103" t="s">
        <v>93</v>
      </c>
      <c r="BV112" s="103" t="s">
        <v>87</v>
      </c>
      <c r="BW112" s="103" t="s">
        <v>148</v>
      </c>
      <c r="BX112" s="103" t="s">
        <v>5</v>
      </c>
      <c r="CL112" s="103" t="s">
        <v>19</v>
      </c>
      <c r="CM112" s="103" t="s">
        <v>96</v>
      </c>
    </row>
    <row r="113" spans="1:91" s="7" customFormat="1" ht="24.75" customHeight="1">
      <c r="A113" s="93" t="s">
        <v>89</v>
      </c>
      <c r="B113" s="94"/>
      <c r="C113" s="95"/>
      <c r="D113" s="291" t="s">
        <v>149</v>
      </c>
      <c r="E113" s="291"/>
      <c r="F113" s="291"/>
      <c r="G113" s="291"/>
      <c r="H113" s="291"/>
      <c r="I113" s="96"/>
      <c r="J113" s="291" t="s">
        <v>150</v>
      </c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84">
        <f>'2019_14_19 - IO 19 stoka A'!J30</f>
        <v>0</v>
      </c>
      <c r="AH113" s="285"/>
      <c r="AI113" s="285"/>
      <c r="AJ113" s="285"/>
      <c r="AK113" s="285"/>
      <c r="AL113" s="285"/>
      <c r="AM113" s="285"/>
      <c r="AN113" s="284">
        <f t="shared" si="0"/>
        <v>0</v>
      </c>
      <c r="AO113" s="285"/>
      <c r="AP113" s="285"/>
      <c r="AQ113" s="97" t="s">
        <v>99</v>
      </c>
      <c r="AR113" s="98"/>
      <c r="AS113" s="99">
        <v>0</v>
      </c>
      <c r="AT113" s="100">
        <f t="shared" si="1"/>
        <v>0</v>
      </c>
      <c r="AU113" s="101">
        <f>'2019_14_19 - IO 19 stoka A'!P131</f>
        <v>0</v>
      </c>
      <c r="AV113" s="100">
        <f>'2019_14_19 - IO 19 stoka A'!J33</f>
        <v>0</v>
      </c>
      <c r="AW113" s="100">
        <f>'2019_14_19 - IO 19 stoka A'!J34</f>
        <v>0</v>
      </c>
      <c r="AX113" s="100">
        <f>'2019_14_19 - IO 19 stoka A'!J35</f>
        <v>0</v>
      </c>
      <c r="AY113" s="100">
        <f>'2019_14_19 - IO 19 stoka A'!J36</f>
        <v>0</v>
      </c>
      <c r="AZ113" s="100">
        <f>'2019_14_19 - IO 19 stoka A'!F33</f>
        <v>0</v>
      </c>
      <c r="BA113" s="100">
        <f>'2019_14_19 - IO 19 stoka A'!F34</f>
        <v>0</v>
      </c>
      <c r="BB113" s="100">
        <f>'2019_14_19 - IO 19 stoka A'!F35</f>
        <v>0</v>
      </c>
      <c r="BC113" s="100">
        <f>'2019_14_19 - IO 19 stoka A'!F36</f>
        <v>0</v>
      </c>
      <c r="BD113" s="102">
        <f>'2019_14_19 - IO 19 stoka A'!F37</f>
        <v>0</v>
      </c>
      <c r="BT113" s="103" t="s">
        <v>93</v>
      </c>
      <c r="BV113" s="103" t="s">
        <v>87</v>
      </c>
      <c r="BW113" s="103" t="s">
        <v>151</v>
      </c>
      <c r="BX113" s="103" t="s">
        <v>5</v>
      </c>
      <c r="CL113" s="103" t="s">
        <v>19</v>
      </c>
      <c r="CM113" s="103" t="s">
        <v>96</v>
      </c>
    </row>
    <row r="114" spans="1:91" s="7" customFormat="1" ht="24.75" customHeight="1">
      <c r="A114" s="93" t="s">
        <v>89</v>
      </c>
      <c r="B114" s="94"/>
      <c r="C114" s="95"/>
      <c r="D114" s="291" t="s">
        <v>152</v>
      </c>
      <c r="E114" s="291"/>
      <c r="F114" s="291"/>
      <c r="G114" s="291"/>
      <c r="H114" s="291"/>
      <c r="I114" s="96"/>
      <c r="J114" s="291" t="s">
        <v>153</v>
      </c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84">
        <f>'2019_14_20 - IO 20 stoka AF'!J30</f>
        <v>0</v>
      </c>
      <c r="AH114" s="285"/>
      <c r="AI114" s="285"/>
      <c r="AJ114" s="285"/>
      <c r="AK114" s="285"/>
      <c r="AL114" s="285"/>
      <c r="AM114" s="285"/>
      <c r="AN114" s="284">
        <f t="shared" si="0"/>
        <v>0</v>
      </c>
      <c r="AO114" s="285"/>
      <c r="AP114" s="285"/>
      <c r="AQ114" s="97" t="s">
        <v>99</v>
      </c>
      <c r="AR114" s="98"/>
      <c r="AS114" s="99">
        <v>0</v>
      </c>
      <c r="AT114" s="100">
        <f t="shared" si="1"/>
        <v>0</v>
      </c>
      <c r="AU114" s="101">
        <f>'2019_14_20 - IO 20 stoka AF'!P131</f>
        <v>0</v>
      </c>
      <c r="AV114" s="100">
        <f>'2019_14_20 - IO 20 stoka AF'!J33</f>
        <v>0</v>
      </c>
      <c r="AW114" s="100">
        <f>'2019_14_20 - IO 20 stoka AF'!J34</f>
        <v>0</v>
      </c>
      <c r="AX114" s="100">
        <f>'2019_14_20 - IO 20 stoka AF'!J35</f>
        <v>0</v>
      </c>
      <c r="AY114" s="100">
        <f>'2019_14_20 - IO 20 stoka AF'!J36</f>
        <v>0</v>
      </c>
      <c r="AZ114" s="100">
        <f>'2019_14_20 - IO 20 stoka AF'!F33</f>
        <v>0</v>
      </c>
      <c r="BA114" s="100">
        <f>'2019_14_20 - IO 20 stoka AF'!F34</f>
        <v>0</v>
      </c>
      <c r="BB114" s="100">
        <f>'2019_14_20 - IO 20 stoka AF'!F35</f>
        <v>0</v>
      </c>
      <c r="BC114" s="100">
        <f>'2019_14_20 - IO 20 stoka AF'!F36</f>
        <v>0</v>
      </c>
      <c r="BD114" s="102">
        <f>'2019_14_20 - IO 20 stoka AF'!F37</f>
        <v>0</v>
      </c>
      <c r="BT114" s="103" t="s">
        <v>93</v>
      </c>
      <c r="BV114" s="103" t="s">
        <v>87</v>
      </c>
      <c r="BW114" s="103" t="s">
        <v>154</v>
      </c>
      <c r="BX114" s="103" t="s">
        <v>5</v>
      </c>
      <c r="CL114" s="103" t="s">
        <v>19</v>
      </c>
      <c r="CM114" s="103" t="s">
        <v>96</v>
      </c>
    </row>
    <row r="115" spans="1:91" s="7" customFormat="1" ht="24.75" customHeight="1">
      <c r="A115" s="93" t="s">
        <v>89</v>
      </c>
      <c r="B115" s="94"/>
      <c r="C115" s="95"/>
      <c r="D115" s="291" t="s">
        <v>155</v>
      </c>
      <c r="E115" s="291"/>
      <c r="F115" s="291"/>
      <c r="G115" s="291"/>
      <c r="H115" s="291"/>
      <c r="I115" s="96"/>
      <c r="J115" s="291" t="s">
        <v>156</v>
      </c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84">
        <f>'2019_14_21 - IO 21 stoka ...'!J30</f>
        <v>0</v>
      </c>
      <c r="AH115" s="285"/>
      <c r="AI115" s="285"/>
      <c r="AJ115" s="285"/>
      <c r="AK115" s="285"/>
      <c r="AL115" s="285"/>
      <c r="AM115" s="285"/>
      <c r="AN115" s="284">
        <f t="shared" si="0"/>
        <v>0</v>
      </c>
      <c r="AO115" s="285"/>
      <c r="AP115" s="285"/>
      <c r="AQ115" s="97" t="s">
        <v>99</v>
      </c>
      <c r="AR115" s="98"/>
      <c r="AS115" s="99">
        <v>0</v>
      </c>
      <c r="AT115" s="100">
        <f t="shared" si="1"/>
        <v>0</v>
      </c>
      <c r="AU115" s="101">
        <f>'2019_14_21 - IO 21 stoka ...'!P131</f>
        <v>0</v>
      </c>
      <c r="AV115" s="100">
        <f>'2019_14_21 - IO 21 stoka ...'!J33</f>
        <v>0</v>
      </c>
      <c r="AW115" s="100">
        <f>'2019_14_21 - IO 21 stoka ...'!J34</f>
        <v>0</v>
      </c>
      <c r="AX115" s="100">
        <f>'2019_14_21 - IO 21 stoka ...'!J35</f>
        <v>0</v>
      </c>
      <c r="AY115" s="100">
        <f>'2019_14_21 - IO 21 stoka ...'!J36</f>
        <v>0</v>
      </c>
      <c r="AZ115" s="100">
        <f>'2019_14_21 - IO 21 stoka ...'!F33</f>
        <v>0</v>
      </c>
      <c r="BA115" s="100">
        <f>'2019_14_21 - IO 21 stoka ...'!F34</f>
        <v>0</v>
      </c>
      <c r="BB115" s="100">
        <f>'2019_14_21 - IO 21 stoka ...'!F35</f>
        <v>0</v>
      </c>
      <c r="BC115" s="100">
        <f>'2019_14_21 - IO 21 stoka ...'!F36</f>
        <v>0</v>
      </c>
      <c r="BD115" s="102">
        <f>'2019_14_21 - IO 21 stoka ...'!F37</f>
        <v>0</v>
      </c>
      <c r="BT115" s="103" t="s">
        <v>93</v>
      </c>
      <c r="BV115" s="103" t="s">
        <v>87</v>
      </c>
      <c r="BW115" s="103" t="s">
        <v>157</v>
      </c>
      <c r="BX115" s="103" t="s">
        <v>5</v>
      </c>
      <c r="CL115" s="103" t="s">
        <v>19</v>
      </c>
      <c r="CM115" s="103" t="s">
        <v>96</v>
      </c>
    </row>
    <row r="116" spans="1:91" s="7" customFormat="1" ht="24.75" customHeight="1">
      <c r="A116" s="93" t="s">
        <v>89</v>
      </c>
      <c r="B116" s="94"/>
      <c r="C116" s="95"/>
      <c r="D116" s="291" t="s">
        <v>158</v>
      </c>
      <c r="E116" s="291"/>
      <c r="F116" s="291"/>
      <c r="G116" s="291"/>
      <c r="H116" s="291"/>
      <c r="I116" s="96"/>
      <c r="J116" s="291" t="s">
        <v>159</v>
      </c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84">
        <f>'2019_14_21b - IO 21 stoka...'!J30</f>
        <v>0</v>
      </c>
      <c r="AH116" s="285"/>
      <c r="AI116" s="285"/>
      <c r="AJ116" s="285"/>
      <c r="AK116" s="285"/>
      <c r="AL116" s="285"/>
      <c r="AM116" s="285"/>
      <c r="AN116" s="284">
        <f t="shared" si="0"/>
        <v>0</v>
      </c>
      <c r="AO116" s="285"/>
      <c r="AP116" s="285"/>
      <c r="AQ116" s="97" t="s">
        <v>99</v>
      </c>
      <c r="AR116" s="98"/>
      <c r="AS116" s="99">
        <v>0</v>
      </c>
      <c r="AT116" s="100">
        <f t="shared" si="1"/>
        <v>0</v>
      </c>
      <c r="AU116" s="101">
        <f>'2019_14_21b - IO 21 stoka...'!P131</f>
        <v>0</v>
      </c>
      <c r="AV116" s="100">
        <f>'2019_14_21b - IO 21 stoka...'!J33</f>
        <v>0</v>
      </c>
      <c r="AW116" s="100">
        <f>'2019_14_21b - IO 21 stoka...'!J34</f>
        <v>0</v>
      </c>
      <c r="AX116" s="100">
        <f>'2019_14_21b - IO 21 stoka...'!J35</f>
        <v>0</v>
      </c>
      <c r="AY116" s="100">
        <f>'2019_14_21b - IO 21 stoka...'!J36</f>
        <v>0</v>
      </c>
      <c r="AZ116" s="100">
        <f>'2019_14_21b - IO 21 stoka...'!F33</f>
        <v>0</v>
      </c>
      <c r="BA116" s="100">
        <f>'2019_14_21b - IO 21 stoka...'!F34</f>
        <v>0</v>
      </c>
      <c r="BB116" s="100">
        <f>'2019_14_21b - IO 21 stoka...'!F35</f>
        <v>0</v>
      </c>
      <c r="BC116" s="100">
        <f>'2019_14_21b - IO 21 stoka...'!F36</f>
        <v>0</v>
      </c>
      <c r="BD116" s="102">
        <f>'2019_14_21b - IO 21 stoka...'!F37</f>
        <v>0</v>
      </c>
      <c r="BT116" s="103" t="s">
        <v>93</v>
      </c>
      <c r="BV116" s="103" t="s">
        <v>87</v>
      </c>
      <c r="BW116" s="103" t="s">
        <v>160</v>
      </c>
      <c r="BX116" s="103" t="s">
        <v>5</v>
      </c>
      <c r="CL116" s="103" t="s">
        <v>19</v>
      </c>
      <c r="CM116" s="103" t="s">
        <v>96</v>
      </c>
    </row>
    <row r="117" spans="1:91" s="7" customFormat="1" ht="24.75" customHeight="1">
      <c r="A117" s="93" t="s">
        <v>89</v>
      </c>
      <c r="B117" s="94"/>
      <c r="C117" s="95"/>
      <c r="D117" s="291" t="s">
        <v>161</v>
      </c>
      <c r="E117" s="291"/>
      <c r="F117" s="291"/>
      <c r="G117" s="291"/>
      <c r="H117" s="291"/>
      <c r="I117" s="96"/>
      <c r="J117" s="291" t="s">
        <v>162</v>
      </c>
      <c r="K117" s="291"/>
      <c r="L117" s="291"/>
      <c r="M117" s="291"/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84">
        <f>'2019_14_22 - IO 22 stoka ...'!J30</f>
        <v>0</v>
      </c>
      <c r="AH117" s="285"/>
      <c r="AI117" s="285"/>
      <c r="AJ117" s="285"/>
      <c r="AK117" s="285"/>
      <c r="AL117" s="285"/>
      <c r="AM117" s="285"/>
      <c r="AN117" s="284">
        <f t="shared" si="0"/>
        <v>0</v>
      </c>
      <c r="AO117" s="285"/>
      <c r="AP117" s="285"/>
      <c r="AQ117" s="97" t="s">
        <v>99</v>
      </c>
      <c r="AR117" s="98"/>
      <c r="AS117" s="99">
        <v>0</v>
      </c>
      <c r="AT117" s="100">
        <f t="shared" si="1"/>
        <v>0</v>
      </c>
      <c r="AU117" s="101">
        <f>'2019_14_22 - IO 22 stoka ...'!P129</f>
        <v>0</v>
      </c>
      <c r="AV117" s="100">
        <f>'2019_14_22 - IO 22 stoka ...'!J33</f>
        <v>0</v>
      </c>
      <c r="AW117" s="100">
        <f>'2019_14_22 - IO 22 stoka ...'!J34</f>
        <v>0</v>
      </c>
      <c r="AX117" s="100">
        <f>'2019_14_22 - IO 22 stoka ...'!J35</f>
        <v>0</v>
      </c>
      <c r="AY117" s="100">
        <f>'2019_14_22 - IO 22 stoka ...'!J36</f>
        <v>0</v>
      </c>
      <c r="AZ117" s="100">
        <f>'2019_14_22 - IO 22 stoka ...'!F33</f>
        <v>0</v>
      </c>
      <c r="BA117" s="100">
        <f>'2019_14_22 - IO 22 stoka ...'!F34</f>
        <v>0</v>
      </c>
      <c r="BB117" s="100">
        <f>'2019_14_22 - IO 22 stoka ...'!F35</f>
        <v>0</v>
      </c>
      <c r="BC117" s="100">
        <f>'2019_14_22 - IO 22 stoka ...'!F36</f>
        <v>0</v>
      </c>
      <c r="BD117" s="102">
        <f>'2019_14_22 - IO 22 stoka ...'!F37</f>
        <v>0</v>
      </c>
      <c r="BT117" s="103" t="s">
        <v>93</v>
      </c>
      <c r="BV117" s="103" t="s">
        <v>87</v>
      </c>
      <c r="BW117" s="103" t="s">
        <v>163</v>
      </c>
      <c r="BX117" s="103" t="s">
        <v>5</v>
      </c>
      <c r="CL117" s="103" t="s">
        <v>19</v>
      </c>
      <c r="CM117" s="103" t="s">
        <v>96</v>
      </c>
    </row>
    <row r="118" spans="1:91" s="7" customFormat="1" ht="24.75" customHeight="1">
      <c r="A118" s="93" t="s">
        <v>89</v>
      </c>
      <c r="B118" s="94"/>
      <c r="C118" s="95"/>
      <c r="D118" s="291" t="s">
        <v>164</v>
      </c>
      <c r="E118" s="291"/>
      <c r="F118" s="291"/>
      <c r="G118" s="291"/>
      <c r="H118" s="291"/>
      <c r="I118" s="96"/>
      <c r="J118" s="291" t="s">
        <v>165</v>
      </c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84">
        <f>'2019_14_23 - IO 23 stoka AA1'!J30</f>
        <v>0</v>
      </c>
      <c r="AH118" s="285"/>
      <c r="AI118" s="285"/>
      <c r="AJ118" s="285"/>
      <c r="AK118" s="285"/>
      <c r="AL118" s="285"/>
      <c r="AM118" s="285"/>
      <c r="AN118" s="284">
        <f t="shared" si="0"/>
        <v>0</v>
      </c>
      <c r="AO118" s="285"/>
      <c r="AP118" s="285"/>
      <c r="AQ118" s="97" t="s">
        <v>99</v>
      </c>
      <c r="AR118" s="98"/>
      <c r="AS118" s="99">
        <v>0</v>
      </c>
      <c r="AT118" s="100">
        <f t="shared" si="1"/>
        <v>0</v>
      </c>
      <c r="AU118" s="101">
        <f>'2019_14_23 - IO 23 stoka AA1'!P131</f>
        <v>0</v>
      </c>
      <c r="AV118" s="100">
        <f>'2019_14_23 - IO 23 stoka AA1'!J33</f>
        <v>0</v>
      </c>
      <c r="AW118" s="100">
        <f>'2019_14_23 - IO 23 stoka AA1'!J34</f>
        <v>0</v>
      </c>
      <c r="AX118" s="100">
        <f>'2019_14_23 - IO 23 stoka AA1'!J35</f>
        <v>0</v>
      </c>
      <c r="AY118" s="100">
        <f>'2019_14_23 - IO 23 stoka AA1'!J36</f>
        <v>0</v>
      </c>
      <c r="AZ118" s="100">
        <f>'2019_14_23 - IO 23 stoka AA1'!F33</f>
        <v>0</v>
      </c>
      <c r="BA118" s="100">
        <f>'2019_14_23 - IO 23 stoka AA1'!F34</f>
        <v>0</v>
      </c>
      <c r="BB118" s="100">
        <f>'2019_14_23 - IO 23 stoka AA1'!F35</f>
        <v>0</v>
      </c>
      <c r="BC118" s="100">
        <f>'2019_14_23 - IO 23 stoka AA1'!F36</f>
        <v>0</v>
      </c>
      <c r="BD118" s="102">
        <f>'2019_14_23 - IO 23 stoka AA1'!F37</f>
        <v>0</v>
      </c>
      <c r="BT118" s="103" t="s">
        <v>93</v>
      </c>
      <c r="BV118" s="103" t="s">
        <v>87</v>
      </c>
      <c r="BW118" s="103" t="s">
        <v>166</v>
      </c>
      <c r="BX118" s="103" t="s">
        <v>5</v>
      </c>
      <c r="CL118" s="103" t="s">
        <v>19</v>
      </c>
      <c r="CM118" s="103" t="s">
        <v>96</v>
      </c>
    </row>
    <row r="119" spans="1:91" s="7" customFormat="1" ht="24.75" customHeight="1">
      <c r="A119" s="93" t="s">
        <v>89</v>
      </c>
      <c r="B119" s="94"/>
      <c r="C119" s="95"/>
      <c r="D119" s="291" t="s">
        <v>167</v>
      </c>
      <c r="E119" s="291"/>
      <c r="F119" s="291"/>
      <c r="G119" s="291"/>
      <c r="H119" s="291"/>
      <c r="I119" s="96"/>
      <c r="J119" s="291" t="s">
        <v>168</v>
      </c>
      <c r="K119" s="291"/>
      <c r="L119" s="291"/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84">
        <f>'2019_14_24 - IO 24  Kanal...'!J30</f>
        <v>0</v>
      </c>
      <c r="AH119" s="285"/>
      <c r="AI119" s="285"/>
      <c r="AJ119" s="285"/>
      <c r="AK119" s="285"/>
      <c r="AL119" s="285"/>
      <c r="AM119" s="285"/>
      <c r="AN119" s="284">
        <f t="shared" si="0"/>
        <v>0</v>
      </c>
      <c r="AO119" s="285"/>
      <c r="AP119" s="285"/>
      <c r="AQ119" s="97" t="s">
        <v>99</v>
      </c>
      <c r="AR119" s="98"/>
      <c r="AS119" s="99">
        <v>0</v>
      </c>
      <c r="AT119" s="100">
        <f t="shared" si="1"/>
        <v>0</v>
      </c>
      <c r="AU119" s="101">
        <f>'2019_14_24 - IO 24  Kanal...'!P128</f>
        <v>0</v>
      </c>
      <c r="AV119" s="100">
        <f>'2019_14_24 - IO 24  Kanal...'!J33</f>
        <v>0</v>
      </c>
      <c r="AW119" s="100">
        <f>'2019_14_24 - IO 24  Kanal...'!J34</f>
        <v>0</v>
      </c>
      <c r="AX119" s="100">
        <f>'2019_14_24 - IO 24  Kanal...'!J35</f>
        <v>0</v>
      </c>
      <c r="AY119" s="100">
        <f>'2019_14_24 - IO 24  Kanal...'!J36</f>
        <v>0</v>
      </c>
      <c r="AZ119" s="100">
        <f>'2019_14_24 - IO 24  Kanal...'!F33</f>
        <v>0</v>
      </c>
      <c r="BA119" s="100">
        <f>'2019_14_24 - IO 24  Kanal...'!F34</f>
        <v>0</v>
      </c>
      <c r="BB119" s="100">
        <f>'2019_14_24 - IO 24  Kanal...'!F35</f>
        <v>0</v>
      </c>
      <c r="BC119" s="100">
        <f>'2019_14_24 - IO 24  Kanal...'!F36</f>
        <v>0</v>
      </c>
      <c r="BD119" s="102">
        <f>'2019_14_24 - IO 24  Kanal...'!F37</f>
        <v>0</v>
      </c>
      <c r="BT119" s="103" t="s">
        <v>93</v>
      </c>
      <c r="BV119" s="103" t="s">
        <v>87</v>
      </c>
      <c r="BW119" s="103" t="s">
        <v>169</v>
      </c>
      <c r="BX119" s="103" t="s">
        <v>5</v>
      </c>
      <c r="CL119" s="103" t="s">
        <v>19</v>
      </c>
      <c r="CM119" s="103" t="s">
        <v>96</v>
      </c>
    </row>
    <row r="120" spans="1:91" s="7" customFormat="1" ht="24.75" customHeight="1">
      <c r="A120" s="93" t="s">
        <v>89</v>
      </c>
      <c r="B120" s="94"/>
      <c r="C120" s="95"/>
      <c r="D120" s="291" t="s">
        <v>170</v>
      </c>
      <c r="E120" s="291"/>
      <c r="F120" s="291"/>
      <c r="G120" s="291"/>
      <c r="H120" s="291"/>
      <c r="I120" s="96"/>
      <c r="J120" s="291" t="s">
        <v>171</v>
      </c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84">
        <f>'2019_14_25 - SO 01  Čerpa...'!J30</f>
        <v>0</v>
      </c>
      <c r="AH120" s="285"/>
      <c r="AI120" s="285"/>
      <c r="AJ120" s="285"/>
      <c r="AK120" s="285"/>
      <c r="AL120" s="285"/>
      <c r="AM120" s="285"/>
      <c r="AN120" s="284">
        <f t="shared" si="0"/>
        <v>0</v>
      </c>
      <c r="AO120" s="285"/>
      <c r="AP120" s="285"/>
      <c r="AQ120" s="97" t="s">
        <v>172</v>
      </c>
      <c r="AR120" s="98"/>
      <c r="AS120" s="99">
        <v>0</v>
      </c>
      <c r="AT120" s="100">
        <f t="shared" si="1"/>
        <v>0</v>
      </c>
      <c r="AU120" s="101">
        <f>'2019_14_25 - SO 01  Čerpa...'!P127</f>
        <v>0</v>
      </c>
      <c r="AV120" s="100">
        <f>'2019_14_25 - SO 01  Čerpa...'!J33</f>
        <v>0</v>
      </c>
      <c r="AW120" s="100">
        <f>'2019_14_25 - SO 01  Čerpa...'!J34</f>
        <v>0</v>
      </c>
      <c r="AX120" s="100">
        <f>'2019_14_25 - SO 01  Čerpa...'!J35</f>
        <v>0</v>
      </c>
      <c r="AY120" s="100">
        <f>'2019_14_25 - SO 01  Čerpa...'!J36</f>
        <v>0</v>
      </c>
      <c r="AZ120" s="100">
        <f>'2019_14_25 - SO 01  Čerpa...'!F33</f>
        <v>0</v>
      </c>
      <c r="BA120" s="100">
        <f>'2019_14_25 - SO 01  Čerpa...'!F34</f>
        <v>0</v>
      </c>
      <c r="BB120" s="100">
        <f>'2019_14_25 - SO 01  Čerpa...'!F35</f>
        <v>0</v>
      </c>
      <c r="BC120" s="100">
        <f>'2019_14_25 - SO 01  Čerpa...'!F36</f>
        <v>0</v>
      </c>
      <c r="BD120" s="102">
        <f>'2019_14_25 - SO 01  Čerpa...'!F37</f>
        <v>0</v>
      </c>
      <c r="BT120" s="103" t="s">
        <v>93</v>
      </c>
      <c r="BV120" s="103" t="s">
        <v>87</v>
      </c>
      <c r="BW120" s="103" t="s">
        <v>173</v>
      </c>
      <c r="BX120" s="103" t="s">
        <v>5</v>
      </c>
      <c r="CL120" s="103" t="s">
        <v>19</v>
      </c>
      <c r="CM120" s="103" t="s">
        <v>96</v>
      </c>
    </row>
    <row r="121" spans="1:91" s="7" customFormat="1" ht="24.75" customHeight="1">
      <c r="B121" s="94"/>
      <c r="C121" s="95"/>
      <c r="D121" s="291" t="s">
        <v>174</v>
      </c>
      <c r="E121" s="291"/>
      <c r="F121" s="291"/>
      <c r="G121" s="291"/>
      <c r="H121" s="291"/>
      <c r="I121" s="96"/>
      <c r="J121" s="291" t="s">
        <v>175</v>
      </c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88">
        <f>ROUND(SUM(AG122:AG123),2)</f>
        <v>0</v>
      </c>
      <c r="AH121" s="285"/>
      <c r="AI121" s="285"/>
      <c r="AJ121" s="285"/>
      <c r="AK121" s="285"/>
      <c r="AL121" s="285"/>
      <c r="AM121" s="285"/>
      <c r="AN121" s="284">
        <f t="shared" si="0"/>
        <v>0</v>
      </c>
      <c r="AO121" s="285"/>
      <c r="AP121" s="285"/>
      <c r="AQ121" s="97" t="s">
        <v>176</v>
      </c>
      <c r="AR121" s="98"/>
      <c r="AS121" s="99">
        <f>ROUND(SUM(AS122:AS123),2)</f>
        <v>0</v>
      </c>
      <c r="AT121" s="100">
        <f t="shared" si="1"/>
        <v>0</v>
      </c>
      <c r="AU121" s="101">
        <f>ROUND(SUM(AU122:AU123),5)</f>
        <v>0</v>
      </c>
      <c r="AV121" s="100">
        <f>ROUND(AZ121*L29,2)</f>
        <v>0</v>
      </c>
      <c r="AW121" s="100">
        <f>ROUND(BA121*L30,2)</f>
        <v>0</v>
      </c>
      <c r="AX121" s="100">
        <f>ROUND(BB121*L29,2)</f>
        <v>0</v>
      </c>
      <c r="AY121" s="100">
        <f>ROUND(BC121*L30,2)</f>
        <v>0</v>
      </c>
      <c r="AZ121" s="100">
        <f>ROUND(SUM(AZ122:AZ123),2)</f>
        <v>0</v>
      </c>
      <c r="BA121" s="100">
        <f>ROUND(SUM(BA122:BA123),2)</f>
        <v>0</v>
      </c>
      <c r="BB121" s="100">
        <f>ROUND(SUM(BB122:BB123),2)</f>
        <v>0</v>
      </c>
      <c r="BC121" s="100">
        <f>ROUND(SUM(BC122:BC123),2)</f>
        <v>0</v>
      </c>
      <c r="BD121" s="102">
        <f>ROUND(SUM(BD122:BD123),2)</f>
        <v>0</v>
      </c>
      <c r="BS121" s="103" t="s">
        <v>84</v>
      </c>
      <c r="BT121" s="103" t="s">
        <v>93</v>
      </c>
      <c r="BU121" s="103" t="s">
        <v>86</v>
      </c>
      <c r="BV121" s="103" t="s">
        <v>87</v>
      </c>
      <c r="BW121" s="103" t="s">
        <v>177</v>
      </c>
      <c r="BX121" s="103" t="s">
        <v>5</v>
      </c>
      <c r="CL121" s="103" t="s">
        <v>19</v>
      </c>
      <c r="CM121" s="103" t="s">
        <v>96</v>
      </c>
    </row>
    <row r="122" spans="1:91" s="4" customFormat="1" ht="23.25" customHeight="1">
      <c r="A122" s="93" t="s">
        <v>89</v>
      </c>
      <c r="B122" s="58"/>
      <c r="C122" s="104"/>
      <c r="D122" s="104"/>
      <c r="E122" s="294" t="s">
        <v>178</v>
      </c>
      <c r="F122" s="294"/>
      <c r="G122" s="294"/>
      <c r="H122" s="294"/>
      <c r="I122" s="294"/>
      <c r="J122" s="104"/>
      <c r="K122" s="294" t="s">
        <v>179</v>
      </c>
      <c r="L122" s="294"/>
      <c r="M122" s="294"/>
      <c r="N122" s="294"/>
      <c r="O122" s="294"/>
      <c r="P122" s="294"/>
      <c r="Q122" s="294"/>
      <c r="R122" s="294"/>
      <c r="S122" s="294"/>
      <c r="T122" s="294"/>
      <c r="U122" s="294"/>
      <c r="V122" s="294"/>
      <c r="W122" s="294"/>
      <c r="X122" s="294"/>
      <c r="Y122" s="294"/>
      <c r="Z122" s="294"/>
      <c r="AA122" s="294"/>
      <c r="AB122" s="294"/>
      <c r="AC122" s="294"/>
      <c r="AD122" s="294"/>
      <c r="AE122" s="294"/>
      <c r="AF122" s="294"/>
      <c r="AG122" s="289">
        <f>'2019_14_26.1 - PS 01 Tech...'!J32</f>
        <v>0</v>
      </c>
      <c r="AH122" s="290"/>
      <c r="AI122" s="290"/>
      <c r="AJ122" s="290"/>
      <c r="AK122" s="290"/>
      <c r="AL122" s="290"/>
      <c r="AM122" s="290"/>
      <c r="AN122" s="289">
        <f t="shared" si="0"/>
        <v>0</v>
      </c>
      <c r="AO122" s="290"/>
      <c r="AP122" s="290"/>
      <c r="AQ122" s="105" t="s">
        <v>180</v>
      </c>
      <c r="AR122" s="60"/>
      <c r="AS122" s="106">
        <v>0</v>
      </c>
      <c r="AT122" s="107">
        <f t="shared" si="1"/>
        <v>0</v>
      </c>
      <c r="AU122" s="108">
        <f>'2019_14_26.1 - PS 01 Tech...'!P124</f>
        <v>0</v>
      </c>
      <c r="AV122" s="107">
        <f>'2019_14_26.1 - PS 01 Tech...'!J35</f>
        <v>0</v>
      </c>
      <c r="AW122" s="107">
        <f>'2019_14_26.1 - PS 01 Tech...'!J36</f>
        <v>0</v>
      </c>
      <c r="AX122" s="107">
        <f>'2019_14_26.1 - PS 01 Tech...'!J37</f>
        <v>0</v>
      </c>
      <c r="AY122" s="107">
        <f>'2019_14_26.1 - PS 01 Tech...'!J38</f>
        <v>0</v>
      </c>
      <c r="AZ122" s="107">
        <f>'2019_14_26.1 - PS 01 Tech...'!F35</f>
        <v>0</v>
      </c>
      <c r="BA122" s="107">
        <f>'2019_14_26.1 - PS 01 Tech...'!F36</f>
        <v>0</v>
      </c>
      <c r="BB122" s="107">
        <f>'2019_14_26.1 - PS 01 Tech...'!F37</f>
        <v>0</v>
      </c>
      <c r="BC122" s="107">
        <f>'2019_14_26.1 - PS 01 Tech...'!F38</f>
        <v>0</v>
      </c>
      <c r="BD122" s="109">
        <f>'2019_14_26.1 - PS 01 Tech...'!F39</f>
        <v>0</v>
      </c>
      <c r="BT122" s="110" t="s">
        <v>96</v>
      </c>
      <c r="BV122" s="110" t="s">
        <v>87</v>
      </c>
      <c r="BW122" s="110" t="s">
        <v>181</v>
      </c>
      <c r="BX122" s="110" t="s">
        <v>177</v>
      </c>
      <c r="CL122" s="110" t="s">
        <v>19</v>
      </c>
    </row>
    <row r="123" spans="1:91" s="4" customFormat="1" ht="23.25" customHeight="1">
      <c r="A123" s="93" t="s">
        <v>89</v>
      </c>
      <c r="B123" s="58"/>
      <c r="C123" s="104"/>
      <c r="D123" s="104"/>
      <c r="E123" s="294" t="s">
        <v>182</v>
      </c>
      <c r="F123" s="294"/>
      <c r="G123" s="294"/>
      <c r="H123" s="294"/>
      <c r="I123" s="294"/>
      <c r="J123" s="104"/>
      <c r="K123" s="294" t="s">
        <v>183</v>
      </c>
      <c r="L123" s="294"/>
      <c r="M123" s="294"/>
      <c r="N123" s="294"/>
      <c r="O123" s="294"/>
      <c r="P123" s="294"/>
      <c r="Q123" s="294"/>
      <c r="R123" s="294"/>
      <c r="S123" s="294"/>
      <c r="T123" s="294"/>
      <c r="U123" s="294"/>
      <c r="V123" s="294"/>
      <c r="W123" s="294"/>
      <c r="X123" s="294"/>
      <c r="Y123" s="294"/>
      <c r="Z123" s="294"/>
      <c r="AA123" s="294"/>
      <c r="AB123" s="294"/>
      <c r="AC123" s="294"/>
      <c r="AD123" s="294"/>
      <c r="AE123" s="294"/>
      <c r="AF123" s="294"/>
      <c r="AG123" s="289">
        <f>'2019_14_26.2 - PS 01 Tech...'!J32</f>
        <v>0</v>
      </c>
      <c r="AH123" s="290"/>
      <c r="AI123" s="290"/>
      <c r="AJ123" s="290"/>
      <c r="AK123" s="290"/>
      <c r="AL123" s="290"/>
      <c r="AM123" s="290"/>
      <c r="AN123" s="289">
        <f t="shared" si="0"/>
        <v>0</v>
      </c>
      <c r="AO123" s="290"/>
      <c r="AP123" s="290"/>
      <c r="AQ123" s="105" t="s">
        <v>180</v>
      </c>
      <c r="AR123" s="60"/>
      <c r="AS123" s="106">
        <v>0</v>
      </c>
      <c r="AT123" s="107">
        <f t="shared" si="1"/>
        <v>0</v>
      </c>
      <c r="AU123" s="108">
        <f>'2019_14_26.2 - PS 01 Tech...'!P122</f>
        <v>0</v>
      </c>
      <c r="AV123" s="107">
        <f>'2019_14_26.2 - PS 01 Tech...'!J35</f>
        <v>0</v>
      </c>
      <c r="AW123" s="107">
        <f>'2019_14_26.2 - PS 01 Tech...'!J36</f>
        <v>0</v>
      </c>
      <c r="AX123" s="107">
        <f>'2019_14_26.2 - PS 01 Tech...'!J37</f>
        <v>0</v>
      </c>
      <c r="AY123" s="107">
        <f>'2019_14_26.2 - PS 01 Tech...'!J38</f>
        <v>0</v>
      </c>
      <c r="AZ123" s="107">
        <f>'2019_14_26.2 - PS 01 Tech...'!F35</f>
        <v>0</v>
      </c>
      <c r="BA123" s="107">
        <f>'2019_14_26.2 - PS 01 Tech...'!F36</f>
        <v>0</v>
      </c>
      <c r="BB123" s="107">
        <f>'2019_14_26.2 - PS 01 Tech...'!F37</f>
        <v>0</v>
      </c>
      <c r="BC123" s="107">
        <f>'2019_14_26.2 - PS 01 Tech...'!F38</f>
        <v>0</v>
      </c>
      <c r="BD123" s="109">
        <f>'2019_14_26.2 - PS 01 Tech...'!F39</f>
        <v>0</v>
      </c>
      <c r="BT123" s="110" t="s">
        <v>96</v>
      </c>
      <c r="BV123" s="110" t="s">
        <v>87</v>
      </c>
      <c r="BW123" s="110" t="s">
        <v>184</v>
      </c>
      <c r="BX123" s="110" t="s">
        <v>177</v>
      </c>
      <c r="CL123" s="110" t="s">
        <v>19</v>
      </c>
    </row>
    <row r="124" spans="1:91" s="7" customFormat="1" ht="24.75" customHeight="1">
      <c r="A124" s="93" t="s">
        <v>89</v>
      </c>
      <c r="B124" s="94"/>
      <c r="C124" s="95"/>
      <c r="D124" s="291" t="s">
        <v>185</v>
      </c>
      <c r="E124" s="291"/>
      <c r="F124" s="291"/>
      <c r="G124" s="291"/>
      <c r="H124" s="291"/>
      <c r="I124" s="96"/>
      <c r="J124" s="291" t="s">
        <v>186</v>
      </c>
      <c r="K124" s="291"/>
      <c r="L124" s="291"/>
      <c r="M124" s="291"/>
      <c r="N124" s="291"/>
      <c r="O124" s="291"/>
      <c r="P124" s="291"/>
      <c r="Q124" s="291"/>
      <c r="R124" s="291"/>
      <c r="S124" s="291"/>
      <c r="T124" s="291"/>
      <c r="U124" s="291"/>
      <c r="V124" s="291"/>
      <c r="W124" s="291"/>
      <c r="X124" s="291"/>
      <c r="Y124" s="291"/>
      <c r="Z124" s="291"/>
      <c r="AA124" s="291"/>
      <c r="AB124" s="291"/>
      <c r="AC124" s="291"/>
      <c r="AD124" s="291"/>
      <c r="AE124" s="291"/>
      <c r="AF124" s="291"/>
      <c r="AG124" s="284">
        <f>'2019_14_27 - vodovod k ČS'!J30</f>
        <v>0</v>
      </c>
      <c r="AH124" s="285"/>
      <c r="AI124" s="285"/>
      <c r="AJ124" s="285"/>
      <c r="AK124" s="285"/>
      <c r="AL124" s="285"/>
      <c r="AM124" s="285"/>
      <c r="AN124" s="284">
        <f t="shared" si="0"/>
        <v>0</v>
      </c>
      <c r="AO124" s="285"/>
      <c r="AP124" s="285"/>
      <c r="AQ124" s="97" t="s">
        <v>99</v>
      </c>
      <c r="AR124" s="98"/>
      <c r="AS124" s="111">
        <v>0</v>
      </c>
      <c r="AT124" s="112">
        <f t="shared" si="1"/>
        <v>0</v>
      </c>
      <c r="AU124" s="113">
        <f>'2019_14_27 - vodovod k ČS'!P123</f>
        <v>0</v>
      </c>
      <c r="AV124" s="112">
        <f>'2019_14_27 - vodovod k ČS'!J33</f>
        <v>0</v>
      </c>
      <c r="AW124" s="112">
        <f>'2019_14_27 - vodovod k ČS'!J34</f>
        <v>0</v>
      </c>
      <c r="AX124" s="112">
        <f>'2019_14_27 - vodovod k ČS'!J35</f>
        <v>0</v>
      </c>
      <c r="AY124" s="112">
        <f>'2019_14_27 - vodovod k ČS'!J36</f>
        <v>0</v>
      </c>
      <c r="AZ124" s="112">
        <f>'2019_14_27 - vodovod k ČS'!F33</f>
        <v>0</v>
      </c>
      <c r="BA124" s="112">
        <f>'2019_14_27 - vodovod k ČS'!F34</f>
        <v>0</v>
      </c>
      <c r="BB124" s="112">
        <f>'2019_14_27 - vodovod k ČS'!F35</f>
        <v>0</v>
      </c>
      <c r="BC124" s="112">
        <f>'2019_14_27 - vodovod k ČS'!F36</f>
        <v>0</v>
      </c>
      <c r="BD124" s="114">
        <f>'2019_14_27 - vodovod k ČS'!F37</f>
        <v>0</v>
      </c>
      <c r="BT124" s="103" t="s">
        <v>93</v>
      </c>
      <c r="BV124" s="103" t="s">
        <v>87</v>
      </c>
      <c r="BW124" s="103" t="s">
        <v>187</v>
      </c>
      <c r="BX124" s="103" t="s">
        <v>5</v>
      </c>
      <c r="CL124" s="103" t="s">
        <v>19</v>
      </c>
      <c r="CM124" s="103" t="s">
        <v>96</v>
      </c>
    </row>
    <row r="125" spans="1:91" s="2" customFormat="1" ht="30" customHeight="1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9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</row>
    <row r="126" spans="1:91" s="2" customFormat="1" ht="6.95" customHeight="1">
      <c r="A126" s="34"/>
      <c r="B126" s="54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39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</row>
  </sheetData>
  <sheetProtection algorithmName="SHA-512" hashValue="ehmQoZBtDz6HLH3dn2bMKPGxxZVhryN9Nuf9rGYxclbIcm8FR+zTnpv275Ks2cJBbPqBLp2mQHUmr6/hgadr2w==" saltValue="81vbabwk1QXUWfHhcg+qIRUd1NTWghKSwm/bBxYkMLjkjtAEi0ORD3D0Yd+GzoSV8yBF51yrjWxl0juzht79gg==" spinCount="100000" sheet="1" objects="1" scenarios="1" formatColumns="0" formatRows="0"/>
  <mergeCells count="158">
    <mergeCell ref="D120:H120"/>
    <mergeCell ref="D121:H121"/>
    <mergeCell ref="E122:I122"/>
    <mergeCell ref="E123:I123"/>
    <mergeCell ref="D124:H124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J121:AF121"/>
    <mergeCell ref="K122:AF122"/>
    <mergeCell ref="K123:AF123"/>
    <mergeCell ref="J124:AF124"/>
    <mergeCell ref="AM87:AN87"/>
    <mergeCell ref="AG92:AM92"/>
    <mergeCell ref="AG95:AM95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J118:AF118"/>
    <mergeCell ref="J105:AF105"/>
    <mergeCell ref="J100:AF100"/>
    <mergeCell ref="J104:AF104"/>
    <mergeCell ref="J103:AF103"/>
    <mergeCell ref="J111:AF111"/>
    <mergeCell ref="L85:AO85"/>
    <mergeCell ref="J119:AF119"/>
    <mergeCell ref="J120:AF120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AN120:AP120"/>
    <mergeCell ref="AG120:AM120"/>
    <mergeCell ref="AN121:AP121"/>
    <mergeCell ref="AG121:AM121"/>
    <mergeCell ref="AG122:AM122"/>
    <mergeCell ref="AN122:AP122"/>
    <mergeCell ref="AG123:AM123"/>
    <mergeCell ref="AN123:AP123"/>
    <mergeCell ref="AN124:AP124"/>
    <mergeCell ref="AG124:AM124"/>
    <mergeCell ref="AN115:AP115"/>
    <mergeCell ref="AG115:AM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10:AM110"/>
    <mergeCell ref="AN110:AP110"/>
    <mergeCell ref="AG111:AM111"/>
    <mergeCell ref="AN111:AP111"/>
    <mergeCell ref="AG112:AM112"/>
    <mergeCell ref="AN112:AP112"/>
    <mergeCell ref="AN113:AP113"/>
    <mergeCell ref="AG113:AM113"/>
    <mergeCell ref="AG114:AM114"/>
    <mergeCell ref="AN114:AP114"/>
    <mergeCell ref="AG106:AM106"/>
    <mergeCell ref="AN106:AP106"/>
    <mergeCell ref="AN107:AP107"/>
    <mergeCell ref="AG107:AM107"/>
    <mergeCell ref="AG108:AM108"/>
    <mergeCell ref="AN108:AP108"/>
    <mergeCell ref="AG109:AM109"/>
    <mergeCell ref="AN109:AP109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N101:AP101"/>
    <mergeCell ref="AG101:AM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K35:AO35"/>
    <mergeCell ref="X35:AB35"/>
    <mergeCell ref="AM89:AP89"/>
    <mergeCell ref="AS89:AT91"/>
    <mergeCell ref="AM90:AP90"/>
    <mergeCell ref="AN92:AP92"/>
    <mergeCell ref="AR2:BE2"/>
    <mergeCell ref="AN95:AP95"/>
    <mergeCell ref="AN96:AP96"/>
    <mergeCell ref="AG94:AM94"/>
    <mergeCell ref="AN94:AP94"/>
    <mergeCell ref="I92:AF92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</mergeCells>
  <hyperlinks>
    <hyperlink ref="A95" location="'2019_14.0 - SOUPIS VEDLEJ...'!C2" display="/"/>
    <hyperlink ref="A96" location="'2019_14_01 - IO 01 stoka ...'!C2" display="/"/>
    <hyperlink ref="A97" location="'2019_14_02 - IO 02 stoka B1'!C2" display="/"/>
    <hyperlink ref="A98" location="'2019_14_03 - IO 03 stoka AC'!C2" display="/"/>
    <hyperlink ref="A99" location="'2019_14_05 - IO 05 stoka A1'!C2" display="/"/>
    <hyperlink ref="A100" location="'2019_14_06 - IO 06 stoka A2'!C2" display="/"/>
    <hyperlink ref="A101" location="'2019_14_07 - IO 07 stoka A3'!C2" display="/"/>
    <hyperlink ref="A102" location="'2019_14_08 - IO 08  stoka...'!C2" display="/"/>
    <hyperlink ref="A103" location="'2019_14_09 - IO 09  stoka...'!C2" display="/"/>
    <hyperlink ref="A104" location="'2019_14_10 - IO 10 stoka C'!C2" display="/"/>
    <hyperlink ref="A105" location="'2019_14_11 - IO 11 stoka C1'!C2" display="/"/>
    <hyperlink ref="A106" location="'2019_14_12 - IO 12 stoka C2'!C2" display="/"/>
    <hyperlink ref="A107" location="'2019_14_13 - IO 13 stoka C3'!C2" display="/"/>
    <hyperlink ref="A108" location="'2019_14_14 - IO 11 stoka C4'!C2" display="/"/>
    <hyperlink ref="A109" location="'2019_14_15 - IO 15 výtlak  C'!C2" display="/"/>
    <hyperlink ref="A110" location="'2019_14_16 - IO 16 stoka BA2'!C2" display="/"/>
    <hyperlink ref="A111" location="'2019_14_17 - IO 17 stoka ...'!C2" display="/"/>
    <hyperlink ref="A112" location="'2019_14_18 - IO 18 stoka ...'!C2" display="/"/>
    <hyperlink ref="A113" location="'2019_14_19 - IO 19 stoka A'!C2" display="/"/>
    <hyperlink ref="A114" location="'2019_14_20 - IO 20 stoka AF'!C2" display="/"/>
    <hyperlink ref="A115" location="'2019_14_21 - IO 21 stoka ...'!C2" display="/"/>
    <hyperlink ref="A116" location="'2019_14_21b - IO 21 stoka...'!C2" display="/"/>
    <hyperlink ref="A117" location="'2019_14_22 - IO 22 stoka ...'!C2" display="/"/>
    <hyperlink ref="A118" location="'2019_14_23 - IO 23 stoka AA1'!C2" display="/"/>
    <hyperlink ref="A119" location="'2019_14_24 - IO 24  Kanal...'!C2" display="/"/>
    <hyperlink ref="A120" location="'2019_14_25 - SO 01  Čerpa...'!C2" display="/"/>
    <hyperlink ref="A122" location="'2019_14_26.1 - PS 01 Tech...'!C2" display="/"/>
    <hyperlink ref="A123" location="'2019_14_26.2 - PS 01 Tech...'!C2" display="/"/>
    <hyperlink ref="A124" location="'2019_14_27 - vodovod k ČS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2"/>
  <sheetViews>
    <sheetView showGridLines="0" tabSelected="1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94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190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95</v>
      </c>
      <c r="G11" s="34"/>
      <c r="H11" s="34"/>
      <c r="I11" s="119" t="s">
        <v>20</v>
      </c>
      <c r="J11" s="110" t="s">
        <v>191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192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194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37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195</v>
      </c>
      <c r="F21" s="34"/>
      <c r="G21" s="34"/>
      <c r="H21" s="34"/>
      <c r="I21" s="119" t="s">
        <v>33</v>
      </c>
      <c r="J21" s="110" t="s">
        <v>39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ROUND((SUM(BE121:BE161)),  2)</f>
        <v>0</v>
      </c>
      <c r="G33" s="34"/>
      <c r="H33" s="34"/>
      <c r="I33" s="132">
        <v>0.21</v>
      </c>
      <c r="J33" s="131">
        <f>ROUND(((SUM(BE121:BE161))*I33),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ROUND((SUM(BF121:BF161)),  2)</f>
        <v>0</v>
      </c>
      <c r="G34" s="34"/>
      <c r="H34" s="34"/>
      <c r="I34" s="132">
        <v>0.15</v>
      </c>
      <c r="J34" s="131">
        <f>ROUND(((SUM(BF121:BF161))*I34),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ROUND((SUM(BG121:BG161)),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ROUND((SUM(BH121:BH161)),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ROUND((SUM(BI121:BI161)),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2019_14.0 - SOUPIS VEDLEJŠÍCH A OSTATNÍCH NÁKLADŮ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Třeboň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 Třeboň</v>
      </c>
      <c r="G90" s="36"/>
      <c r="H90" s="36"/>
      <c r="I90" s="28" t="s">
        <v>36</v>
      </c>
      <c r="J90" s="32" t="str">
        <f>E21</f>
        <v>Vodohospodářský rozvoj a výstavba,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201</v>
      </c>
      <c r="E96" s="158"/>
      <c r="F96" s="158"/>
      <c r="G96" s="158"/>
      <c r="H96" s="158"/>
      <c r="I96" s="158"/>
      <c r="J96" s="159">
        <f>J122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202</v>
      </c>
      <c r="E97" s="163"/>
      <c r="F97" s="163"/>
      <c r="G97" s="163"/>
      <c r="H97" s="163"/>
      <c r="I97" s="163"/>
      <c r="J97" s="164">
        <f>J123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203</v>
      </c>
      <c r="E98" s="163"/>
      <c r="F98" s="163"/>
      <c r="G98" s="163"/>
      <c r="H98" s="163"/>
      <c r="I98" s="163"/>
      <c r="J98" s="164">
        <f>J146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204</v>
      </c>
      <c r="E99" s="163"/>
      <c r="F99" s="163"/>
      <c r="G99" s="163"/>
      <c r="H99" s="163"/>
      <c r="I99" s="163"/>
      <c r="J99" s="164">
        <f>J149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205</v>
      </c>
      <c r="E100" s="163"/>
      <c r="F100" s="163"/>
      <c r="G100" s="163"/>
      <c r="H100" s="163"/>
      <c r="I100" s="163"/>
      <c r="J100" s="164">
        <f>J153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206</v>
      </c>
      <c r="E101" s="163"/>
      <c r="F101" s="163"/>
      <c r="G101" s="163"/>
      <c r="H101" s="163"/>
      <c r="I101" s="163"/>
      <c r="J101" s="164">
        <f>J157</f>
        <v>0</v>
      </c>
      <c r="K101" s="104"/>
      <c r="L101" s="165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2" t="s">
        <v>207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8" t="s">
        <v>16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05" t="str">
        <f>E7</f>
        <v>Odkanalizování Branná - 2.etapa</v>
      </c>
      <c r="F111" s="306"/>
      <c r="G111" s="306"/>
      <c r="H111" s="30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8" t="s">
        <v>189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92" t="str">
        <f>E9</f>
        <v>2019_14.0 - SOUPIS VEDLEJŠÍCH A OSTATNÍCH NÁKLADŮ</v>
      </c>
      <c r="F113" s="307"/>
      <c r="G113" s="307"/>
      <c r="H113" s="307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8" t="s">
        <v>22</v>
      </c>
      <c r="D115" s="36"/>
      <c r="E115" s="36"/>
      <c r="F115" s="26" t="str">
        <f>F12</f>
        <v>Třeboň</v>
      </c>
      <c r="G115" s="36"/>
      <c r="H115" s="36"/>
      <c r="I115" s="28" t="s">
        <v>24</v>
      </c>
      <c r="J115" s="66" t="str">
        <f>IF(J12="","",J12)</f>
        <v>13. 7. 2020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40.15" customHeight="1">
      <c r="A117" s="34"/>
      <c r="B117" s="35"/>
      <c r="C117" s="28" t="s">
        <v>30</v>
      </c>
      <c r="D117" s="36"/>
      <c r="E117" s="36"/>
      <c r="F117" s="26" t="str">
        <f>E15</f>
        <v>Město  Třeboň</v>
      </c>
      <c r="G117" s="36"/>
      <c r="H117" s="36"/>
      <c r="I117" s="28" t="s">
        <v>36</v>
      </c>
      <c r="J117" s="32" t="str">
        <f>E21</f>
        <v>Vodohospodářský rozvoj a výstavba, a.s.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8" t="s">
        <v>34</v>
      </c>
      <c r="D118" s="36"/>
      <c r="E118" s="36"/>
      <c r="F118" s="26" t="str">
        <f>IF(E18="","",E18)</f>
        <v>Vyplň údaj</v>
      </c>
      <c r="G118" s="36"/>
      <c r="H118" s="36"/>
      <c r="I118" s="28" t="s">
        <v>41</v>
      </c>
      <c r="J118" s="32" t="str">
        <f>E24</f>
        <v>Dvořák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66"/>
      <c r="B120" s="167"/>
      <c r="C120" s="168" t="s">
        <v>208</v>
      </c>
      <c r="D120" s="169" t="s">
        <v>70</v>
      </c>
      <c r="E120" s="169" t="s">
        <v>66</v>
      </c>
      <c r="F120" s="169" t="s">
        <v>67</v>
      </c>
      <c r="G120" s="169" t="s">
        <v>209</v>
      </c>
      <c r="H120" s="169" t="s">
        <v>210</v>
      </c>
      <c r="I120" s="169" t="s">
        <v>211</v>
      </c>
      <c r="J120" s="170" t="s">
        <v>198</v>
      </c>
      <c r="K120" s="171" t="s">
        <v>212</v>
      </c>
      <c r="L120" s="172"/>
      <c r="M120" s="75" t="s">
        <v>1</v>
      </c>
      <c r="N120" s="76" t="s">
        <v>49</v>
      </c>
      <c r="O120" s="76" t="s">
        <v>213</v>
      </c>
      <c r="P120" s="76" t="s">
        <v>214</v>
      </c>
      <c r="Q120" s="76" t="s">
        <v>215</v>
      </c>
      <c r="R120" s="76" t="s">
        <v>216</v>
      </c>
      <c r="S120" s="76" t="s">
        <v>217</v>
      </c>
      <c r="T120" s="77" t="s">
        <v>218</v>
      </c>
      <c r="U120" s="166"/>
      <c r="V120" s="166"/>
      <c r="W120" s="166"/>
      <c r="X120" s="166"/>
      <c r="Y120" s="166"/>
      <c r="Z120" s="166"/>
      <c r="AA120" s="166"/>
      <c r="AB120" s="166"/>
      <c r="AC120" s="166"/>
      <c r="AD120" s="166"/>
      <c r="AE120" s="166"/>
    </row>
    <row r="121" spans="1:65" s="2" customFormat="1" ht="22.9" customHeight="1">
      <c r="A121" s="34"/>
      <c r="B121" s="35"/>
      <c r="C121" s="82" t="s">
        <v>219</v>
      </c>
      <c r="D121" s="36"/>
      <c r="E121" s="36"/>
      <c r="F121" s="36"/>
      <c r="G121" s="36"/>
      <c r="H121" s="36"/>
      <c r="I121" s="36"/>
      <c r="J121" s="173">
        <f>BK121</f>
        <v>0</v>
      </c>
      <c r="K121" s="36"/>
      <c r="L121" s="39"/>
      <c r="M121" s="78"/>
      <c r="N121" s="174"/>
      <c r="O121" s="79"/>
      <c r="P121" s="175">
        <f>P122</f>
        <v>0</v>
      </c>
      <c r="Q121" s="79"/>
      <c r="R121" s="175">
        <f>R122</f>
        <v>0</v>
      </c>
      <c r="S121" s="79"/>
      <c r="T121" s="176">
        <f>T122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6" t="s">
        <v>84</v>
      </c>
      <c r="AU121" s="16" t="s">
        <v>200</v>
      </c>
      <c r="BK121" s="177">
        <f>BK122</f>
        <v>0</v>
      </c>
    </row>
    <row r="122" spans="1:65" s="12" customFormat="1" ht="25.9" customHeight="1">
      <c r="B122" s="178"/>
      <c r="C122" s="179"/>
      <c r="D122" s="180" t="s">
        <v>84</v>
      </c>
      <c r="E122" s="181" t="s">
        <v>220</v>
      </c>
      <c r="F122" s="181" t="s">
        <v>221</v>
      </c>
      <c r="G122" s="179"/>
      <c r="H122" s="179"/>
      <c r="I122" s="182"/>
      <c r="J122" s="183">
        <f>BK122</f>
        <v>0</v>
      </c>
      <c r="K122" s="179"/>
      <c r="L122" s="184"/>
      <c r="M122" s="185"/>
      <c r="N122" s="186"/>
      <c r="O122" s="186"/>
      <c r="P122" s="187">
        <f>P123+P146+P149+P153+P157</f>
        <v>0</v>
      </c>
      <c r="Q122" s="186"/>
      <c r="R122" s="187">
        <f>R123+R146+R149+R153+R157</f>
        <v>0</v>
      </c>
      <c r="S122" s="186"/>
      <c r="T122" s="188">
        <f>T123+T146+T149+T153+T157</f>
        <v>0</v>
      </c>
      <c r="AR122" s="189" t="s">
        <v>222</v>
      </c>
      <c r="AT122" s="190" t="s">
        <v>84</v>
      </c>
      <c r="AU122" s="190" t="s">
        <v>85</v>
      </c>
      <c r="AY122" s="189" t="s">
        <v>223</v>
      </c>
      <c r="BK122" s="191">
        <f>BK123+BK146+BK149+BK153+BK157</f>
        <v>0</v>
      </c>
    </row>
    <row r="123" spans="1:65" s="12" customFormat="1" ht="22.9" customHeight="1">
      <c r="B123" s="178"/>
      <c r="C123" s="179"/>
      <c r="D123" s="180" t="s">
        <v>84</v>
      </c>
      <c r="E123" s="192" t="s">
        <v>85</v>
      </c>
      <c r="F123" s="192" t="s">
        <v>221</v>
      </c>
      <c r="G123" s="179"/>
      <c r="H123" s="179"/>
      <c r="I123" s="182"/>
      <c r="J123" s="193">
        <f>BK123</f>
        <v>0</v>
      </c>
      <c r="K123" s="179"/>
      <c r="L123" s="184"/>
      <c r="M123" s="185"/>
      <c r="N123" s="186"/>
      <c r="O123" s="186"/>
      <c r="P123" s="187">
        <f>SUM(P124:P145)</f>
        <v>0</v>
      </c>
      <c r="Q123" s="186"/>
      <c r="R123" s="187">
        <f>SUM(R124:R145)</f>
        <v>0</v>
      </c>
      <c r="S123" s="186"/>
      <c r="T123" s="188">
        <f>SUM(T124:T145)</f>
        <v>0</v>
      </c>
      <c r="AR123" s="189" t="s">
        <v>222</v>
      </c>
      <c r="AT123" s="190" t="s">
        <v>84</v>
      </c>
      <c r="AU123" s="190" t="s">
        <v>93</v>
      </c>
      <c r="AY123" s="189" t="s">
        <v>223</v>
      </c>
      <c r="BK123" s="191">
        <f>SUM(BK124:BK145)</f>
        <v>0</v>
      </c>
    </row>
    <row r="124" spans="1:65" s="2" customFormat="1" ht="14.45" customHeight="1">
      <c r="A124" s="34"/>
      <c r="B124" s="35"/>
      <c r="C124" s="194" t="s">
        <v>93</v>
      </c>
      <c r="D124" s="194" t="s">
        <v>224</v>
      </c>
      <c r="E124" s="195" t="s">
        <v>225</v>
      </c>
      <c r="F124" s="196" t="s">
        <v>226</v>
      </c>
      <c r="G124" s="197" t="s">
        <v>227</v>
      </c>
      <c r="H124" s="198">
        <v>1</v>
      </c>
      <c r="I124" s="199"/>
      <c r="J124" s="200">
        <f>ROUND(I124*H124,2)</f>
        <v>0</v>
      </c>
      <c r="K124" s="201"/>
      <c r="L124" s="39"/>
      <c r="M124" s="202" t="s">
        <v>1</v>
      </c>
      <c r="N124" s="203" t="s">
        <v>50</v>
      </c>
      <c r="O124" s="71"/>
      <c r="P124" s="204">
        <f>O124*H124</f>
        <v>0</v>
      </c>
      <c r="Q124" s="204">
        <v>0</v>
      </c>
      <c r="R124" s="204">
        <f>Q124*H124</f>
        <v>0</v>
      </c>
      <c r="S124" s="204">
        <v>0</v>
      </c>
      <c r="T124" s="205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206" t="s">
        <v>228</v>
      </c>
      <c r="AT124" s="206" t="s">
        <v>224</v>
      </c>
      <c r="AU124" s="206" t="s">
        <v>96</v>
      </c>
      <c r="AY124" s="16" t="s">
        <v>223</v>
      </c>
      <c r="BE124" s="207">
        <f>IF(N124="základní",J124,0)</f>
        <v>0</v>
      </c>
      <c r="BF124" s="207">
        <f>IF(N124="snížená",J124,0)</f>
        <v>0</v>
      </c>
      <c r="BG124" s="207">
        <f>IF(N124="zákl. přenesená",J124,0)</f>
        <v>0</v>
      </c>
      <c r="BH124" s="207">
        <f>IF(N124="sníž. přenesená",J124,0)</f>
        <v>0</v>
      </c>
      <c r="BI124" s="207">
        <f>IF(N124="nulová",J124,0)</f>
        <v>0</v>
      </c>
      <c r="BJ124" s="16" t="s">
        <v>93</v>
      </c>
      <c r="BK124" s="207">
        <f>ROUND(I124*H124,2)</f>
        <v>0</v>
      </c>
      <c r="BL124" s="16" t="s">
        <v>228</v>
      </c>
      <c r="BM124" s="206" t="s">
        <v>229</v>
      </c>
    </row>
    <row r="125" spans="1:65" s="2" customFormat="1" ht="11.25">
      <c r="A125" s="34"/>
      <c r="B125" s="35"/>
      <c r="C125" s="36"/>
      <c r="D125" s="208" t="s">
        <v>230</v>
      </c>
      <c r="E125" s="36"/>
      <c r="F125" s="209" t="s">
        <v>226</v>
      </c>
      <c r="G125" s="36"/>
      <c r="H125" s="36"/>
      <c r="I125" s="210"/>
      <c r="J125" s="36"/>
      <c r="K125" s="36"/>
      <c r="L125" s="39"/>
      <c r="M125" s="211"/>
      <c r="N125" s="212"/>
      <c r="O125" s="71"/>
      <c r="P125" s="71"/>
      <c r="Q125" s="71"/>
      <c r="R125" s="71"/>
      <c r="S125" s="71"/>
      <c r="T125" s="72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6" t="s">
        <v>230</v>
      </c>
      <c r="AU125" s="16" t="s">
        <v>96</v>
      </c>
    </row>
    <row r="126" spans="1:65" s="2" customFormat="1" ht="24.2" customHeight="1">
      <c r="A126" s="34"/>
      <c r="B126" s="35"/>
      <c r="C126" s="194" t="s">
        <v>96</v>
      </c>
      <c r="D126" s="194" t="s">
        <v>224</v>
      </c>
      <c r="E126" s="195" t="s">
        <v>231</v>
      </c>
      <c r="F126" s="196" t="s">
        <v>232</v>
      </c>
      <c r="G126" s="197" t="s">
        <v>227</v>
      </c>
      <c r="H126" s="198">
        <v>1</v>
      </c>
      <c r="I126" s="199"/>
      <c r="J126" s="200">
        <f>ROUND(I126*H126,2)</f>
        <v>0</v>
      </c>
      <c r="K126" s="201"/>
      <c r="L126" s="39"/>
      <c r="M126" s="202" t="s">
        <v>1</v>
      </c>
      <c r="N126" s="203" t="s">
        <v>50</v>
      </c>
      <c r="O126" s="71"/>
      <c r="P126" s="204">
        <f>O126*H126</f>
        <v>0</v>
      </c>
      <c r="Q126" s="204">
        <v>0</v>
      </c>
      <c r="R126" s="204">
        <f>Q126*H126</f>
        <v>0</v>
      </c>
      <c r="S126" s="204">
        <v>0</v>
      </c>
      <c r="T126" s="205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6" t="s">
        <v>228</v>
      </c>
      <c r="AT126" s="206" t="s">
        <v>224</v>
      </c>
      <c r="AU126" s="206" t="s">
        <v>96</v>
      </c>
      <c r="AY126" s="16" t="s">
        <v>223</v>
      </c>
      <c r="BE126" s="207">
        <f>IF(N126="základní",J126,0)</f>
        <v>0</v>
      </c>
      <c r="BF126" s="207">
        <f>IF(N126="snížená",J126,0)</f>
        <v>0</v>
      </c>
      <c r="BG126" s="207">
        <f>IF(N126="zákl. přenesená",J126,0)</f>
        <v>0</v>
      </c>
      <c r="BH126" s="207">
        <f>IF(N126="sníž. přenesená",J126,0)</f>
        <v>0</v>
      </c>
      <c r="BI126" s="207">
        <f>IF(N126="nulová",J126,0)</f>
        <v>0</v>
      </c>
      <c r="BJ126" s="16" t="s">
        <v>93</v>
      </c>
      <c r="BK126" s="207">
        <f>ROUND(I126*H126,2)</f>
        <v>0</v>
      </c>
      <c r="BL126" s="16" t="s">
        <v>228</v>
      </c>
      <c r="BM126" s="206" t="s">
        <v>233</v>
      </c>
    </row>
    <row r="127" spans="1:65" s="2" customFormat="1" ht="19.5">
      <c r="A127" s="34"/>
      <c r="B127" s="35"/>
      <c r="C127" s="36"/>
      <c r="D127" s="208" t="s">
        <v>230</v>
      </c>
      <c r="E127" s="36"/>
      <c r="F127" s="209" t="s">
        <v>232</v>
      </c>
      <c r="G127" s="36"/>
      <c r="H127" s="36"/>
      <c r="I127" s="210"/>
      <c r="J127" s="36"/>
      <c r="K127" s="36"/>
      <c r="L127" s="39"/>
      <c r="M127" s="211"/>
      <c r="N127" s="212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6" t="s">
        <v>230</v>
      </c>
      <c r="AU127" s="16" t="s">
        <v>96</v>
      </c>
    </row>
    <row r="128" spans="1:65" s="2" customFormat="1" ht="24.2" customHeight="1">
      <c r="A128" s="34"/>
      <c r="B128" s="35"/>
      <c r="C128" s="194" t="s">
        <v>234</v>
      </c>
      <c r="D128" s="194" t="s">
        <v>224</v>
      </c>
      <c r="E128" s="195" t="s">
        <v>235</v>
      </c>
      <c r="F128" s="196" t="s">
        <v>236</v>
      </c>
      <c r="G128" s="197" t="s">
        <v>227</v>
      </c>
      <c r="H128" s="198">
        <v>1</v>
      </c>
      <c r="I128" s="199"/>
      <c r="J128" s="200">
        <f>ROUND(I128*H128,2)</f>
        <v>0</v>
      </c>
      <c r="K128" s="201"/>
      <c r="L128" s="39"/>
      <c r="M128" s="202" t="s">
        <v>1</v>
      </c>
      <c r="N128" s="203" t="s">
        <v>50</v>
      </c>
      <c r="O128" s="71"/>
      <c r="P128" s="204">
        <f>O128*H128</f>
        <v>0</v>
      </c>
      <c r="Q128" s="204">
        <v>0</v>
      </c>
      <c r="R128" s="204">
        <f>Q128*H128</f>
        <v>0</v>
      </c>
      <c r="S128" s="204">
        <v>0</v>
      </c>
      <c r="T128" s="205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6" t="s">
        <v>228</v>
      </c>
      <c r="AT128" s="206" t="s">
        <v>224</v>
      </c>
      <c r="AU128" s="206" t="s">
        <v>96</v>
      </c>
      <c r="AY128" s="16" t="s">
        <v>223</v>
      </c>
      <c r="BE128" s="207">
        <f>IF(N128="základní",J128,0)</f>
        <v>0</v>
      </c>
      <c r="BF128" s="207">
        <f>IF(N128="snížená",J128,0)</f>
        <v>0</v>
      </c>
      <c r="BG128" s="207">
        <f>IF(N128="zákl. přenesená",J128,0)</f>
        <v>0</v>
      </c>
      <c r="BH128" s="207">
        <f>IF(N128="sníž. přenesená",J128,0)</f>
        <v>0</v>
      </c>
      <c r="BI128" s="207">
        <f>IF(N128="nulová",J128,0)</f>
        <v>0</v>
      </c>
      <c r="BJ128" s="16" t="s">
        <v>93</v>
      </c>
      <c r="BK128" s="207">
        <f>ROUND(I128*H128,2)</f>
        <v>0</v>
      </c>
      <c r="BL128" s="16" t="s">
        <v>228</v>
      </c>
      <c r="BM128" s="206" t="s">
        <v>237</v>
      </c>
    </row>
    <row r="129" spans="1:65" s="2" customFormat="1" ht="29.25">
      <c r="A129" s="34"/>
      <c r="B129" s="35"/>
      <c r="C129" s="36"/>
      <c r="D129" s="208" t="s">
        <v>230</v>
      </c>
      <c r="E129" s="36"/>
      <c r="F129" s="209" t="s">
        <v>238</v>
      </c>
      <c r="G129" s="36"/>
      <c r="H129" s="36"/>
      <c r="I129" s="210"/>
      <c r="J129" s="36"/>
      <c r="K129" s="36"/>
      <c r="L129" s="39"/>
      <c r="M129" s="211"/>
      <c r="N129" s="212"/>
      <c r="O129" s="71"/>
      <c r="P129" s="71"/>
      <c r="Q129" s="71"/>
      <c r="R129" s="71"/>
      <c r="S129" s="71"/>
      <c r="T129" s="72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230</v>
      </c>
      <c r="AU129" s="16" t="s">
        <v>96</v>
      </c>
    </row>
    <row r="130" spans="1:65" s="2" customFormat="1" ht="24.2" customHeight="1">
      <c r="A130" s="34"/>
      <c r="B130" s="35"/>
      <c r="C130" s="194" t="s">
        <v>239</v>
      </c>
      <c r="D130" s="194" t="s">
        <v>224</v>
      </c>
      <c r="E130" s="195" t="s">
        <v>240</v>
      </c>
      <c r="F130" s="196" t="s">
        <v>241</v>
      </c>
      <c r="G130" s="197" t="s">
        <v>227</v>
      </c>
      <c r="H130" s="198">
        <v>1</v>
      </c>
      <c r="I130" s="199"/>
      <c r="J130" s="200">
        <f>ROUND(I130*H130,2)</f>
        <v>0</v>
      </c>
      <c r="K130" s="201"/>
      <c r="L130" s="39"/>
      <c r="M130" s="202" t="s">
        <v>1</v>
      </c>
      <c r="N130" s="203" t="s">
        <v>50</v>
      </c>
      <c r="O130" s="71"/>
      <c r="P130" s="204">
        <f>O130*H130</f>
        <v>0</v>
      </c>
      <c r="Q130" s="204">
        <v>0</v>
      </c>
      <c r="R130" s="204">
        <f>Q130*H130</f>
        <v>0</v>
      </c>
      <c r="S130" s="204">
        <v>0</v>
      </c>
      <c r="T130" s="205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6" t="s">
        <v>228</v>
      </c>
      <c r="AT130" s="206" t="s">
        <v>224</v>
      </c>
      <c r="AU130" s="206" t="s">
        <v>96</v>
      </c>
      <c r="AY130" s="16" t="s">
        <v>223</v>
      </c>
      <c r="BE130" s="207">
        <f>IF(N130="základní",J130,0)</f>
        <v>0</v>
      </c>
      <c r="BF130" s="207">
        <f>IF(N130="snížená",J130,0)</f>
        <v>0</v>
      </c>
      <c r="BG130" s="207">
        <f>IF(N130="zákl. přenesená",J130,0)</f>
        <v>0</v>
      </c>
      <c r="BH130" s="207">
        <f>IF(N130="sníž. přenesená",J130,0)</f>
        <v>0</v>
      </c>
      <c r="BI130" s="207">
        <f>IF(N130="nulová",J130,0)</f>
        <v>0</v>
      </c>
      <c r="BJ130" s="16" t="s">
        <v>93</v>
      </c>
      <c r="BK130" s="207">
        <f>ROUND(I130*H130,2)</f>
        <v>0</v>
      </c>
      <c r="BL130" s="16" t="s">
        <v>228</v>
      </c>
      <c r="BM130" s="206" t="s">
        <v>242</v>
      </c>
    </row>
    <row r="131" spans="1:65" s="2" customFormat="1" ht="11.25">
      <c r="A131" s="34"/>
      <c r="B131" s="35"/>
      <c r="C131" s="36"/>
      <c r="D131" s="208" t="s">
        <v>230</v>
      </c>
      <c r="E131" s="36"/>
      <c r="F131" s="209" t="s">
        <v>241</v>
      </c>
      <c r="G131" s="36"/>
      <c r="H131" s="36"/>
      <c r="I131" s="210"/>
      <c r="J131" s="36"/>
      <c r="K131" s="36"/>
      <c r="L131" s="39"/>
      <c r="M131" s="211"/>
      <c r="N131" s="212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230</v>
      </c>
      <c r="AU131" s="16" t="s">
        <v>96</v>
      </c>
    </row>
    <row r="132" spans="1:65" s="2" customFormat="1" ht="24.2" customHeight="1">
      <c r="A132" s="34"/>
      <c r="B132" s="35"/>
      <c r="C132" s="194" t="s">
        <v>222</v>
      </c>
      <c r="D132" s="194" t="s">
        <v>224</v>
      </c>
      <c r="E132" s="195" t="s">
        <v>243</v>
      </c>
      <c r="F132" s="196" t="s">
        <v>244</v>
      </c>
      <c r="G132" s="197" t="s">
        <v>227</v>
      </c>
      <c r="H132" s="198">
        <v>1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228</v>
      </c>
      <c r="AT132" s="206" t="s">
        <v>224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228</v>
      </c>
      <c r="BM132" s="206" t="s">
        <v>245</v>
      </c>
    </row>
    <row r="133" spans="1:65" s="2" customFormat="1" ht="11.25">
      <c r="A133" s="34"/>
      <c r="B133" s="35"/>
      <c r="C133" s="36"/>
      <c r="D133" s="208" t="s">
        <v>230</v>
      </c>
      <c r="E133" s="36"/>
      <c r="F133" s="209" t="s">
        <v>244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2" customFormat="1" ht="14.45" customHeight="1">
      <c r="A134" s="34"/>
      <c r="B134" s="35"/>
      <c r="C134" s="194" t="s">
        <v>246</v>
      </c>
      <c r="D134" s="194" t="s">
        <v>224</v>
      </c>
      <c r="E134" s="195" t="s">
        <v>247</v>
      </c>
      <c r="F134" s="196" t="s">
        <v>248</v>
      </c>
      <c r="G134" s="197" t="s">
        <v>227</v>
      </c>
      <c r="H134" s="198">
        <v>1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</v>
      </c>
      <c r="T134" s="205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228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228</v>
      </c>
      <c r="BM134" s="206" t="s">
        <v>249</v>
      </c>
    </row>
    <row r="135" spans="1:65" s="2" customFormat="1" ht="11.25">
      <c r="A135" s="34"/>
      <c r="B135" s="35"/>
      <c r="C135" s="36"/>
      <c r="D135" s="208" t="s">
        <v>230</v>
      </c>
      <c r="E135" s="36"/>
      <c r="F135" s="209" t="s">
        <v>248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2" customFormat="1" ht="14.45" customHeight="1">
      <c r="A136" s="34"/>
      <c r="B136" s="35"/>
      <c r="C136" s="194" t="s">
        <v>250</v>
      </c>
      <c r="D136" s="194" t="s">
        <v>224</v>
      </c>
      <c r="E136" s="195" t="s">
        <v>251</v>
      </c>
      <c r="F136" s="196" t="s">
        <v>252</v>
      </c>
      <c r="G136" s="197" t="s">
        <v>227</v>
      </c>
      <c r="H136" s="198">
        <v>1</v>
      </c>
      <c r="I136" s="199"/>
      <c r="J136" s="200">
        <f>ROUND(I136*H136,2)</f>
        <v>0</v>
      </c>
      <c r="K136" s="201"/>
      <c r="L136" s="39"/>
      <c r="M136" s="202" t="s">
        <v>1</v>
      </c>
      <c r="N136" s="203" t="s">
        <v>50</v>
      </c>
      <c r="O136" s="71"/>
      <c r="P136" s="204">
        <f>O136*H136</f>
        <v>0</v>
      </c>
      <c r="Q136" s="204">
        <v>0</v>
      </c>
      <c r="R136" s="204">
        <f>Q136*H136</f>
        <v>0</v>
      </c>
      <c r="S136" s="204">
        <v>0</v>
      </c>
      <c r="T136" s="205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6" t="s">
        <v>228</v>
      </c>
      <c r="AT136" s="206" t="s">
        <v>224</v>
      </c>
      <c r="AU136" s="206" t="s">
        <v>96</v>
      </c>
      <c r="AY136" s="16" t="s">
        <v>223</v>
      </c>
      <c r="BE136" s="207">
        <f>IF(N136="základní",J136,0)</f>
        <v>0</v>
      </c>
      <c r="BF136" s="207">
        <f>IF(N136="snížená",J136,0)</f>
        <v>0</v>
      </c>
      <c r="BG136" s="207">
        <f>IF(N136="zákl. přenesená",J136,0)</f>
        <v>0</v>
      </c>
      <c r="BH136" s="207">
        <f>IF(N136="sníž. přenesená",J136,0)</f>
        <v>0</v>
      </c>
      <c r="BI136" s="207">
        <f>IF(N136="nulová",J136,0)</f>
        <v>0</v>
      </c>
      <c r="BJ136" s="16" t="s">
        <v>93</v>
      </c>
      <c r="BK136" s="207">
        <f>ROUND(I136*H136,2)</f>
        <v>0</v>
      </c>
      <c r="BL136" s="16" t="s">
        <v>228</v>
      </c>
      <c r="BM136" s="206" t="s">
        <v>253</v>
      </c>
    </row>
    <row r="137" spans="1:65" s="2" customFormat="1" ht="11.25">
      <c r="A137" s="34"/>
      <c r="B137" s="35"/>
      <c r="C137" s="36"/>
      <c r="D137" s="208" t="s">
        <v>230</v>
      </c>
      <c r="E137" s="36"/>
      <c r="F137" s="209" t="s">
        <v>252</v>
      </c>
      <c r="G137" s="36"/>
      <c r="H137" s="36"/>
      <c r="I137" s="210"/>
      <c r="J137" s="36"/>
      <c r="K137" s="36"/>
      <c r="L137" s="39"/>
      <c r="M137" s="211"/>
      <c r="N137" s="212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6" t="s">
        <v>230</v>
      </c>
      <c r="AU137" s="16" t="s">
        <v>96</v>
      </c>
    </row>
    <row r="138" spans="1:65" s="2" customFormat="1" ht="14.45" customHeight="1">
      <c r="A138" s="34"/>
      <c r="B138" s="35"/>
      <c r="C138" s="194" t="s">
        <v>254</v>
      </c>
      <c r="D138" s="194" t="s">
        <v>224</v>
      </c>
      <c r="E138" s="195" t="s">
        <v>255</v>
      </c>
      <c r="F138" s="196" t="s">
        <v>256</v>
      </c>
      <c r="G138" s="197" t="s">
        <v>227</v>
      </c>
      <c r="H138" s="198">
        <v>1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0</v>
      </c>
      <c r="R138" s="204">
        <f>Q138*H138</f>
        <v>0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228</v>
      </c>
      <c r="AT138" s="206" t="s">
        <v>224</v>
      </c>
      <c r="AU138" s="206" t="s">
        <v>96</v>
      </c>
      <c r="AY138" s="16" t="s">
        <v>223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228</v>
      </c>
      <c r="BM138" s="206" t="s">
        <v>257</v>
      </c>
    </row>
    <row r="139" spans="1:65" s="2" customFormat="1" ht="11.25">
      <c r="A139" s="34"/>
      <c r="B139" s="35"/>
      <c r="C139" s="36"/>
      <c r="D139" s="208" t="s">
        <v>230</v>
      </c>
      <c r="E139" s="36"/>
      <c r="F139" s="209" t="s">
        <v>258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230</v>
      </c>
      <c r="AU139" s="16" t="s">
        <v>96</v>
      </c>
    </row>
    <row r="140" spans="1:65" s="2" customFormat="1" ht="24.2" customHeight="1">
      <c r="A140" s="34"/>
      <c r="B140" s="35"/>
      <c r="C140" s="194" t="s">
        <v>259</v>
      </c>
      <c r="D140" s="194" t="s">
        <v>224</v>
      </c>
      <c r="E140" s="195" t="s">
        <v>260</v>
      </c>
      <c r="F140" s="196" t="s">
        <v>261</v>
      </c>
      <c r="G140" s="197" t="s">
        <v>227</v>
      </c>
      <c r="H140" s="198">
        <v>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0</v>
      </c>
      <c r="R140" s="204">
        <f>Q140*H140</f>
        <v>0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228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228</v>
      </c>
      <c r="BM140" s="206" t="s">
        <v>262</v>
      </c>
    </row>
    <row r="141" spans="1:65" s="2" customFormat="1" ht="19.5">
      <c r="A141" s="34"/>
      <c r="B141" s="35"/>
      <c r="C141" s="36"/>
      <c r="D141" s="208" t="s">
        <v>230</v>
      </c>
      <c r="E141" s="36"/>
      <c r="F141" s="209" t="s">
        <v>261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2" customFormat="1" ht="14.45" customHeight="1">
      <c r="A142" s="34"/>
      <c r="B142" s="35"/>
      <c r="C142" s="194" t="s">
        <v>263</v>
      </c>
      <c r="D142" s="194" t="s">
        <v>224</v>
      </c>
      <c r="E142" s="195" t="s">
        <v>264</v>
      </c>
      <c r="F142" s="196" t="s">
        <v>265</v>
      </c>
      <c r="G142" s="197" t="s">
        <v>227</v>
      </c>
      <c r="H142" s="198">
        <v>1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0</v>
      </c>
      <c r="R142" s="204">
        <f>Q142*H142</f>
        <v>0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228</v>
      </c>
      <c r="AT142" s="206" t="s">
        <v>224</v>
      </c>
      <c r="AU142" s="206" t="s">
        <v>96</v>
      </c>
      <c r="AY142" s="16" t="s">
        <v>223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228</v>
      </c>
      <c r="BM142" s="206" t="s">
        <v>266</v>
      </c>
    </row>
    <row r="143" spans="1:65" s="2" customFormat="1" ht="11.25">
      <c r="A143" s="34"/>
      <c r="B143" s="35"/>
      <c r="C143" s="36"/>
      <c r="D143" s="208" t="s">
        <v>230</v>
      </c>
      <c r="E143" s="36"/>
      <c r="F143" s="209" t="s">
        <v>267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230</v>
      </c>
      <c r="AU143" s="16" t="s">
        <v>96</v>
      </c>
    </row>
    <row r="144" spans="1:65" s="2" customFormat="1" ht="24.2" customHeight="1">
      <c r="A144" s="34"/>
      <c r="B144" s="35"/>
      <c r="C144" s="194" t="s">
        <v>268</v>
      </c>
      <c r="D144" s="194" t="s">
        <v>224</v>
      </c>
      <c r="E144" s="195" t="s">
        <v>269</v>
      </c>
      <c r="F144" s="196" t="s">
        <v>270</v>
      </c>
      <c r="G144" s="197" t="s">
        <v>227</v>
      </c>
      <c r="H144" s="198">
        <v>1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0</v>
      </c>
      <c r="R144" s="204">
        <f>Q144*H144</f>
        <v>0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228</v>
      </c>
      <c r="AT144" s="206" t="s">
        <v>224</v>
      </c>
      <c r="AU144" s="206" t="s">
        <v>96</v>
      </c>
      <c r="AY144" s="16" t="s">
        <v>223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228</v>
      </c>
      <c r="BM144" s="206" t="s">
        <v>271</v>
      </c>
    </row>
    <row r="145" spans="1:65" s="2" customFormat="1" ht="19.5">
      <c r="A145" s="34"/>
      <c r="B145" s="35"/>
      <c r="C145" s="36"/>
      <c r="D145" s="208" t="s">
        <v>230</v>
      </c>
      <c r="E145" s="36"/>
      <c r="F145" s="209" t="s">
        <v>270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230</v>
      </c>
      <c r="AU145" s="16" t="s">
        <v>96</v>
      </c>
    </row>
    <row r="146" spans="1:65" s="12" customFormat="1" ht="22.9" customHeight="1">
      <c r="B146" s="178"/>
      <c r="C146" s="179"/>
      <c r="D146" s="180" t="s">
        <v>84</v>
      </c>
      <c r="E146" s="192" t="s">
        <v>272</v>
      </c>
      <c r="F146" s="192" t="s">
        <v>273</v>
      </c>
      <c r="G146" s="179"/>
      <c r="H146" s="179"/>
      <c r="I146" s="182"/>
      <c r="J146" s="193">
        <f>BK146</f>
        <v>0</v>
      </c>
      <c r="K146" s="179"/>
      <c r="L146" s="184"/>
      <c r="M146" s="185"/>
      <c r="N146" s="186"/>
      <c r="O146" s="186"/>
      <c r="P146" s="187">
        <f>SUM(P147:P148)</f>
        <v>0</v>
      </c>
      <c r="Q146" s="186"/>
      <c r="R146" s="187">
        <f>SUM(R147:R148)</f>
        <v>0</v>
      </c>
      <c r="S146" s="186"/>
      <c r="T146" s="188">
        <f>SUM(T147:T148)</f>
        <v>0</v>
      </c>
      <c r="AR146" s="189" t="s">
        <v>222</v>
      </c>
      <c r="AT146" s="190" t="s">
        <v>84</v>
      </c>
      <c r="AU146" s="190" t="s">
        <v>93</v>
      </c>
      <c r="AY146" s="189" t="s">
        <v>223</v>
      </c>
      <c r="BK146" s="191">
        <f>SUM(BK147:BK148)</f>
        <v>0</v>
      </c>
    </row>
    <row r="147" spans="1:65" s="2" customFormat="1" ht="49.15" customHeight="1">
      <c r="A147" s="34"/>
      <c r="B147" s="35"/>
      <c r="C147" s="194" t="s">
        <v>274</v>
      </c>
      <c r="D147" s="194" t="s">
        <v>224</v>
      </c>
      <c r="E147" s="195" t="s">
        <v>275</v>
      </c>
      <c r="F147" s="196" t="s">
        <v>276</v>
      </c>
      <c r="G147" s="197" t="s">
        <v>277</v>
      </c>
      <c r="H147" s="198">
        <v>1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228</v>
      </c>
      <c r="AT147" s="206" t="s">
        <v>224</v>
      </c>
      <c r="AU147" s="206" t="s">
        <v>96</v>
      </c>
      <c r="AY147" s="16" t="s">
        <v>223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228</v>
      </c>
      <c r="BM147" s="206" t="s">
        <v>278</v>
      </c>
    </row>
    <row r="148" spans="1:65" s="2" customFormat="1" ht="29.25">
      <c r="A148" s="34"/>
      <c r="B148" s="35"/>
      <c r="C148" s="36"/>
      <c r="D148" s="208" t="s">
        <v>230</v>
      </c>
      <c r="E148" s="36"/>
      <c r="F148" s="209" t="s">
        <v>276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230</v>
      </c>
      <c r="AU148" s="16" t="s">
        <v>96</v>
      </c>
    </row>
    <row r="149" spans="1:65" s="12" customFormat="1" ht="22.9" customHeight="1">
      <c r="B149" s="178"/>
      <c r="C149" s="179"/>
      <c r="D149" s="180" t="s">
        <v>84</v>
      </c>
      <c r="E149" s="192" t="s">
        <v>279</v>
      </c>
      <c r="F149" s="192" t="s">
        <v>280</v>
      </c>
      <c r="G149" s="179"/>
      <c r="H149" s="179"/>
      <c r="I149" s="182"/>
      <c r="J149" s="193">
        <f>BK149</f>
        <v>0</v>
      </c>
      <c r="K149" s="179"/>
      <c r="L149" s="184"/>
      <c r="M149" s="185"/>
      <c r="N149" s="186"/>
      <c r="O149" s="186"/>
      <c r="P149" s="187">
        <f>SUM(P150:P152)</f>
        <v>0</v>
      </c>
      <c r="Q149" s="186"/>
      <c r="R149" s="187">
        <f>SUM(R150:R152)</f>
        <v>0</v>
      </c>
      <c r="S149" s="186"/>
      <c r="T149" s="188">
        <f>SUM(T150:T152)</f>
        <v>0</v>
      </c>
      <c r="AR149" s="189" t="s">
        <v>222</v>
      </c>
      <c r="AT149" s="190" t="s">
        <v>84</v>
      </c>
      <c r="AU149" s="190" t="s">
        <v>93</v>
      </c>
      <c r="AY149" s="189" t="s">
        <v>223</v>
      </c>
      <c r="BK149" s="191">
        <f>SUM(BK150:BK152)</f>
        <v>0</v>
      </c>
    </row>
    <row r="150" spans="1:65" s="2" customFormat="1" ht="24.2" customHeight="1">
      <c r="A150" s="34"/>
      <c r="B150" s="35"/>
      <c r="C150" s="194" t="s">
        <v>281</v>
      </c>
      <c r="D150" s="194" t="s">
        <v>224</v>
      </c>
      <c r="E150" s="195" t="s">
        <v>282</v>
      </c>
      <c r="F150" s="196" t="s">
        <v>283</v>
      </c>
      <c r="G150" s="197" t="s">
        <v>277</v>
      </c>
      <c r="H150" s="198">
        <v>1</v>
      </c>
      <c r="I150" s="199"/>
      <c r="J150" s="200">
        <f>ROUND(I150*H150,2)</f>
        <v>0</v>
      </c>
      <c r="K150" s="201"/>
      <c r="L150" s="39"/>
      <c r="M150" s="202" t="s">
        <v>1</v>
      </c>
      <c r="N150" s="203" t="s">
        <v>50</v>
      </c>
      <c r="O150" s="71"/>
      <c r="P150" s="204">
        <f>O150*H150</f>
        <v>0</v>
      </c>
      <c r="Q150" s="204">
        <v>0</v>
      </c>
      <c r="R150" s="204">
        <f>Q150*H150</f>
        <v>0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228</v>
      </c>
      <c r="AT150" s="206" t="s">
        <v>224</v>
      </c>
      <c r="AU150" s="206" t="s">
        <v>96</v>
      </c>
      <c r="AY150" s="16" t="s">
        <v>223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228</v>
      </c>
      <c r="BM150" s="206" t="s">
        <v>284</v>
      </c>
    </row>
    <row r="151" spans="1:65" s="2" customFormat="1" ht="19.5">
      <c r="A151" s="34"/>
      <c r="B151" s="35"/>
      <c r="C151" s="36"/>
      <c r="D151" s="208" t="s">
        <v>230</v>
      </c>
      <c r="E151" s="36"/>
      <c r="F151" s="209" t="s">
        <v>283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230</v>
      </c>
      <c r="AU151" s="16" t="s">
        <v>96</v>
      </c>
    </row>
    <row r="152" spans="1:65" s="13" customFormat="1" ht="11.25">
      <c r="B152" s="213"/>
      <c r="C152" s="214"/>
      <c r="D152" s="208" t="s">
        <v>285</v>
      </c>
      <c r="E152" s="215" t="s">
        <v>1</v>
      </c>
      <c r="F152" s="216" t="s">
        <v>93</v>
      </c>
      <c r="G152" s="214"/>
      <c r="H152" s="217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285</v>
      </c>
      <c r="AU152" s="223" t="s">
        <v>96</v>
      </c>
      <c r="AV152" s="13" t="s">
        <v>96</v>
      </c>
      <c r="AW152" s="13" t="s">
        <v>40</v>
      </c>
      <c r="AX152" s="13" t="s">
        <v>93</v>
      </c>
      <c r="AY152" s="223" t="s">
        <v>223</v>
      </c>
    </row>
    <row r="153" spans="1:65" s="12" customFormat="1" ht="22.9" customHeight="1">
      <c r="B153" s="178"/>
      <c r="C153" s="179"/>
      <c r="D153" s="180" t="s">
        <v>84</v>
      </c>
      <c r="E153" s="192" t="s">
        <v>286</v>
      </c>
      <c r="F153" s="192" t="s">
        <v>287</v>
      </c>
      <c r="G153" s="179"/>
      <c r="H153" s="179"/>
      <c r="I153" s="182"/>
      <c r="J153" s="193">
        <f>BK153</f>
        <v>0</v>
      </c>
      <c r="K153" s="179"/>
      <c r="L153" s="184"/>
      <c r="M153" s="185"/>
      <c r="N153" s="186"/>
      <c r="O153" s="186"/>
      <c r="P153" s="187">
        <f>SUM(P154:P156)</f>
        <v>0</v>
      </c>
      <c r="Q153" s="186"/>
      <c r="R153" s="187">
        <f>SUM(R154:R156)</f>
        <v>0</v>
      </c>
      <c r="S153" s="186"/>
      <c r="T153" s="188">
        <f>SUM(T154:T156)</f>
        <v>0</v>
      </c>
      <c r="AR153" s="189" t="s">
        <v>222</v>
      </c>
      <c r="AT153" s="190" t="s">
        <v>84</v>
      </c>
      <c r="AU153" s="190" t="s">
        <v>93</v>
      </c>
      <c r="AY153" s="189" t="s">
        <v>223</v>
      </c>
      <c r="BK153" s="191">
        <f>SUM(BK154:BK156)</f>
        <v>0</v>
      </c>
    </row>
    <row r="154" spans="1:65" s="2" customFormat="1" ht="24.2" customHeight="1">
      <c r="A154" s="34"/>
      <c r="B154" s="35"/>
      <c r="C154" s="194" t="s">
        <v>288</v>
      </c>
      <c r="D154" s="194" t="s">
        <v>224</v>
      </c>
      <c r="E154" s="195" t="s">
        <v>289</v>
      </c>
      <c r="F154" s="196" t="s">
        <v>290</v>
      </c>
      <c r="G154" s="197" t="s">
        <v>277</v>
      </c>
      <c r="H154" s="198">
        <v>1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228</v>
      </c>
      <c r="AT154" s="206" t="s">
        <v>224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228</v>
      </c>
      <c r="BM154" s="206" t="s">
        <v>291</v>
      </c>
    </row>
    <row r="155" spans="1:65" s="2" customFormat="1" ht="19.5">
      <c r="A155" s="34"/>
      <c r="B155" s="35"/>
      <c r="C155" s="36"/>
      <c r="D155" s="208" t="s">
        <v>230</v>
      </c>
      <c r="E155" s="36"/>
      <c r="F155" s="209" t="s">
        <v>290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13" customFormat="1" ht="11.25">
      <c r="B156" s="213"/>
      <c r="C156" s="214"/>
      <c r="D156" s="208" t="s">
        <v>285</v>
      </c>
      <c r="E156" s="215" t="s">
        <v>1</v>
      </c>
      <c r="F156" s="216" t="s">
        <v>93</v>
      </c>
      <c r="G156" s="214"/>
      <c r="H156" s="217">
        <v>1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93</v>
      </c>
      <c r="AY156" s="223" t="s">
        <v>223</v>
      </c>
    </row>
    <row r="157" spans="1:65" s="12" customFormat="1" ht="22.9" customHeight="1">
      <c r="B157" s="178"/>
      <c r="C157" s="179"/>
      <c r="D157" s="180" t="s">
        <v>84</v>
      </c>
      <c r="E157" s="192" t="s">
        <v>292</v>
      </c>
      <c r="F157" s="192" t="s">
        <v>293</v>
      </c>
      <c r="G157" s="179"/>
      <c r="H157" s="179"/>
      <c r="I157" s="182"/>
      <c r="J157" s="193">
        <f>BK157</f>
        <v>0</v>
      </c>
      <c r="K157" s="179"/>
      <c r="L157" s="184"/>
      <c r="M157" s="185"/>
      <c r="N157" s="186"/>
      <c r="O157" s="186"/>
      <c r="P157" s="187">
        <f>SUM(P158:P161)</f>
        <v>0</v>
      </c>
      <c r="Q157" s="186"/>
      <c r="R157" s="187">
        <f>SUM(R158:R161)</f>
        <v>0</v>
      </c>
      <c r="S157" s="186"/>
      <c r="T157" s="188">
        <f>SUM(T158:T161)</f>
        <v>0</v>
      </c>
      <c r="AR157" s="189" t="s">
        <v>222</v>
      </c>
      <c r="AT157" s="190" t="s">
        <v>84</v>
      </c>
      <c r="AU157" s="190" t="s">
        <v>93</v>
      </c>
      <c r="AY157" s="189" t="s">
        <v>223</v>
      </c>
      <c r="BK157" s="191">
        <f>SUM(BK158:BK161)</f>
        <v>0</v>
      </c>
    </row>
    <row r="158" spans="1:65" s="2" customFormat="1" ht="37.9" customHeight="1">
      <c r="A158" s="34"/>
      <c r="B158" s="35"/>
      <c r="C158" s="194" t="s">
        <v>8</v>
      </c>
      <c r="D158" s="194" t="s">
        <v>224</v>
      </c>
      <c r="E158" s="195" t="s">
        <v>294</v>
      </c>
      <c r="F158" s="196" t="s">
        <v>295</v>
      </c>
      <c r="G158" s="197" t="s">
        <v>277</v>
      </c>
      <c r="H158" s="198">
        <v>1</v>
      </c>
      <c r="I158" s="199"/>
      <c r="J158" s="200">
        <f>ROUND(I158*H158,2)</f>
        <v>0</v>
      </c>
      <c r="K158" s="201"/>
      <c r="L158" s="39"/>
      <c r="M158" s="202" t="s">
        <v>1</v>
      </c>
      <c r="N158" s="203" t="s">
        <v>50</v>
      </c>
      <c r="O158" s="71"/>
      <c r="P158" s="204">
        <f>O158*H158</f>
        <v>0</v>
      </c>
      <c r="Q158" s="204">
        <v>0</v>
      </c>
      <c r="R158" s="204">
        <f>Q158*H158</f>
        <v>0</v>
      </c>
      <c r="S158" s="204">
        <v>0</v>
      </c>
      <c r="T158" s="205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6" t="s">
        <v>228</v>
      </c>
      <c r="AT158" s="206" t="s">
        <v>224</v>
      </c>
      <c r="AU158" s="206" t="s">
        <v>96</v>
      </c>
      <c r="AY158" s="16" t="s">
        <v>223</v>
      </c>
      <c r="BE158" s="207">
        <f>IF(N158="základní",J158,0)</f>
        <v>0</v>
      </c>
      <c r="BF158" s="207">
        <f>IF(N158="snížená",J158,0)</f>
        <v>0</v>
      </c>
      <c r="BG158" s="207">
        <f>IF(N158="zákl. přenesená",J158,0)</f>
        <v>0</v>
      </c>
      <c r="BH158" s="207">
        <f>IF(N158="sníž. přenesená",J158,0)</f>
        <v>0</v>
      </c>
      <c r="BI158" s="207">
        <f>IF(N158="nulová",J158,0)</f>
        <v>0</v>
      </c>
      <c r="BJ158" s="16" t="s">
        <v>93</v>
      </c>
      <c r="BK158" s="207">
        <f>ROUND(I158*H158,2)</f>
        <v>0</v>
      </c>
      <c r="BL158" s="16" t="s">
        <v>228</v>
      </c>
      <c r="BM158" s="206" t="s">
        <v>296</v>
      </c>
    </row>
    <row r="159" spans="1:65" s="2" customFormat="1" ht="29.25">
      <c r="A159" s="34"/>
      <c r="B159" s="35"/>
      <c r="C159" s="36"/>
      <c r="D159" s="208" t="s">
        <v>230</v>
      </c>
      <c r="E159" s="36"/>
      <c r="F159" s="209" t="s">
        <v>295</v>
      </c>
      <c r="G159" s="36"/>
      <c r="H159" s="36"/>
      <c r="I159" s="210"/>
      <c r="J159" s="36"/>
      <c r="K159" s="36"/>
      <c r="L159" s="39"/>
      <c r="M159" s="211"/>
      <c r="N159" s="212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6" t="s">
        <v>230</v>
      </c>
      <c r="AU159" s="16" t="s">
        <v>96</v>
      </c>
    </row>
    <row r="160" spans="1:65" s="2" customFormat="1" ht="24.2" customHeight="1">
      <c r="A160" s="34"/>
      <c r="B160" s="35"/>
      <c r="C160" s="194" t="s">
        <v>297</v>
      </c>
      <c r="D160" s="194" t="s">
        <v>224</v>
      </c>
      <c r="E160" s="195" t="s">
        <v>298</v>
      </c>
      <c r="F160" s="196" t="s">
        <v>299</v>
      </c>
      <c r="G160" s="197" t="s">
        <v>277</v>
      </c>
      <c r="H160" s="198">
        <v>1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228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228</v>
      </c>
      <c r="BM160" s="206" t="s">
        <v>300</v>
      </c>
    </row>
    <row r="161" spans="1:47" s="2" customFormat="1" ht="19.5">
      <c r="A161" s="34"/>
      <c r="B161" s="35"/>
      <c r="C161" s="36"/>
      <c r="D161" s="208" t="s">
        <v>230</v>
      </c>
      <c r="E161" s="36"/>
      <c r="F161" s="209" t="s">
        <v>299</v>
      </c>
      <c r="G161" s="36"/>
      <c r="H161" s="36"/>
      <c r="I161" s="210"/>
      <c r="J161" s="36"/>
      <c r="K161" s="36"/>
      <c r="L161" s="39"/>
      <c r="M161" s="224"/>
      <c r="N161" s="225"/>
      <c r="O161" s="226"/>
      <c r="P161" s="226"/>
      <c r="Q161" s="226"/>
      <c r="R161" s="226"/>
      <c r="S161" s="226"/>
      <c r="T161" s="227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47" s="2" customFormat="1" ht="6.95" customHeight="1">
      <c r="A162" s="34"/>
      <c r="B162" s="54"/>
      <c r="C162" s="55"/>
      <c r="D162" s="55"/>
      <c r="E162" s="55"/>
      <c r="F162" s="55"/>
      <c r="G162" s="55"/>
      <c r="H162" s="55"/>
      <c r="I162" s="55"/>
      <c r="J162" s="55"/>
      <c r="K162" s="55"/>
      <c r="L162" s="39"/>
      <c r="M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</row>
  </sheetData>
  <sheetProtection algorithmName="SHA-512" hashValue="+G25gVYaQ0kBgoUpYPdHKwt+Z1JMD4Bciy7AfbAQqvL2F+xHdxLGQBR6HY3OHspEhyvzSr9QnmmoJ9gfOywF0Q==" saltValue="j1xgqJctqntdb7QSMiVMd6WSOvMy0HnZOem+1jdaBBkVmuTKzttPD4zKapPO1czaQRUtFZO+huaJhxg/BF35eA==" spinCount="100000" sheet="1" objects="1" scenarios="1" formatColumns="0" formatRows="0" autoFilter="0"/>
  <autoFilter ref="C120:K161"/>
  <mergeCells count="9">
    <mergeCell ref="E86:H86"/>
    <mergeCell ref="E111:H111"/>
    <mergeCell ref="E113:H11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301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ROUND((SUM(BE131:BE418)),  2)</f>
        <v>0</v>
      </c>
      <c r="G33" s="34"/>
      <c r="H33" s="34"/>
      <c r="I33" s="132">
        <v>0.21</v>
      </c>
      <c r="J33" s="131">
        <f>ROUND(((SUM(BE131:BE418))*I33),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ROUND((SUM(BF131:BF418)),  2)</f>
        <v>0</v>
      </c>
      <c r="G34" s="34"/>
      <c r="H34" s="34"/>
      <c r="I34" s="132">
        <v>0.15</v>
      </c>
      <c r="J34" s="131">
        <f>ROUND(((SUM(BF131:BF418))*I34),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ROUND((SUM(BG131:BG418)),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ROUND((SUM(BH131:BH418)),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ROUND((SUM(BI131:BI418)),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2019_14_01 - IO 01 stoka AC1 - nezpůsobilé náklady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J289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J293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J352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J365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J396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J397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J401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J402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J406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J410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2019_14_01 - IO 01 stoka AC1 - nezpůsobilé náklady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P132+P396+P401</f>
        <v>0</v>
      </c>
      <c r="Q131" s="79"/>
      <c r="R131" s="175">
        <f>R132+R396+R401</f>
        <v>58.380307500000008</v>
      </c>
      <c r="S131" s="79"/>
      <c r="T131" s="176">
        <f>T132+T396+T401</f>
        <v>16.356999999999999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BK132+BK396+BK401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P133+P243+P247+P251+P261+P289+P293+P352</f>
        <v>0</v>
      </c>
      <c r="Q132" s="186"/>
      <c r="R132" s="187">
        <f>R133+R243+R247+R251+R261+R289+R293+R352</f>
        <v>58.379887500000009</v>
      </c>
      <c r="S132" s="186"/>
      <c r="T132" s="188">
        <f>T133+T243+T247+T251+T261+T289+T293+T352</f>
        <v>16.356999999999999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BK133+BK243+BK247+BK251+BK261+BK289+BK293+BK352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45.890515499999999</v>
      </c>
      <c r="S133" s="186"/>
      <c r="T133" s="188">
        <f>SUM(T134:T242)</f>
        <v>15.757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42.5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12.324999999999999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326</v>
      </c>
      <c r="G136" s="214"/>
      <c r="H136" s="217">
        <v>42.5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6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1.8959999999999999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331</v>
      </c>
      <c r="G139" s="214"/>
      <c r="H139" s="217">
        <v>6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12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1.08E-3</v>
      </c>
      <c r="S140" s="204">
        <v>0.128</v>
      </c>
      <c r="T140" s="205">
        <f>S140*H140</f>
        <v>1.536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336</v>
      </c>
      <c r="G142" s="214"/>
      <c r="H142" s="217">
        <v>12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263</v>
      </c>
      <c r="G145" s="214"/>
      <c r="H145" s="217">
        <v>10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16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347</v>
      </c>
      <c r="G148" s="214"/>
      <c r="H148" s="217">
        <v>16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3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234</v>
      </c>
      <c r="G151" s="214"/>
      <c r="H151" s="217">
        <v>3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44.811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44.811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359</v>
      </c>
      <c r="G154" s="214"/>
      <c r="H154" s="217">
        <v>-6.7389999999999999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360</v>
      </c>
      <c r="G155" s="214"/>
      <c r="H155" s="217">
        <v>51.55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4.3400000000000001E-2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222</v>
      </c>
      <c r="G158" s="214"/>
      <c r="H158" s="217">
        <v>5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20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0.73799999999999999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369</v>
      </c>
      <c r="G161" s="214"/>
      <c r="H161" s="217">
        <v>20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19.25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375</v>
      </c>
      <c r="G164" s="214"/>
      <c r="H164" s="217">
        <v>19.25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57.72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380</v>
      </c>
      <c r="G167" s="214"/>
      <c r="H167" s="217">
        <v>67.760000000000005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381</v>
      </c>
      <c r="G168" s="214"/>
      <c r="H168" s="217">
        <v>-10.039999999999999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28.86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386</v>
      </c>
      <c r="G171" s="214"/>
      <c r="H171" s="217">
        <v>33.880000000000003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387</v>
      </c>
      <c r="G172" s="214"/>
      <c r="H172" s="217">
        <v>-5.0199999999999996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4.2149999999999999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392</v>
      </c>
      <c r="G175" s="214"/>
      <c r="H175" s="217">
        <v>5.47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393</v>
      </c>
      <c r="G176" s="214"/>
      <c r="H176" s="217">
        <v>-1.2549999999999999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3.6070000000000002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398</v>
      </c>
      <c r="G179" s="214"/>
      <c r="H179" s="217">
        <v>4.2350000000000003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399</v>
      </c>
      <c r="G180" s="214"/>
      <c r="H180" s="217">
        <v>-0.628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3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234</v>
      </c>
      <c r="G183" s="214"/>
      <c r="H183" s="217">
        <v>3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7.9649999999999999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8.2039500000000001E-2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408</v>
      </c>
      <c r="G186" s="214"/>
      <c r="H186" s="217">
        <v>9.2200000000000006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393</v>
      </c>
      <c r="G187" s="214"/>
      <c r="H187" s="217">
        <v>-1.2549999999999999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169.4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0.14229600000000001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414</v>
      </c>
      <c r="G190" s="214"/>
      <c r="H190" s="217">
        <v>169.4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416</v>
      </c>
      <c r="F191" s="196" t="s">
        <v>417</v>
      </c>
      <c r="G191" s="197" t="s">
        <v>323</v>
      </c>
      <c r="H191" s="198">
        <v>169.4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418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419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414</v>
      </c>
      <c r="G193" s="214"/>
      <c r="H193" s="217">
        <v>169.4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421</v>
      </c>
      <c r="F194" s="196" t="s">
        <v>422</v>
      </c>
      <c r="G194" s="197" t="s">
        <v>372</v>
      </c>
      <c r="H194" s="198">
        <v>41.58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423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424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22.5">
      <c r="B196" s="213"/>
      <c r="C196" s="214"/>
      <c r="D196" s="208" t="s">
        <v>285</v>
      </c>
      <c r="E196" s="215" t="s">
        <v>1</v>
      </c>
      <c r="F196" s="216" t="s">
        <v>425</v>
      </c>
      <c r="G196" s="214"/>
      <c r="H196" s="217">
        <v>76.23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13" customFormat="1" ht="11.25">
      <c r="B197" s="213"/>
      <c r="C197" s="214"/>
      <c r="D197" s="208" t="s">
        <v>285</v>
      </c>
      <c r="E197" s="215" t="s">
        <v>1</v>
      </c>
      <c r="F197" s="216" t="s">
        <v>426</v>
      </c>
      <c r="G197" s="214"/>
      <c r="H197" s="217">
        <v>-34.65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2" customFormat="1" ht="24.2" customHeight="1">
      <c r="A198" s="34"/>
      <c r="B198" s="35"/>
      <c r="C198" s="194" t="s">
        <v>369</v>
      </c>
      <c r="D198" s="194" t="s">
        <v>224</v>
      </c>
      <c r="E198" s="195" t="s">
        <v>427</v>
      </c>
      <c r="F198" s="196" t="s">
        <v>428</v>
      </c>
      <c r="G198" s="197" t="s">
        <v>372</v>
      </c>
      <c r="H198" s="198">
        <v>5.37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239</v>
      </c>
      <c r="AT198" s="206" t="s">
        <v>224</v>
      </c>
      <c r="AU198" s="206" t="s">
        <v>96</v>
      </c>
      <c r="AY198" s="16" t="s">
        <v>223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239</v>
      </c>
      <c r="BM198" s="206" t="s">
        <v>429</v>
      </c>
    </row>
    <row r="199" spans="1:65" s="2" customFormat="1" ht="29.25">
      <c r="A199" s="34"/>
      <c r="B199" s="35"/>
      <c r="C199" s="36"/>
      <c r="D199" s="208" t="s">
        <v>230</v>
      </c>
      <c r="E199" s="36"/>
      <c r="F199" s="209" t="s">
        <v>430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230</v>
      </c>
      <c r="AU199" s="16" t="s">
        <v>96</v>
      </c>
    </row>
    <row r="200" spans="1:65" s="13" customFormat="1" ht="22.5">
      <c r="B200" s="213"/>
      <c r="C200" s="214"/>
      <c r="D200" s="208" t="s">
        <v>285</v>
      </c>
      <c r="E200" s="215" t="s">
        <v>1</v>
      </c>
      <c r="F200" s="216" t="s">
        <v>408</v>
      </c>
      <c r="G200" s="214"/>
      <c r="H200" s="217">
        <v>9.2200000000000006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13" customFormat="1" ht="11.25">
      <c r="B201" s="213"/>
      <c r="C201" s="214"/>
      <c r="D201" s="208" t="s">
        <v>285</v>
      </c>
      <c r="E201" s="215" t="s">
        <v>1</v>
      </c>
      <c r="F201" s="216" t="s">
        <v>431</v>
      </c>
      <c r="G201" s="214"/>
      <c r="H201" s="217">
        <v>-3.85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2" customFormat="1" ht="24.2" customHeight="1">
      <c r="A202" s="34"/>
      <c r="B202" s="35"/>
      <c r="C202" s="194" t="s">
        <v>7</v>
      </c>
      <c r="D202" s="194" t="s">
        <v>224</v>
      </c>
      <c r="E202" s="195" t="s">
        <v>432</v>
      </c>
      <c r="F202" s="196" t="s">
        <v>433</v>
      </c>
      <c r="G202" s="197" t="s">
        <v>372</v>
      </c>
      <c r="H202" s="198">
        <v>129.87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239</v>
      </c>
      <c r="AT202" s="206" t="s">
        <v>224</v>
      </c>
      <c r="AU202" s="206" t="s">
        <v>96</v>
      </c>
      <c r="AY202" s="16" t="s">
        <v>223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239</v>
      </c>
      <c r="BM202" s="206" t="s">
        <v>434</v>
      </c>
    </row>
    <row r="203" spans="1:65" s="2" customFormat="1" ht="29.25">
      <c r="A203" s="34"/>
      <c r="B203" s="35"/>
      <c r="C203" s="36"/>
      <c r="D203" s="208" t="s">
        <v>230</v>
      </c>
      <c r="E203" s="36"/>
      <c r="F203" s="209" t="s">
        <v>435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230</v>
      </c>
      <c r="AU203" s="16" t="s">
        <v>96</v>
      </c>
    </row>
    <row r="204" spans="1:65" s="13" customFormat="1" ht="22.5">
      <c r="B204" s="213"/>
      <c r="C204" s="214"/>
      <c r="D204" s="208" t="s">
        <v>285</v>
      </c>
      <c r="E204" s="215" t="s">
        <v>1</v>
      </c>
      <c r="F204" s="216" t="s">
        <v>436</v>
      </c>
      <c r="G204" s="214"/>
      <c r="H204" s="217">
        <v>152.46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437</v>
      </c>
      <c r="G205" s="214"/>
      <c r="H205" s="217">
        <v>-22.59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438</v>
      </c>
      <c r="D206" s="194" t="s">
        <v>224</v>
      </c>
      <c r="E206" s="195" t="s">
        <v>439</v>
      </c>
      <c r="F206" s="196" t="s">
        <v>440</v>
      </c>
      <c r="G206" s="197" t="s">
        <v>372</v>
      </c>
      <c r="H206" s="198">
        <v>7.9649999999999999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441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442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408</v>
      </c>
      <c r="G208" s="214"/>
      <c r="H208" s="217">
        <v>9.2200000000000006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393</v>
      </c>
      <c r="G209" s="214"/>
      <c r="H209" s="217">
        <v>-1.2549999999999999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443</v>
      </c>
      <c r="D210" s="194" t="s">
        <v>224</v>
      </c>
      <c r="E210" s="195" t="s">
        <v>444</v>
      </c>
      <c r="F210" s="196" t="s">
        <v>445</v>
      </c>
      <c r="G210" s="197" t="s">
        <v>372</v>
      </c>
      <c r="H210" s="198">
        <v>129.87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446</v>
      </c>
    </row>
    <row r="211" spans="1:65" s="2" customFormat="1" ht="39">
      <c r="A211" s="34"/>
      <c r="B211" s="35"/>
      <c r="C211" s="36"/>
      <c r="D211" s="208" t="s">
        <v>230</v>
      </c>
      <c r="E211" s="36"/>
      <c r="F211" s="209" t="s">
        <v>447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22.5">
      <c r="B212" s="213"/>
      <c r="C212" s="214"/>
      <c r="D212" s="208" t="s">
        <v>285</v>
      </c>
      <c r="E212" s="215" t="s">
        <v>1</v>
      </c>
      <c r="F212" s="216" t="s">
        <v>436</v>
      </c>
      <c r="G212" s="214"/>
      <c r="H212" s="217">
        <v>152.46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437</v>
      </c>
      <c r="G213" s="214"/>
      <c r="H213" s="217">
        <v>-22.59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449</v>
      </c>
      <c r="F214" s="196" t="s">
        <v>450</v>
      </c>
      <c r="G214" s="197" t="s">
        <v>372</v>
      </c>
      <c r="H214" s="198">
        <v>29.46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451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452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453</v>
      </c>
      <c r="G216" s="214"/>
      <c r="H216" s="217">
        <v>29.46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454</v>
      </c>
      <c r="D217" s="194" t="s">
        <v>224</v>
      </c>
      <c r="E217" s="195" t="s">
        <v>455</v>
      </c>
      <c r="F217" s="196" t="s">
        <v>456</v>
      </c>
      <c r="G217" s="197" t="s">
        <v>372</v>
      </c>
      <c r="H217" s="198">
        <v>294.60000000000002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457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458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459</v>
      </c>
      <c r="G219" s="214"/>
      <c r="H219" s="217">
        <v>294.60000000000002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461</v>
      </c>
      <c r="F220" s="196" t="s">
        <v>462</v>
      </c>
      <c r="G220" s="197" t="s">
        <v>372</v>
      </c>
      <c r="H220" s="198">
        <v>7.9649999999999999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463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464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408</v>
      </c>
      <c r="G222" s="214"/>
      <c r="H222" s="217">
        <v>9.2200000000000006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465</v>
      </c>
      <c r="G223" s="214"/>
      <c r="H223" s="217">
        <v>-1.2549999999999999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466</v>
      </c>
      <c r="D224" s="194" t="s">
        <v>224</v>
      </c>
      <c r="E224" s="195" t="s">
        <v>467</v>
      </c>
      <c r="F224" s="196" t="s">
        <v>468</v>
      </c>
      <c r="G224" s="197" t="s">
        <v>372</v>
      </c>
      <c r="H224" s="198">
        <v>79.650000000000006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469</v>
      </c>
    </row>
    <row r="225" spans="1:65" s="2" customFormat="1" ht="39">
      <c r="A225" s="34"/>
      <c r="B225" s="35"/>
      <c r="C225" s="36"/>
      <c r="D225" s="208" t="s">
        <v>230</v>
      </c>
      <c r="E225" s="36"/>
      <c r="F225" s="209" t="s">
        <v>470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471</v>
      </c>
      <c r="G226" s="214"/>
      <c r="H226" s="217">
        <v>79.650000000000006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93</v>
      </c>
      <c r="AY226" s="223" t="s">
        <v>223</v>
      </c>
    </row>
    <row r="227" spans="1:65" s="2" customFormat="1" ht="14.45" customHeight="1">
      <c r="A227" s="34"/>
      <c r="B227" s="35"/>
      <c r="C227" s="194" t="s">
        <v>472</v>
      </c>
      <c r="D227" s="194" t="s">
        <v>224</v>
      </c>
      <c r="E227" s="195" t="s">
        <v>473</v>
      </c>
      <c r="F227" s="196" t="s">
        <v>474</v>
      </c>
      <c r="G227" s="197" t="s">
        <v>372</v>
      </c>
      <c r="H227" s="198">
        <v>35.424999999999997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475</v>
      </c>
    </row>
    <row r="228" spans="1:65" s="2" customFormat="1" ht="11.25">
      <c r="A228" s="34"/>
      <c r="B228" s="35"/>
      <c r="C228" s="36"/>
      <c r="D228" s="208" t="s">
        <v>230</v>
      </c>
      <c r="E228" s="36"/>
      <c r="F228" s="209" t="s">
        <v>474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476</v>
      </c>
      <c r="G229" s="214"/>
      <c r="H229" s="217">
        <v>35.424999999999997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2" customFormat="1" ht="24.2" customHeight="1">
      <c r="A230" s="34"/>
      <c r="B230" s="35"/>
      <c r="C230" s="194" t="s">
        <v>477</v>
      </c>
      <c r="D230" s="194" t="s">
        <v>224</v>
      </c>
      <c r="E230" s="195" t="s">
        <v>478</v>
      </c>
      <c r="F230" s="196" t="s">
        <v>479</v>
      </c>
      <c r="G230" s="197" t="s">
        <v>356</v>
      </c>
      <c r="H230" s="198">
        <v>70.849999999999994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239</v>
      </c>
      <c r="AT230" s="206" t="s">
        <v>224</v>
      </c>
      <c r="AU230" s="206" t="s">
        <v>96</v>
      </c>
      <c r="AY230" s="16" t="s">
        <v>223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239</v>
      </c>
      <c r="BM230" s="206" t="s">
        <v>480</v>
      </c>
    </row>
    <row r="231" spans="1:65" s="2" customFormat="1" ht="19.5">
      <c r="A231" s="34"/>
      <c r="B231" s="35"/>
      <c r="C231" s="36"/>
      <c r="D231" s="208" t="s">
        <v>230</v>
      </c>
      <c r="E231" s="36"/>
      <c r="F231" s="209" t="s">
        <v>481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230</v>
      </c>
      <c r="AU231" s="16" t="s">
        <v>96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482</v>
      </c>
      <c r="G232" s="214"/>
      <c r="H232" s="217">
        <v>70.849999999999994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2" customFormat="1" ht="24.2" customHeight="1">
      <c r="A233" s="34"/>
      <c r="B233" s="35"/>
      <c r="C233" s="194" t="s">
        <v>483</v>
      </c>
      <c r="D233" s="194" t="s">
        <v>224</v>
      </c>
      <c r="E233" s="195" t="s">
        <v>484</v>
      </c>
      <c r="F233" s="196" t="s">
        <v>485</v>
      </c>
      <c r="G233" s="197" t="s">
        <v>372</v>
      </c>
      <c r="H233" s="198">
        <v>46.534999999999997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239</v>
      </c>
      <c r="AT233" s="206" t="s">
        <v>224</v>
      </c>
      <c r="AU233" s="206" t="s">
        <v>96</v>
      </c>
      <c r="AY233" s="16" t="s">
        <v>223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239</v>
      </c>
      <c r="BM233" s="206" t="s">
        <v>486</v>
      </c>
    </row>
    <row r="234" spans="1:65" s="2" customFormat="1" ht="29.25">
      <c r="A234" s="34"/>
      <c r="B234" s="35"/>
      <c r="C234" s="36"/>
      <c r="D234" s="208" t="s">
        <v>230</v>
      </c>
      <c r="E234" s="36"/>
      <c r="F234" s="209" t="s">
        <v>487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230</v>
      </c>
      <c r="AU234" s="16" t="s">
        <v>96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488</v>
      </c>
      <c r="G235" s="214"/>
      <c r="H235" s="217">
        <v>84.7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489</v>
      </c>
      <c r="G236" s="214"/>
      <c r="H236" s="217">
        <v>-12.64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490</v>
      </c>
      <c r="G237" s="214"/>
      <c r="H237" s="217">
        <v>-25.024999999999999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491</v>
      </c>
      <c r="G238" s="214"/>
      <c r="H238" s="217">
        <v>-0.5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2" customFormat="1" ht="24.2" customHeight="1">
      <c r="A239" s="34"/>
      <c r="B239" s="35"/>
      <c r="C239" s="194" t="s">
        <v>492</v>
      </c>
      <c r="D239" s="194" t="s">
        <v>224</v>
      </c>
      <c r="E239" s="195" t="s">
        <v>493</v>
      </c>
      <c r="F239" s="196" t="s">
        <v>494</v>
      </c>
      <c r="G239" s="197" t="s">
        <v>372</v>
      </c>
      <c r="H239" s="198">
        <v>18.306000000000001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495</v>
      </c>
    </row>
    <row r="240" spans="1:65" s="2" customFormat="1" ht="39">
      <c r="A240" s="34"/>
      <c r="B240" s="35"/>
      <c r="C240" s="36"/>
      <c r="D240" s="208" t="s">
        <v>230</v>
      </c>
      <c r="E240" s="36"/>
      <c r="F240" s="209" t="s">
        <v>496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497</v>
      </c>
      <c r="G241" s="214"/>
      <c r="H241" s="217">
        <v>-2.8690000000000002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85</v>
      </c>
      <c r="AY241" s="223" t="s">
        <v>223</v>
      </c>
    </row>
    <row r="242" spans="1:65" s="13" customFormat="1" ht="11.25">
      <c r="B242" s="213"/>
      <c r="C242" s="214"/>
      <c r="D242" s="208" t="s">
        <v>285</v>
      </c>
      <c r="E242" s="215" t="s">
        <v>1</v>
      </c>
      <c r="F242" s="216" t="s">
        <v>498</v>
      </c>
      <c r="G242" s="214"/>
      <c r="H242" s="217">
        <v>21.175000000000001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285</v>
      </c>
      <c r="AU242" s="223" t="s">
        <v>96</v>
      </c>
      <c r="AV242" s="13" t="s">
        <v>96</v>
      </c>
      <c r="AW242" s="13" t="s">
        <v>40</v>
      </c>
      <c r="AX242" s="13" t="s">
        <v>85</v>
      </c>
      <c r="AY242" s="223" t="s">
        <v>223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499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223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500</v>
      </c>
      <c r="D244" s="194" t="s">
        <v>224</v>
      </c>
      <c r="E244" s="195" t="s">
        <v>501</v>
      </c>
      <c r="F244" s="196" t="s">
        <v>502</v>
      </c>
      <c r="G244" s="197" t="s">
        <v>372</v>
      </c>
      <c r="H244" s="198">
        <v>0.1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503</v>
      </c>
    </row>
    <row r="245" spans="1:65" s="2" customFormat="1" ht="11.25">
      <c r="A245" s="34"/>
      <c r="B245" s="35"/>
      <c r="C245" s="36"/>
      <c r="D245" s="208" t="s">
        <v>230</v>
      </c>
      <c r="E245" s="36"/>
      <c r="F245" s="209" t="s">
        <v>504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505</v>
      </c>
      <c r="G246" s="214"/>
      <c r="H246" s="217">
        <v>0.1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12" customFormat="1" ht="22.9" customHeight="1">
      <c r="B247" s="178"/>
      <c r="C247" s="179"/>
      <c r="D247" s="180" t="s">
        <v>84</v>
      </c>
      <c r="E247" s="192" t="s">
        <v>234</v>
      </c>
      <c r="F247" s="192" t="s">
        <v>506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223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507</v>
      </c>
      <c r="D248" s="194" t="s">
        <v>224</v>
      </c>
      <c r="E248" s="195" t="s">
        <v>508</v>
      </c>
      <c r="F248" s="196" t="s">
        <v>509</v>
      </c>
      <c r="G248" s="197" t="s">
        <v>339</v>
      </c>
      <c r="H248" s="198">
        <v>38.5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510</v>
      </c>
    </row>
    <row r="249" spans="1:65" s="2" customFormat="1" ht="11.25">
      <c r="A249" s="34"/>
      <c r="B249" s="35"/>
      <c r="C249" s="36"/>
      <c r="D249" s="208" t="s">
        <v>230</v>
      </c>
      <c r="E249" s="36"/>
      <c r="F249" s="209" t="s">
        <v>511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512</v>
      </c>
      <c r="G250" s="214"/>
      <c r="H250" s="217">
        <v>38.5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93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239</v>
      </c>
      <c r="F251" s="192" t="s">
        <v>513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8.7107419999999998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515</v>
      </c>
      <c r="F252" s="196" t="s">
        <v>516</v>
      </c>
      <c r="G252" s="197" t="s">
        <v>339</v>
      </c>
      <c r="H252" s="198">
        <v>38.5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517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518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512</v>
      </c>
      <c r="G254" s="214"/>
      <c r="H254" s="217">
        <v>38.5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2" customFormat="1" ht="14.45" customHeight="1">
      <c r="A255" s="34"/>
      <c r="B255" s="35"/>
      <c r="C255" s="194" t="s">
        <v>519</v>
      </c>
      <c r="D255" s="194" t="s">
        <v>224</v>
      </c>
      <c r="E255" s="195" t="s">
        <v>520</v>
      </c>
      <c r="F255" s="196" t="s">
        <v>521</v>
      </c>
      <c r="G255" s="197" t="s">
        <v>372</v>
      </c>
      <c r="H255" s="198">
        <v>4.5999999999999996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8.6975420000000003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239</v>
      </c>
      <c r="AT255" s="206" t="s">
        <v>224</v>
      </c>
      <c r="AU255" s="206" t="s">
        <v>96</v>
      </c>
      <c r="AY255" s="16" t="s">
        <v>223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239</v>
      </c>
      <c r="BM255" s="206" t="s">
        <v>522</v>
      </c>
    </row>
    <row r="256" spans="1:65" s="2" customFormat="1" ht="19.5">
      <c r="A256" s="34"/>
      <c r="B256" s="35"/>
      <c r="C256" s="36"/>
      <c r="D256" s="208" t="s">
        <v>230</v>
      </c>
      <c r="E256" s="36"/>
      <c r="F256" s="209" t="s">
        <v>523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230</v>
      </c>
      <c r="AU256" s="16" t="s">
        <v>96</v>
      </c>
    </row>
    <row r="257" spans="1:65" s="13" customFormat="1" ht="11.25">
      <c r="B257" s="213"/>
      <c r="C257" s="214"/>
      <c r="D257" s="208" t="s">
        <v>285</v>
      </c>
      <c r="E257" s="215" t="s">
        <v>1</v>
      </c>
      <c r="F257" s="216" t="s">
        <v>524</v>
      </c>
      <c r="G257" s="214"/>
      <c r="H257" s="217">
        <v>4.5999999999999996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285</v>
      </c>
      <c r="AU257" s="223" t="s">
        <v>96</v>
      </c>
      <c r="AV257" s="13" t="s">
        <v>96</v>
      </c>
      <c r="AW257" s="13" t="s">
        <v>40</v>
      </c>
      <c r="AX257" s="13" t="s">
        <v>93</v>
      </c>
      <c r="AY257" s="223" t="s">
        <v>223</v>
      </c>
    </row>
    <row r="258" spans="1:65" s="2" customFormat="1" ht="14.45" customHeight="1">
      <c r="A258" s="34"/>
      <c r="B258" s="35"/>
      <c r="C258" s="194" t="s">
        <v>525</v>
      </c>
      <c r="D258" s="194" t="s">
        <v>224</v>
      </c>
      <c r="E258" s="195" t="s">
        <v>526</v>
      </c>
      <c r="F258" s="196" t="s">
        <v>527</v>
      </c>
      <c r="G258" s="197" t="s">
        <v>528</v>
      </c>
      <c r="H258" s="198">
        <v>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1.32E-2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529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530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96</v>
      </c>
      <c r="G260" s="214"/>
      <c r="H260" s="217">
        <v>2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222</v>
      </c>
      <c r="F261" s="192" t="s">
        <v>531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SUM(P262:P288)</f>
        <v>0</v>
      </c>
      <c r="Q261" s="186"/>
      <c r="R261" s="187">
        <f>SUM(R262:R288)</f>
        <v>3.8579999999999996E-2</v>
      </c>
      <c r="S261" s="186"/>
      <c r="T261" s="188">
        <f>SUM(T262:T288)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SUM(BK262:BK288)</f>
        <v>0</v>
      </c>
    </row>
    <row r="262" spans="1:65" s="2" customFormat="1" ht="14.45" customHeight="1">
      <c r="A262" s="34"/>
      <c r="B262" s="35"/>
      <c r="C262" s="194" t="s">
        <v>532</v>
      </c>
      <c r="D262" s="194" t="s">
        <v>224</v>
      </c>
      <c r="E262" s="195" t="s">
        <v>533</v>
      </c>
      <c r="F262" s="196" t="s">
        <v>534</v>
      </c>
      <c r="G262" s="197" t="s">
        <v>323</v>
      </c>
      <c r="H262" s="198">
        <v>73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535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536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537</v>
      </c>
      <c r="G264" s="214"/>
      <c r="H264" s="217">
        <v>73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14.45" customHeight="1">
      <c r="A265" s="34"/>
      <c r="B265" s="35"/>
      <c r="C265" s="194" t="s">
        <v>538</v>
      </c>
      <c r="D265" s="194" t="s">
        <v>224</v>
      </c>
      <c r="E265" s="195" t="s">
        <v>539</v>
      </c>
      <c r="F265" s="196" t="s">
        <v>540</v>
      </c>
      <c r="G265" s="197" t="s">
        <v>323</v>
      </c>
      <c r="H265" s="198">
        <v>4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541</v>
      </c>
    </row>
    <row r="266" spans="1:65" s="2" customFormat="1" ht="19.5">
      <c r="A266" s="34"/>
      <c r="B266" s="35"/>
      <c r="C266" s="36"/>
      <c r="D266" s="208" t="s">
        <v>230</v>
      </c>
      <c r="E266" s="36"/>
      <c r="F266" s="209" t="s">
        <v>542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543</v>
      </c>
      <c r="G267" s="214"/>
      <c r="H267" s="217">
        <v>4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93</v>
      </c>
      <c r="AY267" s="223" t="s">
        <v>223</v>
      </c>
    </row>
    <row r="268" spans="1:65" s="2" customFormat="1" ht="24.2" customHeight="1">
      <c r="A268" s="34"/>
      <c r="B268" s="35"/>
      <c r="C268" s="194" t="s">
        <v>544</v>
      </c>
      <c r="D268" s="194" t="s">
        <v>224</v>
      </c>
      <c r="E268" s="195" t="s">
        <v>545</v>
      </c>
      <c r="F268" s="196" t="s">
        <v>546</v>
      </c>
      <c r="G268" s="197" t="s">
        <v>323</v>
      </c>
      <c r="H268" s="198">
        <v>6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547</v>
      </c>
    </row>
    <row r="269" spans="1:65" s="2" customFormat="1" ht="29.25">
      <c r="A269" s="34"/>
      <c r="B269" s="35"/>
      <c r="C269" s="36"/>
      <c r="D269" s="208" t="s">
        <v>230</v>
      </c>
      <c r="E269" s="36"/>
      <c r="F269" s="209" t="s">
        <v>548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331</v>
      </c>
      <c r="G270" s="214"/>
      <c r="H270" s="217">
        <v>6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549</v>
      </c>
      <c r="D271" s="194" t="s">
        <v>224</v>
      </c>
      <c r="E271" s="195" t="s">
        <v>550</v>
      </c>
      <c r="F271" s="196" t="s">
        <v>551</v>
      </c>
      <c r="G271" s="197" t="s">
        <v>323</v>
      </c>
      <c r="H271" s="198">
        <v>4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6.0099999999999997E-3</v>
      </c>
      <c r="R271" s="204">
        <f>Q271*H271</f>
        <v>2.4039999999999999E-2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552</v>
      </c>
    </row>
    <row r="272" spans="1:65" s="2" customFormat="1" ht="19.5">
      <c r="A272" s="34"/>
      <c r="B272" s="35"/>
      <c r="C272" s="36"/>
      <c r="D272" s="208" t="s">
        <v>230</v>
      </c>
      <c r="E272" s="36"/>
      <c r="F272" s="209" t="s">
        <v>553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543</v>
      </c>
      <c r="G273" s="214"/>
      <c r="H273" s="217">
        <v>4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93</v>
      </c>
      <c r="AY273" s="223" t="s">
        <v>223</v>
      </c>
    </row>
    <row r="274" spans="1:65" s="2" customFormat="1" ht="24.2" customHeight="1">
      <c r="A274" s="34"/>
      <c r="B274" s="35"/>
      <c r="C274" s="194" t="s">
        <v>554</v>
      </c>
      <c r="D274" s="194" t="s">
        <v>224</v>
      </c>
      <c r="E274" s="195" t="s">
        <v>555</v>
      </c>
      <c r="F274" s="196" t="s">
        <v>556</v>
      </c>
      <c r="G274" s="197" t="s">
        <v>323</v>
      </c>
      <c r="H274" s="198">
        <v>18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7.1000000000000002E-4</v>
      </c>
      <c r="R274" s="204">
        <f>Q274*H274</f>
        <v>1.278E-2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557</v>
      </c>
    </row>
    <row r="275" spans="1:65" s="2" customFormat="1" ht="19.5">
      <c r="A275" s="34"/>
      <c r="B275" s="35"/>
      <c r="C275" s="36"/>
      <c r="D275" s="208" t="s">
        <v>230</v>
      </c>
      <c r="E275" s="36"/>
      <c r="F275" s="209" t="s">
        <v>558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559</v>
      </c>
      <c r="G276" s="214"/>
      <c r="H276" s="217">
        <v>18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85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561</v>
      </c>
      <c r="F277" s="196" t="s">
        <v>562</v>
      </c>
      <c r="G277" s="197" t="s">
        <v>323</v>
      </c>
      <c r="H277" s="198">
        <v>18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563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564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565</v>
      </c>
      <c r="G279" s="214"/>
      <c r="H279" s="217">
        <v>18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566</v>
      </c>
      <c r="D280" s="194" t="s">
        <v>224</v>
      </c>
      <c r="E280" s="195" t="s">
        <v>567</v>
      </c>
      <c r="F280" s="196" t="s">
        <v>568</v>
      </c>
      <c r="G280" s="197" t="s">
        <v>323</v>
      </c>
      <c r="H280" s="198">
        <v>6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569</v>
      </c>
    </row>
    <row r="281" spans="1:65" s="2" customFormat="1" ht="29.25">
      <c r="A281" s="34"/>
      <c r="B281" s="35"/>
      <c r="C281" s="36"/>
      <c r="D281" s="208" t="s">
        <v>230</v>
      </c>
      <c r="E281" s="36"/>
      <c r="F281" s="209" t="s">
        <v>570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331</v>
      </c>
      <c r="G282" s="214"/>
      <c r="H282" s="217">
        <v>6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572</v>
      </c>
      <c r="F283" s="196" t="s">
        <v>573</v>
      </c>
      <c r="G283" s="197" t="s">
        <v>339</v>
      </c>
      <c r="H283" s="198">
        <v>8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2.2000000000000001E-4</v>
      </c>
      <c r="R283" s="204">
        <f>Q283*H283</f>
        <v>1.7600000000000001E-3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574</v>
      </c>
    </row>
    <row r="284" spans="1:65" s="2" customFormat="1" ht="29.25">
      <c r="A284" s="34"/>
      <c r="B284" s="35"/>
      <c r="C284" s="36"/>
      <c r="D284" s="208" t="s">
        <v>230</v>
      </c>
      <c r="E284" s="36"/>
      <c r="F284" s="209" t="s">
        <v>575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576</v>
      </c>
      <c r="G285" s="214"/>
      <c r="H285" s="217">
        <v>8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2" customFormat="1" ht="24.2" customHeight="1">
      <c r="A286" s="34"/>
      <c r="B286" s="35"/>
      <c r="C286" s="194" t="s">
        <v>577</v>
      </c>
      <c r="D286" s="194" t="s">
        <v>224</v>
      </c>
      <c r="E286" s="195" t="s">
        <v>578</v>
      </c>
      <c r="F286" s="196" t="s">
        <v>579</v>
      </c>
      <c r="G286" s="197" t="s">
        <v>339</v>
      </c>
      <c r="H286" s="198">
        <v>8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580</v>
      </c>
    </row>
    <row r="287" spans="1:65" s="2" customFormat="1" ht="29.25">
      <c r="A287" s="34"/>
      <c r="B287" s="35"/>
      <c r="C287" s="36"/>
      <c r="D287" s="208" t="s">
        <v>230</v>
      </c>
      <c r="E287" s="36"/>
      <c r="F287" s="209" t="s">
        <v>581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576</v>
      </c>
      <c r="G288" s="214"/>
      <c r="H288" s="217">
        <v>8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12" customFormat="1" ht="22.9" customHeight="1">
      <c r="B289" s="178"/>
      <c r="C289" s="179"/>
      <c r="D289" s="180" t="s">
        <v>84</v>
      </c>
      <c r="E289" s="192" t="s">
        <v>246</v>
      </c>
      <c r="F289" s="192" t="s">
        <v>582</v>
      </c>
      <c r="G289" s="179"/>
      <c r="H289" s="179"/>
      <c r="I289" s="182"/>
      <c r="J289" s="193">
        <f>BK289</f>
        <v>0</v>
      </c>
      <c r="K289" s="179"/>
      <c r="L289" s="184"/>
      <c r="M289" s="185"/>
      <c r="N289" s="186"/>
      <c r="O289" s="186"/>
      <c r="P289" s="187">
        <f>SUM(P290:P292)</f>
        <v>0</v>
      </c>
      <c r="Q289" s="186"/>
      <c r="R289" s="187">
        <f>SUM(R290:R292)</f>
        <v>8.0000000000000002E-3</v>
      </c>
      <c r="S289" s="186"/>
      <c r="T289" s="188">
        <f>SUM(T290:T292)</f>
        <v>0</v>
      </c>
      <c r="AR289" s="189" t="s">
        <v>93</v>
      </c>
      <c r="AT289" s="190" t="s">
        <v>84</v>
      </c>
      <c r="AU289" s="190" t="s">
        <v>93</v>
      </c>
      <c r="AY289" s="189" t="s">
        <v>223</v>
      </c>
      <c r="BK289" s="191">
        <f>SUM(BK290:BK292)</f>
        <v>0</v>
      </c>
    </row>
    <row r="290" spans="1:65" s="2" customFormat="1" ht="14.45" customHeight="1">
      <c r="A290" s="34"/>
      <c r="B290" s="35"/>
      <c r="C290" s="194" t="s">
        <v>583</v>
      </c>
      <c r="D290" s="194" t="s">
        <v>224</v>
      </c>
      <c r="E290" s="195" t="s">
        <v>584</v>
      </c>
      <c r="F290" s="196" t="s">
        <v>585</v>
      </c>
      <c r="G290" s="197" t="s">
        <v>586</v>
      </c>
      <c r="H290" s="198">
        <v>1</v>
      </c>
      <c r="I290" s="199"/>
      <c r="J290" s="200">
        <f>ROUND(I290*H290,2)</f>
        <v>0</v>
      </c>
      <c r="K290" s="201"/>
      <c r="L290" s="39"/>
      <c r="M290" s="202" t="s">
        <v>1</v>
      </c>
      <c r="N290" s="203" t="s">
        <v>50</v>
      </c>
      <c r="O290" s="71"/>
      <c r="P290" s="204">
        <f>O290*H290</f>
        <v>0</v>
      </c>
      <c r="Q290" s="204">
        <v>8.0000000000000002E-3</v>
      </c>
      <c r="R290" s="204">
        <f>Q290*H290</f>
        <v>8.0000000000000002E-3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239</v>
      </c>
      <c r="AT290" s="206" t="s">
        <v>224</v>
      </c>
      <c r="AU290" s="206" t="s">
        <v>96</v>
      </c>
      <c r="AY290" s="16" t="s">
        <v>223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239</v>
      </c>
      <c r="BM290" s="206" t="s">
        <v>587</v>
      </c>
    </row>
    <row r="291" spans="1:65" s="2" customFormat="1" ht="39">
      <c r="A291" s="34"/>
      <c r="B291" s="35"/>
      <c r="C291" s="36"/>
      <c r="D291" s="208" t="s">
        <v>230</v>
      </c>
      <c r="E291" s="36"/>
      <c r="F291" s="209" t="s">
        <v>588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230</v>
      </c>
      <c r="AU291" s="16" t="s">
        <v>96</v>
      </c>
    </row>
    <row r="292" spans="1:65" s="13" customFormat="1" ht="11.25">
      <c r="B292" s="213"/>
      <c r="C292" s="214"/>
      <c r="D292" s="208" t="s">
        <v>285</v>
      </c>
      <c r="E292" s="215" t="s">
        <v>1</v>
      </c>
      <c r="F292" s="216" t="s">
        <v>93</v>
      </c>
      <c r="G292" s="214"/>
      <c r="H292" s="217">
        <v>1</v>
      </c>
      <c r="I292" s="218"/>
      <c r="J292" s="214"/>
      <c r="K292" s="214"/>
      <c r="L292" s="219"/>
      <c r="M292" s="220"/>
      <c r="N292" s="221"/>
      <c r="O292" s="221"/>
      <c r="P292" s="221"/>
      <c r="Q292" s="221"/>
      <c r="R292" s="221"/>
      <c r="S292" s="221"/>
      <c r="T292" s="222"/>
      <c r="AT292" s="223" t="s">
        <v>285</v>
      </c>
      <c r="AU292" s="223" t="s">
        <v>96</v>
      </c>
      <c r="AV292" s="13" t="s">
        <v>96</v>
      </c>
      <c r="AW292" s="13" t="s">
        <v>40</v>
      </c>
      <c r="AX292" s="13" t="s">
        <v>93</v>
      </c>
      <c r="AY292" s="223" t="s">
        <v>223</v>
      </c>
    </row>
    <row r="293" spans="1:65" s="12" customFormat="1" ht="22.9" customHeight="1">
      <c r="B293" s="178"/>
      <c r="C293" s="179"/>
      <c r="D293" s="180" t="s">
        <v>84</v>
      </c>
      <c r="E293" s="192" t="s">
        <v>254</v>
      </c>
      <c r="F293" s="192" t="s">
        <v>589</v>
      </c>
      <c r="G293" s="179"/>
      <c r="H293" s="179"/>
      <c r="I293" s="182"/>
      <c r="J293" s="193">
        <f>BK293</f>
        <v>0</v>
      </c>
      <c r="K293" s="179"/>
      <c r="L293" s="184"/>
      <c r="M293" s="185"/>
      <c r="N293" s="186"/>
      <c r="O293" s="186"/>
      <c r="P293" s="187">
        <f>SUM(P294:P351)</f>
        <v>0</v>
      </c>
      <c r="Q293" s="186"/>
      <c r="R293" s="187">
        <f>SUM(R294:R351)</f>
        <v>3.7243500000000003</v>
      </c>
      <c r="S293" s="186"/>
      <c r="T293" s="188">
        <f>SUM(T294:T351)</f>
        <v>0</v>
      </c>
      <c r="AR293" s="189" t="s">
        <v>93</v>
      </c>
      <c r="AT293" s="190" t="s">
        <v>84</v>
      </c>
      <c r="AU293" s="190" t="s">
        <v>93</v>
      </c>
      <c r="AY293" s="189" t="s">
        <v>223</v>
      </c>
      <c r="BK293" s="191">
        <f>SUM(BK294:BK351)</f>
        <v>0</v>
      </c>
    </row>
    <row r="294" spans="1:65" s="2" customFormat="1" ht="14.45" customHeight="1">
      <c r="A294" s="34"/>
      <c r="B294" s="35"/>
      <c r="C294" s="228" t="s">
        <v>590</v>
      </c>
      <c r="D294" s="228" t="s">
        <v>353</v>
      </c>
      <c r="E294" s="229" t="s">
        <v>591</v>
      </c>
      <c r="F294" s="230" t="s">
        <v>592</v>
      </c>
      <c r="G294" s="231" t="s">
        <v>339</v>
      </c>
      <c r="H294" s="232">
        <v>38.5</v>
      </c>
      <c r="I294" s="233"/>
      <c r="J294" s="234">
        <f>ROUND(I294*H294,2)</f>
        <v>0</v>
      </c>
      <c r="K294" s="235"/>
      <c r="L294" s="236"/>
      <c r="M294" s="237" t="s">
        <v>1</v>
      </c>
      <c r="N294" s="238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593</v>
      </c>
      <c r="AT294" s="206" t="s">
        <v>353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593</v>
      </c>
      <c r="BM294" s="206" t="s">
        <v>594</v>
      </c>
    </row>
    <row r="295" spans="1:65" s="2" customFormat="1" ht="11.25">
      <c r="A295" s="34"/>
      <c r="B295" s="35"/>
      <c r="C295" s="36"/>
      <c r="D295" s="208" t="s">
        <v>230</v>
      </c>
      <c r="E295" s="36"/>
      <c r="F295" s="209" t="s">
        <v>592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512</v>
      </c>
      <c r="G296" s="214"/>
      <c r="H296" s="217">
        <v>38.5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24.2" customHeight="1">
      <c r="A297" s="34"/>
      <c r="B297" s="35"/>
      <c r="C297" s="194" t="s">
        <v>595</v>
      </c>
      <c r="D297" s="194" t="s">
        <v>224</v>
      </c>
      <c r="E297" s="195" t="s">
        <v>596</v>
      </c>
      <c r="F297" s="196" t="s">
        <v>597</v>
      </c>
      <c r="G297" s="197" t="s">
        <v>339</v>
      </c>
      <c r="H297" s="198">
        <v>10</v>
      </c>
      <c r="I297" s="199"/>
      <c r="J297" s="200">
        <f>ROUND(I297*H297,2)</f>
        <v>0</v>
      </c>
      <c r="K297" s="201"/>
      <c r="L297" s="39"/>
      <c r="M297" s="202" t="s">
        <v>1</v>
      </c>
      <c r="N297" s="203" t="s">
        <v>50</v>
      </c>
      <c r="O297" s="71"/>
      <c r="P297" s="204">
        <f>O297*H297</f>
        <v>0</v>
      </c>
      <c r="Q297" s="204">
        <v>0</v>
      </c>
      <c r="R297" s="204">
        <f>Q297*H297</f>
        <v>0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239</v>
      </c>
      <c r="AT297" s="206" t="s">
        <v>224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598</v>
      </c>
    </row>
    <row r="298" spans="1:65" s="2" customFormat="1" ht="19.5">
      <c r="A298" s="34"/>
      <c r="B298" s="35"/>
      <c r="C298" s="36"/>
      <c r="D298" s="208" t="s">
        <v>230</v>
      </c>
      <c r="E298" s="36"/>
      <c r="F298" s="209" t="s">
        <v>599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263</v>
      </c>
      <c r="G299" s="214"/>
      <c r="H299" s="217">
        <v>10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2" customFormat="1" ht="14.45" customHeight="1">
      <c r="A300" s="34"/>
      <c r="B300" s="35"/>
      <c r="C300" s="228" t="s">
        <v>600</v>
      </c>
      <c r="D300" s="228" t="s">
        <v>353</v>
      </c>
      <c r="E300" s="229" t="s">
        <v>601</v>
      </c>
      <c r="F300" s="230" t="s">
        <v>602</v>
      </c>
      <c r="G300" s="231" t="s">
        <v>339</v>
      </c>
      <c r="H300" s="232">
        <v>10</v>
      </c>
      <c r="I300" s="233"/>
      <c r="J300" s="234">
        <f>ROUND(I300*H300,2)</f>
        <v>0</v>
      </c>
      <c r="K300" s="235"/>
      <c r="L300" s="236"/>
      <c r="M300" s="237" t="s">
        <v>1</v>
      </c>
      <c r="N300" s="238" t="s">
        <v>50</v>
      </c>
      <c r="O300" s="71"/>
      <c r="P300" s="204">
        <f>O300*H300</f>
        <v>0</v>
      </c>
      <c r="Q300" s="204">
        <v>4.8000000000000001E-4</v>
      </c>
      <c r="R300" s="204">
        <f>Q300*H300</f>
        <v>4.8000000000000004E-3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254</v>
      </c>
      <c r="AT300" s="206" t="s">
        <v>353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603</v>
      </c>
    </row>
    <row r="301" spans="1:65" s="2" customFormat="1" ht="11.25">
      <c r="A301" s="34"/>
      <c r="B301" s="35"/>
      <c r="C301" s="36"/>
      <c r="D301" s="208" t="s">
        <v>230</v>
      </c>
      <c r="E301" s="36"/>
      <c r="F301" s="209" t="s">
        <v>604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263</v>
      </c>
      <c r="G302" s="214"/>
      <c r="H302" s="217">
        <v>10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24.2" customHeight="1">
      <c r="A303" s="34"/>
      <c r="B303" s="35"/>
      <c r="C303" s="194" t="s">
        <v>605</v>
      </c>
      <c r="D303" s="194" t="s">
        <v>224</v>
      </c>
      <c r="E303" s="195" t="s">
        <v>606</v>
      </c>
      <c r="F303" s="196" t="s">
        <v>607</v>
      </c>
      <c r="G303" s="197" t="s">
        <v>339</v>
      </c>
      <c r="H303" s="198">
        <v>38.5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2.0000000000000002E-5</v>
      </c>
      <c r="R303" s="204">
        <f>Q303*H303</f>
        <v>7.7000000000000007E-4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239</v>
      </c>
      <c r="AT303" s="206" t="s">
        <v>224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608</v>
      </c>
    </row>
    <row r="304" spans="1:65" s="2" customFormat="1" ht="29.25">
      <c r="A304" s="34"/>
      <c r="B304" s="35"/>
      <c r="C304" s="36"/>
      <c r="D304" s="208" t="s">
        <v>230</v>
      </c>
      <c r="E304" s="36"/>
      <c r="F304" s="209" t="s">
        <v>609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512</v>
      </c>
      <c r="G305" s="214"/>
      <c r="H305" s="217">
        <v>38.5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14.45" customHeight="1">
      <c r="A306" s="34"/>
      <c r="B306" s="35"/>
      <c r="C306" s="228" t="s">
        <v>610</v>
      </c>
      <c r="D306" s="228" t="s">
        <v>353</v>
      </c>
      <c r="E306" s="229" t="s">
        <v>611</v>
      </c>
      <c r="F306" s="230" t="s">
        <v>612</v>
      </c>
      <c r="G306" s="231" t="s">
        <v>528</v>
      </c>
      <c r="H306" s="232">
        <v>13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9.4900000000000002E-3</v>
      </c>
      <c r="R306" s="204">
        <f>Q306*H306</f>
        <v>0.12337000000000001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254</v>
      </c>
      <c r="AT306" s="206" t="s">
        <v>353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613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614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281</v>
      </c>
      <c r="G308" s="214"/>
      <c r="H308" s="217">
        <v>13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24.2" customHeight="1">
      <c r="A309" s="34"/>
      <c r="B309" s="35"/>
      <c r="C309" s="194" t="s">
        <v>615</v>
      </c>
      <c r="D309" s="194" t="s">
        <v>224</v>
      </c>
      <c r="E309" s="195" t="s">
        <v>616</v>
      </c>
      <c r="F309" s="196" t="s">
        <v>617</v>
      </c>
      <c r="G309" s="197" t="s">
        <v>528</v>
      </c>
      <c r="H309" s="198">
        <v>1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8.0000000000000007E-5</v>
      </c>
      <c r="R309" s="204">
        <f>Q309*H309</f>
        <v>8.0000000000000007E-5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239</v>
      </c>
      <c r="AT309" s="206" t="s">
        <v>224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618</v>
      </c>
    </row>
    <row r="310" spans="1:65" s="2" customFormat="1" ht="19.5">
      <c r="A310" s="34"/>
      <c r="B310" s="35"/>
      <c r="C310" s="36"/>
      <c r="D310" s="208" t="s">
        <v>230</v>
      </c>
      <c r="E310" s="36"/>
      <c r="F310" s="209" t="s">
        <v>619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2" customFormat="1" ht="14.45" customHeight="1">
      <c r="A311" s="34"/>
      <c r="B311" s="35"/>
      <c r="C311" s="228" t="s">
        <v>620</v>
      </c>
      <c r="D311" s="228" t="s">
        <v>353</v>
      </c>
      <c r="E311" s="229" t="s">
        <v>621</v>
      </c>
      <c r="F311" s="230" t="s">
        <v>622</v>
      </c>
      <c r="G311" s="231" t="s">
        <v>528</v>
      </c>
      <c r="H311" s="232">
        <v>1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5.0000000000000001E-4</v>
      </c>
      <c r="R311" s="204">
        <f>Q311*H311</f>
        <v>5.0000000000000001E-4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623</v>
      </c>
    </row>
    <row r="312" spans="1:65" s="2" customFormat="1" ht="11.25">
      <c r="A312" s="34"/>
      <c r="B312" s="35"/>
      <c r="C312" s="36"/>
      <c r="D312" s="208" t="s">
        <v>230</v>
      </c>
      <c r="E312" s="36"/>
      <c r="F312" s="209" t="s">
        <v>622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2" customFormat="1" ht="24.2" customHeight="1">
      <c r="A313" s="34"/>
      <c r="B313" s="35"/>
      <c r="C313" s="194" t="s">
        <v>624</v>
      </c>
      <c r="D313" s="194" t="s">
        <v>224</v>
      </c>
      <c r="E313" s="195" t="s">
        <v>625</v>
      </c>
      <c r="F313" s="196" t="s">
        <v>626</v>
      </c>
      <c r="G313" s="197" t="s">
        <v>528</v>
      </c>
      <c r="H313" s="198">
        <v>2</v>
      </c>
      <c r="I313" s="199"/>
      <c r="J313" s="200">
        <f>ROUND(I313*H313,2)</f>
        <v>0</v>
      </c>
      <c r="K313" s="201"/>
      <c r="L313" s="39"/>
      <c r="M313" s="202" t="s">
        <v>1</v>
      </c>
      <c r="N313" s="203" t="s">
        <v>50</v>
      </c>
      <c r="O313" s="71"/>
      <c r="P313" s="204">
        <f>O313*H313</f>
        <v>0</v>
      </c>
      <c r="Q313" s="204">
        <v>1E-4</v>
      </c>
      <c r="R313" s="204">
        <f>Q313*H313</f>
        <v>2.0000000000000001E-4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239</v>
      </c>
      <c r="AT313" s="206" t="s">
        <v>224</v>
      </c>
      <c r="AU313" s="206" t="s">
        <v>96</v>
      </c>
      <c r="AY313" s="16" t="s">
        <v>223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239</v>
      </c>
      <c r="BM313" s="206" t="s">
        <v>627</v>
      </c>
    </row>
    <row r="314" spans="1:65" s="2" customFormat="1" ht="19.5">
      <c r="A314" s="34"/>
      <c r="B314" s="35"/>
      <c r="C314" s="36"/>
      <c r="D314" s="208" t="s">
        <v>230</v>
      </c>
      <c r="E314" s="36"/>
      <c r="F314" s="209" t="s">
        <v>628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230</v>
      </c>
      <c r="AU314" s="16" t="s">
        <v>96</v>
      </c>
    </row>
    <row r="315" spans="1:65" s="13" customFormat="1" ht="11.25">
      <c r="B315" s="213"/>
      <c r="C315" s="214"/>
      <c r="D315" s="208" t="s">
        <v>285</v>
      </c>
      <c r="E315" s="215" t="s">
        <v>1</v>
      </c>
      <c r="F315" s="216" t="s">
        <v>629</v>
      </c>
      <c r="G315" s="214"/>
      <c r="H315" s="217">
        <v>2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285</v>
      </c>
      <c r="AU315" s="223" t="s">
        <v>96</v>
      </c>
      <c r="AV315" s="13" t="s">
        <v>96</v>
      </c>
      <c r="AW315" s="13" t="s">
        <v>40</v>
      </c>
      <c r="AX315" s="13" t="s">
        <v>93</v>
      </c>
      <c r="AY315" s="223" t="s">
        <v>223</v>
      </c>
    </row>
    <row r="316" spans="1:65" s="2" customFormat="1" ht="14.45" customHeight="1">
      <c r="A316" s="34"/>
      <c r="B316" s="35"/>
      <c r="C316" s="228" t="s">
        <v>630</v>
      </c>
      <c r="D316" s="228" t="s">
        <v>353</v>
      </c>
      <c r="E316" s="229" t="s">
        <v>631</v>
      </c>
      <c r="F316" s="230" t="s">
        <v>632</v>
      </c>
      <c r="G316" s="231" t="s">
        <v>528</v>
      </c>
      <c r="H316" s="232">
        <v>2</v>
      </c>
      <c r="I316" s="233"/>
      <c r="J316" s="234">
        <f>ROUND(I316*H316,2)</f>
        <v>0</v>
      </c>
      <c r="K316" s="235"/>
      <c r="L316" s="236"/>
      <c r="M316" s="237" t="s">
        <v>1</v>
      </c>
      <c r="N316" s="238" t="s">
        <v>50</v>
      </c>
      <c r="O316" s="71"/>
      <c r="P316" s="204">
        <f>O316*H316</f>
        <v>0</v>
      </c>
      <c r="Q316" s="204">
        <v>6.9999999999999999E-4</v>
      </c>
      <c r="R316" s="204">
        <f>Q316*H316</f>
        <v>1.4E-3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254</v>
      </c>
      <c r="AT316" s="206" t="s">
        <v>353</v>
      </c>
      <c r="AU316" s="206" t="s">
        <v>96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633</v>
      </c>
    </row>
    <row r="317" spans="1:65" s="2" customFormat="1" ht="11.25">
      <c r="A317" s="34"/>
      <c r="B317" s="35"/>
      <c r="C317" s="36"/>
      <c r="D317" s="208" t="s">
        <v>230</v>
      </c>
      <c r="E317" s="36"/>
      <c r="F317" s="209" t="s">
        <v>632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96</v>
      </c>
    </row>
    <row r="318" spans="1:65" s="13" customFormat="1" ht="11.25">
      <c r="B318" s="213"/>
      <c r="C318" s="214"/>
      <c r="D318" s="208" t="s">
        <v>285</v>
      </c>
      <c r="E318" s="215" t="s">
        <v>1</v>
      </c>
      <c r="F318" s="216" t="s">
        <v>629</v>
      </c>
      <c r="G318" s="214"/>
      <c r="H318" s="217">
        <v>2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285</v>
      </c>
      <c r="AU318" s="223" t="s">
        <v>96</v>
      </c>
      <c r="AV318" s="13" t="s">
        <v>96</v>
      </c>
      <c r="AW318" s="13" t="s">
        <v>40</v>
      </c>
      <c r="AX318" s="13" t="s">
        <v>93</v>
      </c>
      <c r="AY318" s="223" t="s">
        <v>223</v>
      </c>
    </row>
    <row r="319" spans="1:65" s="2" customFormat="1" ht="24.2" customHeight="1">
      <c r="A319" s="34"/>
      <c r="B319" s="35"/>
      <c r="C319" s="228" t="s">
        <v>634</v>
      </c>
      <c r="D319" s="228" t="s">
        <v>353</v>
      </c>
      <c r="E319" s="229" t="s">
        <v>635</v>
      </c>
      <c r="F319" s="230" t="s">
        <v>636</v>
      </c>
      <c r="G319" s="231" t="s">
        <v>528</v>
      </c>
      <c r="H319" s="232">
        <v>2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2.1000000000000001E-2</v>
      </c>
      <c r="R319" s="204">
        <f>Q319*H319</f>
        <v>4.2000000000000003E-2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254</v>
      </c>
      <c r="AT319" s="206" t="s">
        <v>353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637</v>
      </c>
    </row>
    <row r="320" spans="1:65" s="2" customFormat="1" ht="11.25">
      <c r="A320" s="34"/>
      <c r="B320" s="35"/>
      <c r="C320" s="36"/>
      <c r="D320" s="208" t="s">
        <v>230</v>
      </c>
      <c r="E320" s="36"/>
      <c r="F320" s="209" t="s">
        <v>636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96</v>
      </c>
      <c r="G321" s="214"/>
      <c r="H321" s="217">
        <v>2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96</v>
      </c>
      <c r="AV321" s="13" t="s">
        <v>96</v>
      </c>
      <c r="AW321" s="13" t="s">
        <v>40</v>
      </c>
      <c r="AX321" s="13" t="s">
        <v>93</v>
      </c>
      <c r="AY321" s="223" t="s">
        <v>223</v>
      </c>
    </row>
    <row r="322" spans="1:65" s="2" customFormat="1" ht="24.2" customHeight="1">
      <c r="A322" s="34"/>
      <c r="B322" s="35"/>
      <c r="C322" s="228" t="s">
        <v>638</v>
      </c>
      <c r="D322" s="228" t="s">
        <v>353</v>
      </c>
      <c r="E322" s="229" t="s">
        <v>639</v>
      </c>
      <c r="F322" s="230" t="s">
        <v>640</v>
      </c>
      <c r="G322" s="231" t="s">
        <v>528</v>
      </c>
      <c r="H322" s="232">
        <v>2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2E-3</v>
      </c>
      <c r="R322" s="204">
        <f>Q322*H322</f>
        <v>4.0000000000000001E-3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254</v>
      </c>
      <c r="AT322" s="206" t="s">
        <v>353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641</v>
      </c>
    </row>
    <row r="323" spans="1:65" s="2" customFormat="1" ht="29.25">
      <c r="A323" s="34"/>
      <c r="B323" s="35"/>
      <c r="C323" s="36"/>
      <c r="D323" s="208" t="s">
        <v>230</v>
      </c>
      <c r="E323" s="36"/>
      <c r="F323" s="209" t="s">
        <v>642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13" customFormat="1" ht="11.25">
      <c r="B324" s="213"/>
      <c r="C324" s="214"/>
      <c r="D324" s="208" t="s">
        <v>285</v>
      </c>
      <c r="E324" s="215" t="s">
        <v>1</v>
      </c>
      <c r="F324" s="216" t="s">
        <v>96</v>
      </c>
      <c r="G324" s="214"/>
      <c r="H324" s="217">
        <v>2</v>
      </c>
      <c r="I324" s="218"/>
      <c r="J324" s="214"/>
      <c r="K324" s="214"/>
      <c r="L324" s="219"/>
      <c r="M324" s="220"/>
      <c r="N324" s="221"/>
      <c r="O324" s="221"/>
      <c r="P324" s="221"/>
      <c r="Q324" s="221"/>
      <c r="R324" s="221"/>
      <c r="S324" s="221"/>
      <c r="T324" s="222"/>
      <c r="AT324" s="223" t="s">
        <v>285</v>
      </c>
      <c r="AU324" s="223" t="s">
        <v>96</v>
      </c>
      <c r="AV324" s="13" t="s">
        <v>96</v>
      </c>
      <c r="AW324" s="13" t="s">
        <v>40</v>
      </c>
      <c r="AX324" s="13" t="s">
        <v>93</v>
      </c>
      <c r="AY324" s="223" t="s">
        <v>223</v>
      </c>
    </row>
    <row r="325" spans="1:65" s="2" customFormat="1" ht="24.2" customHeight="1">
      <c r="A325" s="34"/>
      <c r="B325" s="35"/>
      <c r="C325" s="194" t="s">
        <v>643</v>
      </c>
      <c r="D325" s="194" t="s">
        <v>224</v>
      </c>
      <c r="E325" s="195" t="s">
        <v>644</v>
      </c>
      <c r="F325" s="196" t="s">
        <v>645</v>
      </c>
      <c r="G325" s="197" t="s">
        <v>528</v>
      </c>
      <c r="H325" s="198">
        <v>1</v>
      </c>
      <c r="I325" s="199"/>
      <c r="J325" s="200">
        <f>ROUND(I325*H325,2)</f>
        <v>0</v>
      </c>
      <c r="K325" s="201"/>
      <c r="L325" s="39"/>
      <c r="M325" s="202" t="s">
        <v>1</v>
      </c>
      <c r="N325" s="203" t="s">
        <v>50</v>
      </c>
      <c r="O325" s="71"/>
      <c r="P325" s="204">
        <f>O325*H325</f>
        <v>0</v>
      </c>
      <c r="Q325" s="204">
        <v>1.0189999999999999E-2</v>
      </c>
      <c r="R325" s="204">
        <f>Q325*H325</f>
        <v>1.0189999999999999E-2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239</v>
      </c>
      <c r="AT325" s="206" t="s">
        <v>224</v>
      </c>
      <c r="AU325" s="206" t="s">
        <v>96</v>
      </c>
      <c r="AY325" s="16" t="s">
        <v>223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239</v>
      </c>
      <c r="BM325" s="206" t="s">
        <v>646</v>
      </c>
    </row>
    <row r="326" spans="1:65" s="2" customFormat="1" ht="11.25">
      <c r="A326" s="34"/>
      <c r="B326" s="35"/>
      <c r="C326" s="36"/>
      <c r="D326" s="208" t="s">
        <v>230</v>
      </c>
      <c r="E326" s="36"/>
      <c r="F326" s="209" t="s">
        <v>645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230</v>
      </c>
      <c r="AU326" s="16" t="s">
        <v>96</v>
      </c>
    </row>
    <row r="327" spans="1:65" s="13" customFormat="1" ht="11.25">
      <c r="B327" s="213"/>
      <c r="C327" s="214"/>
      <c r="D327" s="208" t="s">
        <v>285</v>
      </c>
      <c r="E327" s="215" t="s">
        <v>1</v>
      </c>
      <c r="F327" s="216" t="s">
        <v>93</v>
      </c>
      <c r="G327" s="214"/>
      <c r="H327" s="217">
        <v>1</v>
      </c>
      <c r="I327" s="218"/>
      <c r="J327" s="214"/>
      <c r="K327" s="214"/>
      <c r="L327" s="219"/>
      <c r="M327" s="220"/>
      <c r="N327" s="221"/>
      <c r="O327" s="221"/>
      <c r="P327" s="221"/>
      <c r="Q327" s="221"/>
      <c r="R327" s="221"/>
      <c r="S327" s="221"/>
      <c r="T327" s="222"/>
      <c r="AT327" s="223" t="s">
        <v>285</v>
      </c>
      <c r="AU327" s="223" t="s">
        <v>96</v>
      </c>
      <c r="AV327" s="13" t="s">
        <v>96</v>
      </c>
      <c r="AW327" s="13" t="s">
        <v>40</v>
      </c>
      <c r="AX327" s="13" t="s">
        <v>93</v>
      </c>
      <c r="AY327" s="223" t="s">
        <v>223</v>
      </c>
    </row>
    <row r="328" spans="1:65" s="2" customFormat="1" ht="14.45" customHeight="1">
      <c r="A328" s="34"/>
      <c r="B328" s="35"/>
      <c r="C328" s="228" t="s">
        <v>647</v>
      </c>
      <c r="D328" s="228" t="s">
        <v>353</v>
      </c>
      <c r="E328" s="229" t="s">
        <v>648</v>
      </c>
      <c r="F328" s="230" t="s">
        <v>649</v>
      </c>
      <c r="G328" s="231" t="s">
        <v>528</v>
      </c>
      <c r="H328" s="232">
        <v>1</v>
      </c>
      <c r="I328" s="233"/>
      <c r="J328" s="234">
        <f>ROUND(I328*H328,2)</f>
        <v>0</v>
      </c>
      <c r="K328" s="235"/>
      <c r="L328" s="236"/>
      <c r="M328" s="237" t="s">
        <v>1</v>
      </c>
      <c r="N328" s="238" t="s">
        <v>50</v>
      </c>
      <c r="O328" s="71"/>
      <c r="P328" s="204">
        <f>O328*H328</f>
        <v>0</v>
      </c>
      <c r="Q328" s="204">
        <v>0.52600000000000002</v>
      </c>
      <c r="R328" s="204">
        <f>Q328*H328</f>
        <v>0.52600000000000002</v>
      </c>
      <c r="S328" s="204">
        <v>0</v>
      </c>
      <c r="T328" s="205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6" t="s">
        <v>254</v>
      </c>
      <c r="AT328" s="206" t="s">
        <v>353</v>
      </c>
      <c r="AU328" s="206" t="s">
        <v>96</v>
      </c>
      <c r="AY328" s="16" t="s">
        <v>223</v>
      </c>
      <c r="BE328" s="207">
        <f>IF(N328="základní",J328,0)</f>
        <v>0</v>
      </c>
      <c r="BF328" s="207">
        <f>IF(N328="snížená",J328,0)</f>
        <v>0</v>
      </c>
      <c r="BG328" s="207">
        <f>IF(N328="zákl. přenesená",J328,0)</f>
        <v>0</v>
      </c>
      <c r="BH328" s="207">
        <f>IF(N328="sníž. přenesená",J328,0)</f>
        <v>0</v>
      </c>
      <c r="BI328" s="207">
        <f>IF(N328="nulová",J328,0)</f>
        <v>0</v>
      </c>
      <c r="BJ328" s="16" t="s">
        <v>93</v>
      </c>
      <c r="BK328" s="207">
        <f>ROUND(I328*H328,2)</f>
        <v>0</v>
      </c>
      <c r="BL328" s="16" t="s">
        <v>239</v>
      </c>
      <c r="BM328" s="206" t="s">
        <v>650</v>
      </c>
    </row>
    <row r="329" spans="1:65" s="2" customFormat="1" ht="11.25">
      <c r="A329" s="34"/>
      <c r="B329" s="35"/>
      <c r="C329" s="36"/>
      <c r="D329" s="208" t="s">
        <v>230</v>
      </c>
      <c r="E329" s="36"/>
      <c r="F329" s="209" t="s">
        <v>649</v>
      </c>
      <c r="G329" s="36"/>
      <c r="H329" s="36"/>
      <c r="I329" s="210"/>
      <c r="J329" s="36"/>
      <c r="K329" s="36"/>
      <c r="L329" s="39"/>
      <c r="M329" s="211"/>
      <c r="N329" s="212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6" t="s">
        <v>230</v>
      </c>
      <c r="AU329" s="16" t="s">
        <v>96</v>
      </c>
    </row>
    <row r="330" spans="1:65" s="13" customFormat="1" ht="11.25">
      <c r="B330" s="213"/>
      <c r="C330" s="214"/>
      <c r="D330" s="208" t="s">
        <v>285</v>
      </c>
      <c r="E330" s="215" t="s">
        <v>1</v>
      </c>
      <c r="F330" s="216" t="s">
        <v>93</v>
      </c>
      <c r="G330" s="214"/>
      <c r="H330" s="217">
        <v>1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285</v>
      </c>
      <c r="AU330" s="223" t="s">
        <v>96</v>
      </c>
      <c r="AV330" s="13" t="s">
        <v>96</v>
      </c>
      <c r="AW330" s="13" t="s">
        <v>40</v>
      </c>
      <c r="AX330" s="13" t="s">
        <v>93</v>
      </c>
      <c r="AY330" s="223" t="s">
        <v>223</v>
      </c>
    </row>
    <row r="331" spans="1:65" s="2" customFormat="1" ht="24.2" customHeight="1">
      <c r="A331" s="34"/>
      <c r="B331" s="35"/>
      <c r="C331" s="194" t="s">
        <v>651</v>
      </c>
      <c r="D331" s="194" t="s">
        <v>224</v>
      </c>
      <c r="E331" s="195" t="s">
        <v>652</v>
      </c>
      <c r="F331" s="196" t="s">
        <v>653</v>
      </c>
      <c r="G331" s="197" t="s">
        <v>528</v>
      </c>
      <c r="H331" s="198">
        <v>1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1.248E-2</v>
      </c>
      <c r="R331" s="204">
        <f>Q331*H331</f>
        <v>1.248E-2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239</v>
      </c>
      <c r="AT331" s="206" t="s">
        <v>224</v>
      </c>
      <c r="AU331" s="206" t="s">
        <v>96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239</v>
      </c>
      <c r="BM331" s="206" t="s">
        <v>654</v>
      </c>
    </row>
    <row r="332" spans="1:65" s="2" customFormat="1" ht="11.25">
      <c r="A332" s="34"/>
      <c r="B332" s="35"/>
      <c r="C332" s="36"/>
      <c r="D332" s="208" t="s">
        <v>230</v>
      </c>
      <c r="E332" s="36"/>
      <c r="F332" s="209" t="s">
        <v>653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96</v>
      </c>
    </row>
    <row r="333" spans="1:65" s="13" customFormat="1" ht="11.25">
      <c r="B333" s="213"/>
      <c r="C333" s="214"/>
      <c r="D333" s="208" t="s">
        <v>285</v>
      </c>
      <c r="E333" s="215" t="s">
        <v>1</v>
      </c>
      <c r="F333" s="216" t="s">
        <v>93</v>
      </c>
      <c r="G333" s="214"/>
      <c r="H333" s="217">
        <v>1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285</v>
      </c>
      <c r="AU333" s="223" t="s">
        <v>96</v>
      </c>
      <c r="AV333" s="13" t="s">
        <v>96</v>
      </c>
      <c r="AW333" s="13" t="s">
        <v>40</v>
      </c>
      <c r="AX333" s="13" t="s">
        <v>93</v>
      </c>
      <c r="AY333" s="223" t="s">
        <v>223</v>
      </c>
    </row>
    <row r="334" spans="1:65" s="2" customFormat="1" ht="24.2" customHeight="1">
      <c r="A334" s="34"/>
      <c r="B334" s="35"/>
      <c r="C334" s="228" t="s">
        <v>655</v>
      </c>
      <c r="D334" s="228" t="s">
        <v>353</v>
      </c>
      <c r="E334" s="229" t="s">
        <v>656</v>
      </c>
      <c r="F334" s="230" t="s">
        <v>657</v>
      </c>
      <c r="G334" s="231" t="s">
        <v>528</v>
      </c>
      <c r="H334" s="232">
        <v>1</v>
      </c>
      <c r="I334" s="233"/>
      <c r="J334" s="234">
        <f>ROUND(I334*H334,2)</f>
        <v>0</v>
      </c>
      <c r="K334" s="235"/>
      <c r="L334" s="236"/>
      <c r="M334" s="237" t="s">
        <v>1</v>
      </c>
      <c r="N334" s="238" t="s">
        <v>50</v>
      </c>
      <c r="O334" s="71"/>
      <c r="P334" s="204">
        <f>O334*H334</f>
        <v>0</v>
      </c>
      <c r="Q334" s="204">
        <v>0.56999999999999995</v>
      </c>
      <c r="R334" s="204">
        <f>Q334*H334</f>
        <v>0.56999999999999995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254</v>
      </c>
      <c r="AT334" s="206" t="s">
        <v>353</v>
      </c>
      <c r="AU334" s="206" t="s">
        <v>96</v>
      </c>
      <c r="AY334" s="16" t="s">
        <v>223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239</v>
      </c>
      <c r="BM334" s="206" t="s">
        <v>658</v>
      </c>
    </row>
    <row r="335" spans="1:65" s="2" customFormat="1" ht="19.5">
      <c r="A335" s="34"/>
      <c r="B335" s="35"/>
      <c r="C335" s="36"/>
      <c r="D335" s="208" t="s">
        <v>230</v>
      </c>
      <c r="E335" s="36"/>
      <c r="F335" s="209" t="s">
        <v>657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230</v>
      </c>
      <c r="AU335" s="16" t="s">
        <v>96</v>
      </c>
    </row>
    <row r="336" spans="1:65" s="13" customFormat="1" ht="11.25">
      <c r="B336" s="213"/>
      <c r="C336" s="214"/>
      <c r="D336" s="208" t="s">
        <v>285</v>
      </c>
      <c r="E336" s="215" t="s">
        <v>1</v>
      </c>
      <c r="F336" s="216" t="s">
        <v>93</v>
      </c>
      <c r="G336" s="214"/>
      <c r="H336" s="217">
        <v>1</v>
      </c>
      <c r="I336" s="218"/>
      <c r="J336" s="214"/>
      <c r="K336" s="214"/>
      <c r="L336" s="219"/>
      <c r="M336" s="220"/>
      <c r="N336" s="221"/>
      <c r="O336" s="221"/>
      <c r="P336" s="221"/>
      <c r="Q336" s="221"/>
      <c r="R336" s="221"/>
      <c r="S336" s="221"/>
      <c r="T336" s="222"/>
      <c r="AT336" s="223" t="s">
        <v>285</v>
      </c>
      <c r="AU336" s="223" t="s">
        <v>96</v>
      </c>
      <c r="AV336" s="13" t="s">
        <v>96</v>
      </c>
      <c r="AW336" s="13" t="s">
        <v>40</v>
      </c>
      <c r="AX336" s="13" t="s">
        <v>93</v>
      </c>
      <c r="AY336" s="223" t="s">
        <v>223</v>
      </c>
    </row>
    <row r="337" spans="1:65" s="2" customFormat="1" ht="24.2" customHeight="1">
      <c r="A337" s="34"/>
      <c r="B337" s="35"/>
      <c r="C337" s="194" t="s">
        <v>659</v>
      </c>
      <c r="D337" s="194" t="s">
        <v>224</v>
      </c>
      <c r="E337" s="195" t="s">
        <v>660</v>
      </c>
      <c r="F337" s="196" t="s">
        <v>661</v>
      </c>
      <c r="G337" s="197" t="s">
        <v>528</v>
      </c>
      <c r="H337" s="198">
        <v>1</v>
      </c>
      <c r="I337" s="199"/>
      <c r="J337" s="200">
        <f>ROUND(I337*H337,2)</f>
        <v>0</v>
      </c>
      <c r="K337" s="201"/>
      <c r="L337" s="39"/>
      <c r="M337" s="202" t="s">
        <v>1</v>
      </c>
      <c r="N337" s="203" t="s">
        <v>50</v>
      </c>
      <c r="O337" s="71"/>
      <c r="P337" s="204">
        <f>O337*H337</f>
        <v>0</v>
      </c>
      <c r="Q337" s="204">
        <v>2.8539999999999999E-2</v>
      </c>
      <c r="R337" s="204">
        <f>Q337*H337</f>
        <v>2.8539999999999999E-2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239</v>
      </c>
      <c r="AT337" s="206" t="s">
        <v>224</v>
      </c>
      <c r="AU337" s="206" t="s">
        <v>96</v>
      </c>
      <c r="AY337" s="16" t="s">
        <v>223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239</v>
      </c>
      <c r="BM337" s="206" t="s">
        <v>662</v>
      </c>
    </row>
    <row r="338" spans="1:65" s="2" customFormat="1" ht="19.5">
      <c r="A338" s="34"/>
      <c r="B338" s="35"/>
      <c r="C338" s="36"/>
      <c r="D338" s="208" t="s">
        <v>230</v>
      </c>
      <c r="E338" s="36"/>
      <c r="F338" s="209" t="s">
        <v>661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230</v>
      </c>
      <c r="AU338" s="16" t="s">
        <v>96</v>
      </c>
    </row>
    <row r="339" spans="1:65" s="13" customFormat="1" ht="11.25">
      <c r="B339" s="213"/>
      <c r="C339" s="214"/>
      <c r="D339" s="208" t="s">
        <v>285</v>
      </c>
      <c r="E339" s="215" t="s">
        <v>1</v>
      </c>
      <c r="F339" s="216" t="s">
        <v>93</v>
      </c>
      <c r="G339" s="214"/>
      <c r="H339" s="217">
        <v>1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285</v>
      </c>
      <c r="AU339" s="223" t="s">
        <v>96</v>
      </c>
      <c r="AV339" s="13" t="s">
        <v>96</v>
      </c>
      <c r="AW339" s="13" t="s">
        <v>40</v>
      </c>
      <c r="AX339" s="13" t="s">
        <v>93</v>
      </c>
      <c r="AY339" s="223" t="s">
        <v>223</v>
      </c>
    </row>
    <row r="340" spans="1:65" s="2" customFormat="1" ht="14.45" customHeight="1">
      <c r="A340" s="34"/>
      <c r="B340" s="35"/>
      <c r="C340" s="228" t="s">
        <v>663</v>
      </c>
      <c r="D340" s="228" t="s">
        <v>353</v>
      </c>
      <c r="E340" s="229" t="s">
        <v>664</v>
      </c>
      <c r="F340" s="230" t="s">
        <v>665</v>
      </c>
      <c r="G340" s="231" t="s">
        <v>528</v>
      </c>
      <c r="H340" s="232">
        <v>1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1.8169999999999999</v>
      </c>
      <c r="R340" s="204">
        <f>Q340*H340</f>
        <v>1.8169999999999999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254</v>
      </c>
      <c r="AT340" s="206" t="s">
        <v>353</v>
      </c>
      <c r="AU340" s="206" t="s">
        <v>96</v>
      </c>
      <c r="AY340" s="16" t="s">
        <v>223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239</v>
      </c>
      <c r="BM340" s="206" t="s">
        <v>666</v>
      </c>
    </row>
    <row r="341" spans="1:65" s="2" customFormat="1" ht="11.25">
      <c r="A341" s="34"/>
      <c r="B341" s="35"/>
      <c r="C341" s="36"/>
      <c r="D341" s="208" t="s">
        <v>230</v>
      </c>
      <c r="E341" s="36"/>
      <c r="F341" s="209" t="s">
        <v>667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230</v>
      </c>
      <c r="AU341" s="16" t="s">
        <v>96</v>
      </c>
    </row>
    <row r="342" spans="1:65" s="13" customFormat="1" ht="11.25">
      <c r="B342" s="213"/>
      <c r="C342" s="214"/>
      <c r="D342" s="208" t="s">
        <v>285</v>
      </c>
      <c r="E342" s="215" t="s">
        <v>1</v>
      </c>
      <c r="F342" s="216" t="s">
        <v>93</v>
      </c>
      <c r="G342" s="214"/>
      <c r="H342" s="217">
        <v>1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285</v>
      </c>
      <c r="AU342" s="223" t="s">
        <v>96</v>
      </c>
      <c r="AV342" s="13" t="s">
        <v>96</v>
      </c>
      <c r="AW342" s="13" t="s">
        <v>40</v>
      </c>
      <c r="AX342" s="13" t="s">
        <v>93</v>
      </c>
      <c r="AY342" s="223" t="s">
        <v>223</v>
      </c>
    </row>
    <row r="343" spans="1:65" s="2" customFormat="1" ht="24.2" customHeight="1">
      <c r="A343" s="34"/>
      <c r="B343" s="35"/>
      <c r="C343" s="194" t="s">
        <v>668</v>
      </c>
      <c r="D343" s="194" t="s">
        <v>224</v>
      </c>
      <c r="E343" s="195" t="s">
        <v>669</v>
      </c>
      <c r="F343" s="196" t="s">
        <v>670</v>
      </c>
      <c r="G343" s="197" t="s">
        <v>528</v>
      </c>
      <c r="H343" s="198">
        <v>1</v>
      </c>
      <c r="I343" s="199"/>
      <c r="J343" s="200">
        <f>ROUND(I343*H343,2)</f>
        <v>0</v>
      </c>
      <c r="K343" s="201"/>
      <c r="L343" s="39"/>
      <c r="M343" s="202" t="s">
        <v>1</v>
      </c>
      <c r="N343" s="203" t="s">
        <v>50</v>
      </c>
      <c r="O343" s="71"/>
      <c r="P343" s="204">
        <f>O343*H343</f>
        <v>0</v>
      </c>
      <c r="Q343" s="204">
        <v>0.21734000000000001</v>
      </c>
      <c r="R343" s="204">
        <f>Q343*H343</f>
        <v>0.21734000000000001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239</v>
      </c>
      <c r="AT343" s="206" t="s">
        <v>224</v>
      </c>
      <c r="AU343" s="206" t="s">
        <v>96</v>
      </c>
      <c r="AY343" s="16" t="s">
        <v>223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239</v>
      </c>
      <c r="BM343" s="206" t="s">
        <v>671</v>
      </c>
    </row>
    <row r="344" spans="1:65" s="2" customFormat="1" ht="19.5">
      <c r="A344" s="34"/>
      <c r="B344" s="35"/>
      <c r="C344" s="36"/>
      <c r="D344" s="208" t="s">
        <v>230</v>
      </c>
      <c r="E344" s="36"/>
      <c r="F344" s="209" t="s">
        <v>672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230</v>
      </c>
      <c r="AU344" s="16" t="s">
        <v>96</v>
      </c>
    </row>
    <row r="345" spans="1:65" s="13" customFormat="1" ht="11.25">
      <c r="B345" s="213"/>
      <c r="C345" s="214"/>
      <c r="D345" s="208" t="s">
        <v>285</v>
      </c>
      <c r="E345" s="215" t="s">
        <v>1</v>
      </c>
      <c r="F345" s="216" t="s">
        <v>93</v>
      </c>
      <c r="G345" s="214"/>
      <c r="H345" s="217">
        <v>1</v>
      </c>
      <c r="I345" s="218"/>
      <c r="J345" s="214"/>
      <c r="K345" s="214"/>
      <c r="L345" s="219"/>
      <c r="M345" s="220"/>
      <c r="N345" s="221"/>
      <c r="O345" s="221"/>
      <c r="P345" s="221"/>
      <c r="Q345" s="221"/>
      <c r="R345" s="221"/>
      <c r="S345" s="221"/>
      <c r="T345" s="222"/>
      <c r="AT345" s="223" t="s">
        <v>285</v>
      </c>
      <c r="AU345" s="223" t="s">
        <v>96</v>
      </c>
      <c r="AV345" s="13" t="s">
        <v>96</v>
      </c>
      <c r="AW345" s="13" t="s">
        <v>40</v>
      </c>
      <c r="AX345" s="13" t="s">
        <v>93</v>
      </c>
      <c r="AY345" s="223" t="s">
        <v>223</v>
      </c>
    </row>
    <row r="346" spans="1:65" s="2" customFormat="1" ht="24.2" customHeight="1">
      <c r="A346" s="34"/>
      <c r="B346" s="35"/>
      <c r="C346" s="228" t="s">
        <v>673</v>
      </c>
      <c r="D346" s="228" t="s">
        <v>353</v>
      </c>
      <c r="E346" s="229" t="s">
        <v>674</v>
      </c>
      <c r="F346" s="230" t="s">
        <v>675</v>
      </c>
      <c r="G346" s="231" t="s">
        <v>528</v>
      </c>
      <c r="H346" s="232">
        <v>1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5.4600000000000003E-2</v>
      </c>
      <c r="R346" s="204">
        <f>Q346*H346</f>
        <v>5.4600000000000003E-2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254</v>
      </c>
      <c r="AT346" s="206" t="s">
        <v>353</v>
      </c>
      <c r="AU346" s="206" t="s">
        <v>96</v>
      </c>
      <c r="AY346" s="16" t="s">
        <v>223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239</v>
      </c>
      <c r="BM346" s="206" t="s">
        <v>676</v>
      </c>
    </row>
    <row r="347" spans="1:65" s="2" customFormat="1" ht="19.5">
      <c r="A347" s="34"/>
      <c r="B347" s="35"/>
      <c r="C347" s="36"/>
      <c r="D347" s="208" t="s">
        <v>230</v>
      </c>
      <c r="E347" s="36"/>
      <c r="F347" s="209" t="s">
        <v>675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230</v>
      </c>
      <c r="AU347" s="16" t="s">
        <v>96</v>
      </c>
    </row>
    <row r="348" spans="1:65" s="13" customFormat="1" ht="11.25">
      <c r="B348" s="213"/>
      <c r="C348" s="214"/>
      <c r="D348" s="208" t="s">
        <v>285</v>
      </c>
      <c r="E348" s="215" t="s">
        <v>1</v>
      </c>
      <c r="F348" s="216" t="s">
        <v>93</v>
      </c>
      <c r="G348" s="214"/>
      <c r="H348" s="217">
        <v>1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285</v>
      </c>
      <c r="AU348" s="223" t="s">
        <v>96</v>
      </c>
      <c r="AV348" s="13" t="s">
        <v>96</v>
      </c>
      <c r="AW348" s="13" t="s">
        <v>40</v>
      </c>
      <c r="AX348" s="13" t="s">
        <v>93</v>
      </c>
      <c r="AY348" s="223" t="s">
        <v>223</v>
      </c>
    </row>
    <row r="349" spans="1:65" s="2" customFormat="1" ht="24.2" customHeight="1">
      <c r="A349" s="34"/>
      <c r="B349" s="35"/>
      <c r="C349" s="194" t="s">
        <v>677</v>
      </c>
      <c r="D349" s="194" t="s">
        <v>224</v>
      </c>
      <c r="E349" s="195" t="s">
        <v>678</v>
      </c>
      <c r="F349" s="196" t="s">
        <v>679</v>
      </c>
      <c r="G349" s="197" t="s">
        <v>528</v>
      </c>
      <c r="H349" s="198">
        <v>1</v>
      </c>
      <c r="I349" s="199"/>
      <c r="J349" s="200">
        <f>ROUND(I349*H349,2)</f>
        <v>0</v>
      </c>
      <c r="K349" s="201"/>
      <c r="L349" s="39"/>
      <c r="M349" s="202" t="s">
        <v>1</v>
      </c>
      <c r="N349" s="203" t="s">
        <v>50</v>
      </c>
      <c r="O349" s="71"/>
      <c r="P349" s="204">
        <f>O349*H349</f>
        <v>0</v>
      </c>
      <c r="Q349" s="204">
        <v>0.31108000000000002</v>
      </c>
      <c r="R349" s="204">
        <f>Q349*H349</f>
        <v>0.31108000000000002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239</v>
      </c>
      <c r="AT349" s="206" t="s">
        <v>224</v>
      </c>
      <c r="AU349" s="206" t="s">
        <v>96</v>
      </c>
      <c r="AY349" s="16" t="s">
        <v>223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239</v>
      </c>
      <c r="BM349" s="206" t="s">
        <v>680</v>
      </c>
    </row>
    <row r="350" spans="1:65" s="2" customFormat="1" ht="19.5">
      <c r="A350" s="34"/>
      <c r="B350" s="35"/>
      <c r="C350" s="36"/>
      <c r="D350" s="208" t="s">
        <v>230</v>
      </c>
      <c r="E350" s="36"/>
      <c r="F350" s="209" t="s">
        <v>681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230</v>
      </c>
      <c r="AU350" s="16" t="s">
        <v>96</v>
      </c>
    </row>
    <row r="351" spans="1:65" s="13" customFormat="1" ht="11.25">
      <c r="B351" s="213"/>
      <c r="C351" s="214"/>
      <c r="D351" s="208" t="s">
        <v>285</v>
      </c>
      <c r="E351" s="215" t="s">
        <v>1</v>
      </c>
      <c r="F351" s="216" t="s">
        <v>93</v>
      </c>
      <c r="G351" s="214"/>
      <c r="H351" s="217">
        <v>1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285</v>
      </c>
      <c r="AU351" s="223" t="s">
        <v>96</v>
      </c>
      <c r="AV351" s="13" t="s">
        <v>96</v>
      </c>
      <c r="AW351" s="13" t="s">
        <v>40</v>
      </c>
      <c r="AX351" s="13" t="s">
        <v>93</v>
      </c>
      <c r="AY351" s="223" t="s">
        <v>223</v>
      </c>
    </row>
    <row r="352" spans="1:65" s="12" customFormat="1" ht="22.9" customHeight="1">
      <c r="B352" s="178"/>
      <c r="C352" s="179"/>
      <c r="D352" s="180" t="s">
        <v>84</v>
      </c>
      <c r="E352" s="192" t="s">
        <v>259</v>
      </c>
      <c r="F352" s="192" t="s">
        <v>682</v>
      </c>
      <c r="G352" s="179"/>
      <c r="H352" s="179"/>
      <c r="I352" s="182"/>
      <c r="J352" s="193">
        <f>BK352</f>
        <v>0</v>
      </c>
      <c r="K352" s="179"/>
      <c r="L352" s="184"/>
      <c r="M352" s="185"/>
      <c r="N352" s="186"/>
      <c r="O352" s="186"/>
      <c r="P352" s="187">
        <f>P353+SUM(P354:P365)</f>
        <v>0</v>
      </c>
      <c r="Q352" s="186"/>
      <c r="R352" s="187">
        <f>R353+SUM(R354:R365)</f>
        <v>7.7000000000000002E-3</v>
      </c>
      <c r="S352" s="186"/>
      <c r="T352" s="188">
        <f>T353+SUM(T354:T365)</f>
        <v>0.6</v>
      </c>
      <c r="AR352" s="189" t="s">
        <v>93</v>
      </c>
      <c r="AT352" s="190" t="s">
        <v>84</v>
      </c>
      <c r="AU352" s="190" t="s">
        <v>93</v>
      </c>
      <c r="AY352" s="189" t="s">
        <v>223</v>
      </c>
      <c r="BK352" s="191">
        <f>BK353+SUM(BK354:BK365)</f>
        <v>0</v>
      </c>
    </row>
    <row r="353" spans="1:65" s="2" customFormat="1" ht="24.2" customHeight="1">
      <c r="A353" s="34"/>
      <c r="B353" s="35"/>
      <c r="C353" s="194" t="s">
        <v>683</v>
      </c>
      <c r="D353" s="194" t="s">
        <v>224</v>
      </c>
      <c r="E353" s="195" t="s">
        <v>684</v>
      </c>
      <c r="F353" s="196" t="s">
        <v>685</v>
      </c>
      <c r="G353" s="197" t="s">
        <v>339</v>
      </c>
      <c r="H353" s="198">
        <v>77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1E-4</v>
      </c>
      <c r="R353" s="204">
        <f>Q353*H353</f>
        <v>7.7000000000000002E-3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239</v>
      </c>
      <c r="AT353" s="206" t="s">
        <v>224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686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687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688</v>
      </c>
      <c r="G355" s="214"/>
      <c r="H355" s="217">
        <v>77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194" t="s">
        <v>689</v>
      </c>
      <c r="D356" s="194" t="s">
        <v>224</v>
      </c>
      <c r="E356" s="195" t="s">
        <v>690</v>
      </c>
      <c r="F356" s="196" t="s">
        <v>691</v>
      </c>
      <c r="G356" s="197" t="s">
        <v>339</v>
      </c>
      <c r="H356" s="198">
        <v>77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</v>
      </c>
      <c r="R356" s="204">
        <f>Q356*H356</f>
        <v>0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239</v>
      </c>
      <c r="AT356" s="206" t="s">
        <v>224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692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693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688</v>
      </c>
      <c r="G358" s="214"/>
      <c r="H358" s="217">
        <v>77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14.45" customHeight="1">
      <c r="A359" s="34"/>
      <c r="B359" s="35"/>
      <c r="C359" s="194" t="s">
        <v>694</v>
      </c>
      <c r="D359" s="194" t="s">
        <v>224</v>
      </c>
      <c r="E359" s="195" t="s">
        <v>695</v>
      </c>
      <c r="F359" s="196" t="s">
        <v>696</v>
      </c>
      <c r="G359" s="197" t="s">
        <v>339</v>
      </c>
      <c r="H359" s="198">
        <v>8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0</v>
      </c>
      <c r="R359" s="204">
        <f>Q359*H359</f>
        <v>0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239</v>
      </c>
      <c r="AT359" s="206" t="s">
        <v>224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697</v>
      </c>
    </row>
    <row r="360" spans="1:65" s="2" customFormat="1" ht="19.5">
      <c r="A360" s="34"/>
      <c r="B360" s="35"/>
      <c r="C360" s="36"/>
      <c r="D360" s="208" t="s">
        <v>230</v>
      </c>
      <c r="E360" s="36"/>
      <c r="F360" s="209" t="s">
        <v>698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576</v>
      </c>
      <c r="G361" s="214"/>
      <c r="H361" s="217">
        <v>8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14.45" customHeight="1">
      <c r="A362" s="34"/>
      <c r="B362" s="35"/>
      <c r="C362" s="194" t="s">
        <v>699</v>
      </c>
      <c r="D362" s="194" t="s">
        <v>224</v>
      </c>
      <c r="E362" s="195" t="s">
        <v>700</v>
      </c>
      <c r="F362" s="196" t="s">
        <v>701</v>
      </c>
      <c r="G362" s="197" t="s">
        <v>323</v>
      </c>
      <c r="H362" s="198">
        <v>30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0.02</v>
      </c>
      <c r="T362" s="205">
        <f>S362*H362</f>
        <v>0.6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239</v>
      </c>
      <c r="AT362" s="206" t="s">
        <v>224</v>
      </c>
      <c r="AU362" s="206" t="s">
        <v>96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702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703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96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704</v>
      </c>
      <c r="G364" s="214"/>
      <c r="H364" s="217">
        <v>30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93</v>
      </c>
      <c r="AY364" s="223" t="s">
        <v>223</v>
      </c>
    </row>
    <row r="365" spans="1:65" s="12" customFormat="1" ht="20.85" customHeight="1">
      <c r="B365" s="178"/>
      <c r="C365" s="179"/>
      <c r="D365" s="180" t="s">
        <v>84</v>
      </c>
      <c r="E365" s="192" t="s">
        <v>705</v>
      </c>
      <c r="F365" s="192" t="s">
        <v>706</v>
      </c>
      <c r="G365" s="179"/>
      <c r="H365" s="179"/>
      <c r="I365" s="182"/>
      <c r="J365" s="193">
        <f>BK365</f>
        <v>0</v>
      </c>
      <c r="K365" s="179"/>
      <c r="L365" s="184"/>
      <c r="M365" s="185"/>
      <c r="N365" s="186"/>
      <c r="O365" s="186"/>
      <c r="P365" s="187">
        <f>SUM(P366:P395)</f>
        <v>0</v>
      </c>
      <c r="Q365" s="186"/>
      <c r="R365" s="187">
        <f>SUM(R366:R395)</f>
        <v>0</v>
      </c>
      <c r="S365" s="186"/>
      <c r="T365" s="188">
        <f>SUM(T366:T395)</f>
        <v>0</v>
      </c>
      <c r="AR365" s="189" t="s">
        <v>93</v>
      </c>
      <c r="AT365" s="190" t="s">
        <v>84</v>
      </c>
      <c r="AU365" s="190" t="s">
        <v>96</v>
      </c>
      <c r="AY365" s="189" t="s">
        <v>223</v>
      </c>
      <c r="BK365" s="191">
        <f>SUM(BK366:BK395)</f>
        <v>0</v>
      </c>
    </row>
    <row r="366" spans="1:65" s="2" customFormat="1" ht="14.45" customHeight="1">
      <c r="A366" s="34"/>
      <c r="B366" s="35"/>
      <c r="C366" s="194" t="s">
        <v>707</v>
      </c>
      <c r="D366" s="194" t="s">
        <v>224</v>
      </c>
      <c r="E366" s="195" t="s">
        <v>708</v>
      </c>
      <c r="F366" s="196" t="s">
        <v>709</v>
      </c>
      <c r="G366" s="197" t="s">
        <v>339</v>
      </c>
      <c r="H366" s="198">
        <v>8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234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710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711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234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576</v>
      </c>
      <c r="G368" s="214"/>
      <c r="H368" s="217">
        <v>8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234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24.2" customHeight="1">
      <c r="A369" s="34"/>
      <c r="B369" s="35"/>
      <c r="C369" s="194" t="s">
        <v>712</v>
      </c>
      <c r="D369" s="194" t="s">
        <v>224</v>
      </c>
      <c r="E369" s="195" t="s">
        <v>713</v>
      </c>
      <c r="F369" s="196" t="s">
        <v>714</v>
      </c>
      <c r="G369" s="197" t="s">
        <v>356</v>
      </c>
      <c r="H369" s="198">
        <v>26.1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234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715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716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234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717</v>
      </c>
      <c r="G371" s="214"/>
      <c r="H371" s="217">
        <v>3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234</v>
      </c>
      <c r="AV371" s="13" t="s">
        <v>96</v>
      </c>
      <c r="AW371" s="13" t="s">
        <v>40</v>
      </c>
      <c r="AX371" s="13" t="s">
        <v>85</v>
      </c>
      <c r="AY371" s="223" t="s">
        <v>223</v>
      </c>
    </row>
    <row r="372" spans="1:65" s="13" customFormat="1" ht="11.25">
      <c r="B372" s="213"/>
      <c r="C372" s="214"/>
      <c r="D372" s="208" t="s">
        <v>285</v>
      </c>
      <c r="E372" s="215" t="s">
        <v>1</v>
      </c>
      <c r="F372" s="216" t="s">
        <v>718</v>
      </c>
      <c r="G372" s="214"/>
      <c r="H372" s="217">
        <v>23.1</v>
      </c>
      <c r="I372" s="218"/>
      <c r="J372" s="214"/>
      <c r="K372" s="214"/>
      <c r="L372" s="219"/>
      <c r="M372" s="220"/>
      <c r="N372" s="221"/>
      <c r="O372" s="221"/>
      <c r="P372" s="221"/>
      <c r="Q372" s="221"/>
      <c r="R372" s="221"/>
      <c r="S372" s="221"/>
      <c r="T372" s="222"/>
      <c r="AT372" s="223" t="s">
        <v>285</v>
      </c>
      <c r="AU372" s="223" t="s">
        <v>234</v>
      </c>
      <c r="AV372" s="13" t="s">
        <v>96</v>
      </c>
      <c r="AW372" s="13" t="s">
        <v>40</v>
      </c>
      <c r="AX372" s="13" t="s">
        <v>85</v>
      </c>
      <c r="AY372" s="223" t="s">
        <v>223</v>
      </c>
    </row>
    <row r="373" spans="1:65" s="2" customFormat="1" ht="24.2" customHeight="1">
      <c r="A373" s="34"/>
      <c r="B373" s="35"/>
      <c r="C373" s="194" t="s">
        <v>719</v>
      </c>
      <c r="D373" s="194" t="s">
        <v>224</v>
      </c>
      <c r="E373" s="195" t="s">
        <v>720</v>
      </c>
      <c r="F373" s="196" t="s">
        <v>721</v>
      </c>
      <c r="G373" s="197" t="s">
        <v>356</v>
      </c>
      <c r="H373" s="198">
        <v>495.9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234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722</v>
      </c>
    </row>
    <row r="374" spans="1:65" s="2" customFormat="1" ht="19.5">
      <c r="A374" s="34"/>
      <c r="B374" s="35"/>
      <c r="C374" s="36"/>
      <c r="D374" s="208" t="s">
        <v>230</v>
      </c>
      <c r="E374" s="36"/>
      <c r="F374" s="209" t="s">
        <v>721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234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723</v>
      </c>
      <c r="G375" s="214"/>
      <c r="H375" s="217">
        <v>495.9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234</v>
      </c>
      <c r="AV375" s="13" t="s">
        <v>96</v>
      </c>
      <c r="AW375" s="13" t="s">
        <v>40</v>
      </c>
      <c r="AX375" s="13" t="s">
        <v>85</v>
      </c>
      <c r="AY375" s="223" t="s">
        <v>223</v>
      </c>
    </row>
    <row r="376" spans="1:65" s="2" customFormat="1" ht="24.2" customHeight="1">
      <c r="A376" s="34"/>
      <c r="B376" s="35"/>
      <c r="C376" s="194" t="s">
        <v>724</v>
      </c>
      <c r="D376" s="194" t="s">
        <v>224</v>
      </c>
      <c r="E376" s="195" t="s">
        <v>725</v>
      </c>
      <c r="F376" s="196" t="s">
        <v>726</v>
      </c>
      <c r="G376" s="197" t="s">
        <v>356</v>
      </c>
      <c r="H376" s="198">
        <v>26.1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239</v>
      </c>
      <c r="AT376" s="206" t="s">
        <v>224</v>
      </c>
      <c r="AU376" s="206" t="s">
        <v>234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727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728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234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717</v>
      </c>
      <c r="G378" s="214"/>
      <c r="H378" s="217">
        <v>3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234</v>
      </c>
      <c r="AV378" s="13" t="s">
        <v>96</v>
      </c>
      <c r="AW378" s="13" t="s">
        <v>40</v>
      </c>
      <c r="AX378" s="13" t="s">
        <v>85</v>
      </c>
      <c r="AY378" s="223" t="s">
        <v>223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718</v>
      </c>
      <c r="G379" s="214"/>
      <c r="H379" s="217">
        <v>23.1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234</v>
      </c>
      <c r="AV379" s="13" t="s">
        <v>96</v>
      </c>
      <c r="AW379" s="13" t="s">
        <v>40</v>
      </c>
      <c r="AX379" s="13" t="s">
        <v>85</v>
      </c>
      <c r="AY379" s="223" t="s">
        <v>223</v>
      </c>
    </row>
    <row r="380" spans="1:65" s="2" customFormat="1" ht="24.2" customHeight="1">
      <c r="A380" s="34"/>
      <c r="B380" s="35"/>
      <c r="C380" s="194" t="s">
        <v>729</v>
      </c>
      <c r="D380" s="194" t="s">
        <v>224</v>
      </c>
      <c r="E380" s="195" t="s">
        <v>730</v>
      </c>
      <c r="F380" s="196" t="s">
        <v>731</v>
      </c>
      <c r="G380" s="197" t="s">
        <v>356</v>
      </c>
      <c r="H380" s="198">
        <v>3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239</v>
      </c>
      <c r="AT380" s="206" t="s">
        <v>224</v>
      </c>
      <c r="AU380" s="206" t="s">
        <v>234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732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731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234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717</v>
      </c>
      <c r="G382" s="214"/>
      <c r="H382" s="217">
        <v>3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234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2" customFormat="1" ht="24.2" customHeight="1">
      <c r="A383" s="34"/>
      <c r="B383" s="35"/>
      <c r="C383" s="194" t="s">
        <v>733</v>
      </c>
      <c r="D383" s="194" t="s">
        <v>224</v>
      </c>
      <c r="E383" s="195" t="s">
        <v>734</v>
      </c>
      <c r="F383" s="196" t="s">
        <v>735</v>
      </c>
      <c r="G383" s="197" t="s">
        <v>356</v>
      </c>
      <c r="H383" s="198">
        <v>23.1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239</v>
      </c>
      <c r="AT383" s="206" t="s">
        <v>224</v>
      </c>
      <c r="AU383" s="206" t="s">
        <v>234</v>
      </c>
      <c r="AY383" s="16" t="s">
        <v>223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239</v>
      </c>
      <c r="BM383" s="206" t="s">
        <v>736</v>
      </c>
    </row>
    <row r="384" spans="1:65" s="2" customFormat="1" ht="19.5">
      <c r="A384" s="34"/>
      <c r="B384" s="35"/>
      <c r="C384" s="36"/>
      <c r="D384" s="208" t="s">
        <v>230</v>
      </c>
      <c r="E384" s="36"/>
      <c r="F384" s="209" t="s">
        <v>737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230</v>
      </c>
      <c r="AU384" s="16" t="s">
        <v>234</v>
      </c>
    </row>
    <row r="385" spans="1:65" s="13" customFormat="1" ht="11.25">
      <c r="B385" s="213"/>
      <c r="C385" s="214"/>
      <c r="D385" s="208" t="s">
        <v>285</v>
      </c>
      <c r="E385" s="215" t="s">
        <v>1</v>
      </c>
      <c r="F385" s="216" t="s">
        <v>718</v>
      </c>
      <c r="G385" s="214"/>
      <c r="H385" s="217">
        <v>23.1</v>
      </c>
      <c r="I385" s="218"/>
      <c r="J385" s="214"/>
      <c r="K385" s="214"/>
      <c r="L385" s="219"/>
      <c r="M385" s="220"/>
      <c r="N385" s="221"/>
      <c r="O385" s="221"/>
      <c r="P385" s="221"/>
      <c r="Q385" s="221"/>
      <c r="R385" s="221"/>
      <c r="S385" s="221"/>
      <c r="T385" s="222"/>
      <c r="AT385" s="223" t="s">
        <v>285</v>
      </c>
      <c r="AU385" s="223" t="s">
        <v>234</v>
      </c>
      <c r="AV385" s="13" t="s">
        <v>96</v>
      </c>
      <c r="AW385" s="13" t="s">
        <v>40</v>
      </c>
      <c r="AX385" s="13" t="s">
        <v>93</v>
      </c>
      <c r="AY385" s="223" t="s">
        <v>223</v>
      </c>
    </row>
    <row r="386" spans="1:65" s="2" customFormat="1" ht="24.2" customHeight="1">
      <c r="A386" s="34"/>
      <c r="B386" s="35"/>
      <c r="C386" s="194" t="s">
        <v>738</v>
      </c>
      <c r="D386" s="194" t="s">
        <v>224</v>
      </c>
      <c r="E386" s="195" t="s">
        <v>739</v>
      </c>
      <c r="F386" s="196" t="s">
        <v>740</v>
      </c>
      <c r="G386" s="197" t="s">
        <v>356</v>
      </c>
      <c r="H386" s="198">
        <v>26.1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239</v>
      </c>
      <c r="AT386" s="206" t="s">
        <v>224</v>
      </c>
      <c r="AU386" s="206" t="s">
        <v>234</v>
      </c>
      <c r="AY386" s="16" t="s">
        <v>223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239</v>
      </c>
      <c r="BM386" s="206" t="s">
        <v>741</v>
      </c>
    </row>
    <row r="387" spans="1:65" s="2" customFormat="1" ht="29.25">
      <c r="A387" s="34"/>
      <c r="B387" s="35"/>
      <c r="C387" s="36"/>
      <c r="D387" s="208" t="s">
        <v>230</v>
      </c>
      <c r="E387" s="36"/>
      <c r="F387" s="209" t="s">
        <v>742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230</v>
      </c>
      <c r="AU387" s="16" t="s">
        <v>234</v>
      </c>
    </row>
    <row r="388" spans="1:65" s="13" customFormat="1" ht="11.25">
      <c r="B388" s="213"/>
      <c r="C388" s="214"/>
      <c r="D388" s="208" t="s">
        <v>285</v>
      </c>
      <c r="E388" s="215" t="s">
        <v>1</v>
      </c>
      <c r="F388" s="216" t="s">
        <v>717</v>
      </c>
      <c r="G388" s="214"/>
      <c r="H388" s="217">
        <v>3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285</v>
      </c>
      <c r="AU388" s="223" t="s">
        <v>234</v>
      </c>
      <c r="AV388" s="13" t="s">
        <v>96</v>
      </c>
      <c r="AW388" s="13" t="s">
        <v>40</v>
      </c>
      <c r="AX388" s="13" t="s">
        <v>85</v>
      </c>
      <c r="AY388" s="223" t="s">
        <v>223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718</v>
      </c>
      <c r="G389" s="214"/>
      <c r="H389" s="217">
        <v>23.1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234</v>
      </c>
      <c r="AV389" s="13" t="s">
        <v>96</v>
      </c>
      <c r="AW389" s="13" t="s">
        <v>40</v>
      </c>
      <c r="AX389" s="13" t="s">
        <v>85</v>
      </c>
      <c r="AY389" s="223" t="s">
        <v>223</v>
      </c>
    </row>
    <row r="390" spans="1:65" s="2" customFormat="1" ht="24.2" customHeight="1">
      <c r="A390" s="34"/>
      <c r="B390" s="35"/>
      <c r="C390" s="194" t="s">
        <v>743</v>
      </c>
      <c r="D390" s="194" t="s">
        <v>224</v>
      </c>
      <c r="E390" s="195" t="s">
        <v>744</v>
      </c>
      <c r="F390" s="196" t="s">
        <v>745</v>
      </c>
      <c r="G390" s="197" t="s">
        <v>356</v>
      </c>
      <c r="H390" s="198">
        <v>3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234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746</v>
      </c>
    </row>
    <row r="391" spans="1:65" s="2" customFormat="1" ht="29.25">
      <c r="A391" s="34"/>
      <c r="B391" s="35"/>
      <c r="C391" s="36"/>
      <c r="D391" s="208" t="s">
        <v>230</v>
      </c>
      <c r="E391" s="36"/>
      <c r="F391" s="209" t="s">
        <v>747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234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748</v>
      </c>
      <c r="G392" s="214"/>
      <c r="H392" s="217">
        <v>3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93</v>
      </c>
      <c r="AY392" s="223" t="s">
        <v>223</v>
      </c>
    </row>
    <row r="393" spans="1:65" s="2" customFormat="1" ht="24.2" customHeight="1">
      <c r="A393" s="34"/>
      <c r="B393" s="35"/>
      <c r="C393" s="194" t="s">
        <v>749</v>
      </c>
      <c r="D393" s="194" t="s">
        <v>224</v>
      </c>
      <c r="E393" s="195" t="s">
        <v>750</v>
      </c>
      <c r="F393" s="196" t="s">
        <v>751</v>
      </c>
      <c r="G393" s="197" t="s">
        <v>356</v>
      </c>
      <c r="H393" s="198">
        <v>3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239</v>
      </c>
      <c r="AT393" s="206" t="s">
        <v>224</v>
      </c>
      <c r="AU393" s="206" t="s">
        <v>234</v>
      </c>
      <c r="AY393" s="16" t="s">
        <v>223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239</v>
      </c>
      <c r="BM393" s="206" t="s">
        <v>752</v>
      </c>
    </row>
    <row r="394" spans="1:65" s="2" customFormat="1" ht="29.25">
      <c r="A394" s="34"/>
      <c r="B394" s="35"/>
      <c r="C394" s="36"/>
      <c r="D394" s="208" t="s">
        <v>230</v>
      </c>
      <c r="E394" s="36"/>
      <c r="F394" s="209" t="s">
        <v>753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230</v>
      </c>
      <c r="AU394" s="16" t="s">
        <v>234</v>
      </c>
    </row>
    <row r="395" spans="1:65" s="13" customFormat="1" ht="11.25">
      <c r="B395" s="213"/>
      <c r="C395" s="214"/>
      <c r="D395" s="208" t="s">
        <v>285</v>
      </c>
      <c r="E395" s="215" t="s">
        <v>1</v>
      </c>
      <c r="F395" s="216" t="s">
        <v>234</v>
      </c>
      <c r="G395" s="214"/>
      <c r="H395" s="217">
        <v>3</v>
      </c>
      <c r="I395" s="218"/>
      <c r="J395" s="214"/>
      <c r="K395" s="214"/>
      <c r="L395" s="219"/>
      <c r="M395" s="220"/>
      <c r="N395" s="221"/>
      <c r="O395" s="221"/>
      <c r="P395" s="221"/>
      <c r="Q395" s="221"/>
      <c r="R395" s="221"/>
      <c r="S395" s="221"/>
      <c r="T395" s="222"/>
      <c r="AT395" s="223" t="s">
        <v>285</v>
      </c>
      <c r="AU395" s="223" t="s">
        <v>234</v>
      </c>
      <c r="AV395" s="13" t="s">
        <v>96</v>
      </c>
      <c r="AW395" s="13" t="s">
        <v>40</v>
      </c>
      <c r="AX395" s="13" t="s">
        <v>93</v>
      </c>
      <c r="AY395" s="223" t="s">
        <v>223</v>
      </c>
    </row>
    <row r="396" spans="1:65" s="12" customFormat="1" ht="25.9" customHeight="1">
      <c r="B396" s="178"/>
      <c r="C396" s="179"/>
      <c r="D396" s="180" t="s">
        <v>84</v>
      </c>
      <c r="E396" s="181" t="s">
        <v>754</v>
      </c>
      <c r="F396" s="181" t="s">
        <v>755</v>
      </c>
      <c r="G396" s="179"/>
      <c r="H396" s="179"/>
      <c r="I396" s="182"/>
      <c r="J396" s="183">
        <f>BK396</f>
        <v>0</v>
      </c>
      <c r="K396" s="179"/>
      <c r="L396" s="184"/>
      <c r="M396" s="185"/>
      <c r="N396" s="186"/>
      <c r="O396" s="186"/>
      <c r="P396" s="187">
        <f>P397</f>
        <v>0</v>
      </c>
      <c r="Q396" s="186"/>
      <c r="R396" s="187">
        <f>R397</f>
        <v>0</v>
      </c>
      <c r="S396" s="186"/>
      <c r="T396" s="188">
        <f>T397</f>
        <v>0</v>
      </c>
      <c r="AR396" s="189" t="s">
        <v>96</v>
      </c>
      <c r="AT396" s="190" t="s">
        <v>84</v>
      </c>
      <c r="AU396" s="190" t="s">
        <v>85</v>
      </c>
      <c r="AY396" s="189" t="s">
        <v>223</v>
      </c>
      <c r="BK396" s="191">
        <f>BK397</f>
        <v>0</v>
      </c>
    </row>
    <row r="397" spans="1:65" s="12" customFormat="1" ht="22.9" customHeight="1">
      <c r="B397" s="178"/>
      <c r="C397" s="179"/>
      <c r="D397" s="180" t="s">
        <v>84</v>
      </c>
      <c r="E397" s="192" t="s">
        <v>756</v>
      </c>
      <c r="F397" s="192" t="s">
        <v>757</v>
      </c>
      <c r="G397" s="179"/>
      <c r="H397" s="179"/>
      <c r="I397" s="182"/>
      <c r="J397" s="193">
        <f>BK397</f>
        <v>0</v>
      </c>
      <c r="K397" s="179"/>
      <c r="L397" s="184"/>
      <c r="M397" s="185"/>
      <c r="N397" s="186"/>
      <c r="O397" s="186"/>
      <c r="P397" s="187">
        <f>SUM(P398:P400)</f>
        <v>0</v>
      </c>
      <c r="Q397" s="186"/>
      <c r="R397" s="187">
        <f>SUM(R398:R400)</f>
        <v>0</v>
      </c>
      <c r="S397" s="186"/>
      <c r="T397" s="188">
        <f>SUM(T398:T400)</f>
        <v>0</v>
      </c>
      <c r="AR397" s="189" t="s">
        <v>96</v>
      </c>
      <c r="AT397" s="190" t="s">
        <v>84</v>
      </c>
      <c r="AU397" s="190" t="s">
        <v>93</v>
      </c>
      <c r="AY397" s="189" t="s">
        <v>223</v>
      </c>
      <c r="BK397" s="191">
        <f>SUM(BK398:BK400)</f>
        <v>0</v>
      </c>
    </row>
    <row r="398" spans="1:65" s="2" customFormat="1" ht="24.2" customHeight="1">
      <c r="A398" s="34"/>
      <c r="B398" s="35"/>
      <c r="C398" s="194" t="s">
        <v>758</v>
      </c>
      <c r="D398" s="194" t="s">
        <v>224</v>
      </c>
      <c r="E398" s="195" t="s">
        <v>759</v>
      </c>
      <c r="F398" s="196" t="s">
        <v>760</v>
      </c>
      <c r="G398" s="197" t="s">
        <v>339</v>
      </c>
      <c r="H398" s="198">
        <v>38.5</v>
      </c>
      <c r="I398" s="199"/>
      <c r="J398" s="200">
        <f>ROUND(I398*H398,2)</f>
        <v>0</v>
      </c>
      <c r="K398" s="201"/>
      <c r="L398" s="39"/>
      <c r="M398" s="202" t="s">
        <v>1</v>
      </c>
      <c r="N398" s="203" t="s">
        <v>50</v>
      </c>
      <c r="O398" s="71"/>
      <c r="P398" s="204">
        <f>O398*H398</f>
        <v>0</v>
      </c>
      <c r="Q398" s="204">
        <v>0</v>
      </c>
      <c r="R398" s="204">
        <f>Q398*H398</f>
        <v>0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274</v>
      </c>
      <c r="AT398" s="206" t="s">
        <v>224</v>
      </c>
      <c r="AU398" s="206" t="s">
        <v>96</v>
      </c>
      <c r="AY398" s="16" t="s">
        <v>223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274</v>
      </c>
      <c r="BM398" s="206" t="s">
        <v>761</v>
      </c>
    </row>
    <row r="399" spans="1:65" s="2" customFormat="1" ht="19.5">
      <c r="A399" s="34"/>
      <c r="B399" s="35"/>
      <c r="C399" s="36"/>
      <c r="D399" s="208" t="s">
        <v>230</v>
      </c>
      <c r="E399" s="36"/>
      <c r="F399" s="209" t="s">
        <v>760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230</v>
      </c>
      <c r="AU399" s="16" t="s">
        <v>96</v>
      </c>
    </row>
    <row r="400" spans="1:65" s="13" customFormat="1" ht="11.25">
      <c r="B400" s="213"/>
      <c r="C400" s="214"/>
      <c r="D400" s="208" t="s">
        <v>285</v>
      </c>
      <c r="E400" s="215" t="s">
        <v>1</v>
      </c>
      <c r="F400" s="216" t="s">
        <v>512</v>
      </c>
      <c r="G400" s="214"/>
      <c r="H400" s="217">
        <v>38.5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285</v>
      </c>
      <c r="AU400" s="223" t="s">
        <v>96</v>
      </c>
      <c r="AV400" s="13" t="s">
        <v>96</v>
      </c>
      <c r="AW400" s="13" t="s">
        <v>40</v>
      </c>
      <c r="AX400" s="13" t="s">
        <v>93</v>
      </c>
      <c r="AY400" s="223" t="s">
        <v>223</v>
      </c>
    </row>
    <row r="401" spans="1:65" s="12" customFormat="1" ht="25.9" customHeight="1">
      <c r="B401" s="178"/>
      <c r="C401" s="179"/>
      <c r="D401" s="180" t="s">
        <v>84</v>
      </c>
      <c r="E401" s="181" t="s">
        <v>353</v>
      </c>
      <c r="F401" s="181" t="s">
        <v>762</v>
      </c>
      <c r="G401" s="179"/>
      <c r="H401" s="179"/>
      <c r="I401" s="182"/>
      <c r="J401" s="183">
        <f>BK401</f>
        <v>0</v>
      </c>
      <c r="K401" s="179"/>
      <c r="L401" s="184"/>
      <c r="M401" s="185"/>
      <c r="N401" s="186"/>
      <c r="O401" s="186"/>
      <c r="P401" s="187">
        <f>P402+P406+P410</f>
        <v>0</v>
      </c>
      <c r="Q401" s="186"/>
      <c r="R401" s="187">
        <f>R402+R406+R410</f>
        <v>4.2000000000000002E-4</v>
      </c>
      <c r="S401" s="186"/>
      <c r="T401" s="188">
        <f>T402+T406+T410</f>
        <v>0</v>
      </c>
      <c r="AR401" s="189" t="s">
        <v>234</v>
      </c>
      <c r="AT401" s="190" t="s">
        <v>84</v>
      </c>
      <c r="AU401" s="190" t="s">
        <v>85</v>
      </c>
      <c r="AY401" s="189" t="s">
        <v>223</v>
      </c>
      <c r="BK401" s="191">
        <f>BK402+BK406+BK410</f>
        <v>0</v>
      </c>
    </row>
    <row r="402" spans="1:65" s="12" customFormat="1" ht="22.9" customHeight="1">
      <c r="B402" s="178"/>
      <c r="C402" s="179"/>
      <c r="D402" s="180" t="s">
        <v>84</v>
      </c>
      <c r="E402" s="192" t="s">
        <v>763</v>
      </c>
      <c r="F402" s="192" t="s">
        <v>764</v>
      </c>
      <c r="G402" s="179"/>
      <c r="H402" s="179"/>
      <c r="I402" s="182"/>
      <c r="J402" s="193">
        <f>BK402</f>
        <v>0</v>
      </c>
      <c r="K402" s="179"/>
      <c r="L402" s="184"/>
      <c r="M402" s="185"/>
      <c r="N402" s="186"/>
      <c r="O402" s="186"/>
      <c r="P402" s="187">
        <f>SUM(P403:P405)</f>
        <v>0</v>
      </c>
      <c r="Q402" s="186"/>
      <c r="R402" s="187">
        <f>SUM(R403:R405)</f>
        <v>0</v>
      </c>
      <c r="S402" s="186"/>
      <c r="T402" s="188">
        <f>SUM(T403:T405)</f>
        <v>0</v>
      </c>
      <c r="AR402" s="189" t="s">
        <v>234</v>
      </c>
      <c r="AT402" s="190" t="s">
        <v>84</v>
      </c>
      <c r="AU402" s="190" t="s">
        <v>93</v>
      </c>
      <c r="AY402" s="189" t="s">
        <v>223</v>
      </c>
      <c r="BK402" s="191">
        <f>SUM(BK403:BK405)</f>
        <v>0</v>
      </c>
    </row>
    <row r="403" spans="1:65" s="2" customFormat="1" ht="14.45" customHeight="1">
      <c r="A403" s="34"/>
      <c r="B403" s="35"/>
      <c r="C403" s="194" t="s">
        <v>765</v>
      </c>
      <c r="D403" s="194" t="s">
        <v>224</v>
      </c>
      <c r="E403" s="195" t="s">
        <v>766</v>
      </c>
      <c r="F403" s="196" t="s">
        <v>767</v>
      </c>
      <c r="G403" s="197" t="s">
        <v>339</v>
      </c>
      <c r="H403" s="198">
        <v>38.5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668</v>
      </c>
      <c r="AT403" s="206" t="s">
        <v>224</v>
      </c>
      <c r="AU403" s="206" t="s">
        <v>96</v>
      </c>
      <c r="AY403" s="16" t="s">
        <v>223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668</v>
      </c>
      <c r="BM403" s="206" t="s">
        <v>768</v>
      </c>
    </row>
    <row r="404" spans="1:65" s="2" customFormat="1" ht="19.5">
      <c r="A404" s="34"/>
      <c r="B404" s="35"/>
      <c r="C404" s="36"/>
      <c r="D404" s="208" t="s">
        <v>230</v>
      </c>
      <c r="E404" s="36"/>
      <c r="F404" s="209" t="s">
        <v>769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230</v>
      </c>
      <c r="AU404" s="16" t="s">
        <v>96</v>
      </c>
    </row>
    <row r="405" spans="1:65" s="13" customFormat="1" ht="11.25">
      <c r="B405" s="213"/>
      <c r="C405" s="214"/>
      <c r="D405" s="208" t="s">
        <v>285</v>
      </c>
      <c r="E405" s="215" t="s">
        <v>1</v>
      </c>
      <c r="F405" s="216" t="s">
        <v>512</v>
      </c>
      <c r="G405" s="214"/>
      <c r="H405" s="217">
        <v>38.5</v>
      </c>
      <c r="I405" s="218"/>
      <c r="J405" s="214"/>
      <c r="K405" s="214"/>
      <c r="L405" s="219"/>
      <c r="M405" s="220"/>
      <c r="N405" s="221"/>
      <c r="O405" s="221"/>
      <c r="P405" s="221"/>
      <c r="Q405" s="221"/>
      <c r="R405" s="221"/>
      <c r="S405" s="221"/>
      <c r="T405" s="222"/>
      <c r="AT405" s="223" t="s">
        <v>285</v>
      </c>
      <c r="AU405" s="223" t="s">
        <v>96</v>
      </c>
      <c r="AV405" s="13" t="s">
        <v>96</v>
      </c>
      <c r="AW405" s="13" t="s">
        <v>40</v>
      </c>
      <c r="AX405" s="13" t="s">
        <v>93</v>
      </c>
      <c r="AY405" s="223" t="s">
        <v>223</v>
      </c>
    </row>
    <row r="406" spans="1:65" s="12" customFormat="1" ht="22.9" customHeight="1">
      <c r="B406" s="178"/>
      <c r="C406" s="179"/>
      <c r="D406" s="180" t="s">
        <v>84</v>
      </c>
      <c r="E406" s="192" t="s">
        <v>770</v>
      </c>
      <c r="F406" s="192" t="s">
        <v>771</v>
      </c>
      <c r="G406" s="179"/>
      <c r="H406" s="179"/>
      <c r="I406" s="182"/>
      <c r="J406" s="193">
        <f>BK406</f>
        <v>0</v>
      </c>
      <c r="K406" s="179"/>
      <c r="L406" s="184"/>
      <c r="M406" s="185"/>
      <c r="N406" s="186"/>
      <c r="O406" s="186"/>
      <c r="P406" s="187">
        <f>SUM(P407:P409)</f>
        <v>0</v>
      </c>
      <c r="Q406" s="186"/>
      <c r="R406" s="187">
        <f>SUM(R407:R409)</f>
        <v>4.2000000000000002E-4</v>
      </c>
      <c r="S406" s="186"/>
      <c r="T406" s="188">
        <f>SUM(T407:T409)</f>
        <v>0</v>
      </c>
      <c r="AR406" s="189" t="s">
        <v>234</v>
      </c>
      <c r="AT406" s="190" t="s">
        <v>84</v>
      </c>
      <c r="AU406" s="190" t="s">
        <v>93</v>
      </c>
      <c r="AY406" s="189" t="s">
        <v>223</v>
      </c>
      <c r="BK406" s="191">
        <f>SUM(BK407:BK409)</f>
        <v>0</v>
      </c>
    </row>
    <row r="407" spans="1:65" s="2" customFormat="1" ht="24.2" customHeight="1">
      <c r="A407" s="34"/>
      <c r="B407" s="35"/>
      <c r="C407" s="194" t="s">
        <v>772</v>
      </c>
      <c r="D407" s="194" t="s">
        <v>224</v>
      </c>
      <c r="E407" s="195" t="s">
        <v>773</v>
      </c>
      <c r="F407" s="196" t="s">
        <v>774</v>
      </c>
      <c r="G407" s="197" t="s">
        <v>775</v>
      </c>
      <c r="H407" s="198">
        <v>2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2.1000000000000001E-4</v>
      </c>
      <c r="R407" s="204">
        <f>Q407*H407</f>
        <v>4.2000000000000002E-4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668</v>
      </c>
      <c r="AT407" s="206" t="s">
        <v>224</v>
      </c>
      <c r="AU407" s="206" t="s">
        <v>96</v>
      </c>
      <c r="AY407" s="16" t="s">
        <v>223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668</v>
      </c>
      <c r="BM407" s="206" t="s">
        <v>776</v>
      </c>
    </row>
    <row r="408" spans="1:65" s="2" customFormat="1" ht="19.5">
      <c r="A408" s="34"/>
      <c r="B408" s="35"/>
      <c r="C408" s="36"/>
      <c r="D408" s="208" t="s">
        <v>230</v>
      </c>
      <c r="E408" s="36"/>
      <c r="F408" s="209" t="s">
        <v>774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230</v>
      </c>
      <c r="AU408" s="16" t="s">
        <v>96</v>
      </c>
    </row>
    <row r="409" spans="1:65" s="13" customFormat="1" ht="11.25">
      <c r="B409" s="213"/>
      <c r="C409" s="214"/>
      <c r="D409" s="208" t="s">
        <v>285</v>
      </c>
      <c r="E409" s="215" t="s">
        <v>1</v>
      </c>
      <c r="F409" s="216" t="s">
        <v>96</v>
      </c>
      <c r="G409" s="214"/>
      <c r="H409" s="217">
        <v>2</v>
      </c>
      <c r="I409" s="218"/>
      <c r="J409" s="214"/>
      <c r="K409" s="214"/>
      <c r="L409" s="219"/>
      <c r="M409" s="220"/>
      <c r="N409" s="221"/>
      <c r="O409" s="221"/>
      <c r="P409" s="221"/>
      <c r="Q409" s="221"/>
      <c r="R409" s="221"/>
      <c r="S409" s="221"/>
      <c r="T409" s="222"/>
      <c r="AT409" s="223" t="s">
        <v>285</v>
      </c>
      <c r="AU409" s="223" t="s">
        <v>96</v>
      </c>
      <c r="AV409" s="13" t="s">
        <v>96</v>
      </c>
      <c r="AW409" s="13" t="s">
        <v>40</v>
      </c>
      <c r="AX409" s="13" t="s">
        <v>93</v>
      </c>
      <c r="AY409" s="223" t="s">
        <v>223</v>
      </c>
    </row>
    <row r="410" spans="1:65" s="12" customFormat="1" ht="22.9" customHeight="1">
      <c r="B410" s="178"/>
      <c r="C410" s="179"/>
      <c r="D410" s="180" t="s">
        <v>84</v>
      </c>
      <c r="E410" s="192" t="s">
        <v>777</v>
      </c>
      <c r="F410" s="192" t="s">
        <v>778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SUM(P411:P418)</f>
        <v>0</v>
      </c>
      <c r="Q410" s="186"/>
      <c r="R410" s="187">
        <f>SUM(R411:R418)</f>
        <v>0</v>
      </c>
      <c r="S410" s="186"/>
      <c r="T410" s="188">
        <f>SUM(T411:T418)</f>
        <v>0</v>
      </c>
      <c r="AR410" s="189" t="s">
        <v>234</v>
      </c>
      <c r="AT410" s="190" t="s">
        <v>84</v>
      </c>
      <c r="AU410" s="190" t="s">
        <v>93</v>
      </c>
      <c r="AY410" s="189" t="s">
        <v>223</v>
      </c>
      <c r="BK410" s="191">
        <f>SUM(BK411:BK418)</f>
        <v>0</v>
      </c>
    </row>
    <row r="411" spans="1:65" s="2" customFormat="1" ht="14.45" customHeight="1">
      <c r="A411" s="34"/>
      <c r="B411" s="35"/>
      <c r="C411" s="194" t="s">
        <v>779</v>
      </c>
      <c r="D411" s="194" t="s">
        <v>224</v>
      </c>
      <c r="E411" s="195" t="s">
        <v>780</v>
      </c>
      <c r="F411" s="196" t="s">
        <v>781</v>
      </c>
      <c r="G411" s="197" t="s">
        <v>372</v>
      </c>
      <c r="H411" s="198">
        <v>53.64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668</v>
      </c>
      <c r="AT411" s="206" t="s">
        <v>224</v>
      </c>
      <c r="AU411" s="206" t="s">
        <v>96</v>
      </c>
      <c r="AY411" s="16" t="s">
        <v>223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668</v>
      </c>
      <c r="BM411" s="206" t="s">
        <v>782</v>
      </c>
    </row>
    <row r="412" spans="1:65" s="2" customFormat="1" ht="19.5">
      <c r="A412" s="34"/>
      <c r="B412" s="35"/>
      <c r="C412" s="36"/>
      <c r="D412" s="208" t="s">
        <v>230</v>
      </c>
      <c r="E412" s="36"/>
      <c r="F412" s="209" t="s">
        <v>783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230</v>
      </c>
      <c r="AU412" s="16" t="s">
        <v>96</v>
      </c>
    </row>
    <row r="413" spans="1:65" s="13" customFormat="1" ht="22.5">
      <c r="B413" s="213"/>
      <c r="C413" s="214"/>
      <c r="D413" s="208" t="s">
        <v>285</v>
      </c>
      <c r="E413" s="215" t="s">
        <v>1</v>
      </c>
      <c r="F413" s="216" t="s">
        <v>425</v>
      </c>
      <c r="G413" s="214"/>
      <c r="H413" s="217">
        <v>76.23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285</v>
      </c>
      <c r="AU413" s="223" t="s">
        <v>96</v>
      </c>
      <c r="AV413" s="13" t="s">
        <v>96</v>
      </c>
      <c r="AW413" s="13" t="s">
        <v>40</v>
      </c>
      <c r="AX413" s="13" t="s">
        <v>85</v>
      </c>
      <c r="AY413" s="223" t="s">
        <v>223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437</v>
      </c>
      <c r="G414" s="214"/>
      <c r="H414" s="217">
        <v>-22.59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96</v>
      </c>
      <c r="AV414" s="13" t="s">
        <v>96</v>
      </c>
      <c r="AW414" s="13" t="s">
        <v>40</v>
      </c>
      <c r="AX414" s="13" t="s">
        <v>85</v>
      </c>
      <c r="AY414" s="223" t="s">
        <v>223</v>
      </c>
    </row>
    <row r="415" spans="1:65" s="2" customFormat="1" ht="14.45" customHeight="1">
      <c r="A415" s="34"/>
      <c r="B415" s="35"/>
      <c r="C415" s="194" t="s">
        <v>784</v>
      </c>
      <c r="D415" s="194" t="s">
        <v>224</v>
      </c>
      <c r="E415" s="195" t="s">
        <v>785</v>
      </c>
      <c r="F415" s="196" t="s">
        <v>786</v>
      </c>
      <c r="G415" s="197" t="s">
        <v>372</v>
      </c>
      <c r="H415" s="198">
        <v>7.9649999999999999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668</v>
      </c>
      <c r="AT415" s="206" t="s">
        <v>224</v>
      </c>
      <c r="AU415" s="206" t="s">
        <v>96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668</v>
      </c>
      <c r="BM415" s="206" t="s">
        <v>787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788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96</v>
      </c>
    </row>
    <row r="417" spans="1:51" s="13" customFormat="1" ht="22.5">
      <c r="B417" s="213"/>
      <c r="C417" s="214"/>
      <c r="D417" s="208" t="s">
        <v>285</v>
      </c>
      <c r="E417" s="215" t="s">
        <v>1</v>
      </c>
      <c r="F417" s="216" t="s">
        <v>408</v>
      </c>
      <c r="G417" s="214"/>
      <c r="H417" s="217">
        <v>9.2200000000000006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96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51" s="13" customFormat="1" ht="11.25">
      <c r="B418" s="213"/>
      <c r="C418" s="214"/>
      <c r="D418" s="208" t="s">
        <v>285</v>
      </c>
      <c r="E418" s="215" t="s">
        <v>1</v>
      </c>
      <c r="F418" s="216" t="s">
        <v>393</v>
      </c>
      <c r="G418" s="214"/>
      <c r="H418" s="217">
        <v>-1.2549999999999999</v>
      </c>
      <c r="I418" s="218"/>
      <c r="J418" s="214"/>
      <c r="K418" s="214"/>
      <c r="L418" s="219"/>
      <c r="M418" s="239"/>
      <c r="N418" s="240"/>
      <c r="O418" s="240"/>
      <c r="P418" s="240"/>
      <c r="Q418" s="240"/>
      <c r="R418" s="240"/>
      <c r="S418" s="240"/>
      <c r="T418" s="241"/>
      <c r="AT418" s="223" t="s">
        <v>285</v>
      </c>
      <c r="AU418" s="223" t="s">
        <v>96</v>
      </c>
      <c r="AV418" s="13" t="s">
        <v>96</v>
      </c>
      <c r="AW418" s="13" t="s">
        <v>40</v>
      </c>
      <c r="AX418" s="13" t="s">
        <v>85</v>
      </c>
      <c r="AY418" s="223" t="s">
        <v>223</v>
      </c>
    </row>
    <row r="419" spans="1:51" s="2" customFormat="1" ht="6.95" customHeight="1">
      <c r="A419" s="34"/>
      <c r="B419" s="54"/>
      <c r="C419" s="55"/>
      <c r="D419" s="55"/>
      <c r="E419" s="55"/>
      <c r="F419" s="55"/>
      <c r="G419" s="55"/>
      <c r="H419" s="55"/>
      <c r="I419" s="55"/>
      <c r="J419" s="55"/>
      <c r="K419" s="55"/>
      <c r="L419" s="39"/>
      <c r="M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</row>
  </sheetData>
  <sheetProtection algorithmName="SHA-512" hashValue="Gu82Pjv0YlamgoTrj16KsqszqzAi0gxk8E29p6PUd+tRiHRjskA2gwhHsvnkzq12cD0xW80Lgk18NsOnEZhd6A==" saltValue="+8vhIpfUTIHfHbMnioBaKZKgTGTF3/zxEu8h4B2Fo1LhJTuBGVhp2y2MXDW2+LQ31Qur+zH8Gk8GBN19Y/PRQA==" spinCount="100000" sheet="1" objects="1" scenarios="1" formatColumns="0" formatRows="0" autoFilter="0"/>
  <autoFilter ref="C130:K418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789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ROUND((SUM(BE131:BE466)),  2)</f>
        <v>0</v>
      </c>
      <c r="G33" s="34"/>
      <c r="H33" s="34"/>
      <c r="I33" s="132">
        <v>0.21</v>
      </c>
      <c r="J33" s="131">
        <f>ROUND(((SUM(BE131:BE466))*I33),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ROUND((SUM(BF131:BF466)),  2)</f>
        <v>0</v>
      </c>
      <c r="G34" s="34"/>
      <c r="H34" s="34"/>
      <c r="I34" s="132">
        <v>0.15</v>
      </c>
      <c r="J34" s="131">
        <f>ROUND(((SUM(BF131:BF466))*I34),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ROUND((SUM(BG131:BG466)),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ROUND((SUM(BH131:BH466)),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ROUND((SUM(BI131:BI466)),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2019_14_02 - IO 02 stoka B1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J257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J261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J265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J275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J300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J304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J400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J413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J444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J445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J449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J450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J454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J458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2019_14_02 - IO 02 stoka B1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P132+P444+P449</f>
        <v>0</v>
      </c>
      <c r="Q131" s="79"/>
      <c r="R131" s="175">
        <f>R132+R444+R449</f>
        <v>473.14367499999997</v>
      </c>
      <c r="S131" s="79"/>
      <c r="T131" s="176">
        <f>T132+T444+T449</f>
        <v>116.55199999999999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BK132+BK444+BK449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P133+P257+P261+P265+P275+P300+P304+P400</f>
        <v>0</v>
      </c>
      <c r="Q132" s="186"/>
      <c r="R132" s="187">
        <f>R133+R257+R261+R265+R275+R300+R304+R400</f>
        <v>473.14346499999999</v>
      </c>
      <c r="S132" s="186"/>
      <c r="T132" s="188">
        <f>T133+T257+T261+T265+T275+T300+T304+T400</f>
        <v>116.55199999999999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BK133+BK257+BK261+BK265+BK275+BK300+BK304+BK400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SUM(P134:P256)</f>
        <v>0</v>
      </c>
      <c r="Q133" s="186"/>
      <c r="R133" s="187">
        <f>SUM(R134:R256)</f>
        <v>361.31985399999996</v>
      </c>
      <c r="S133" s="186"/>
      <c r="T133" s="188">
        <f>SUM(T134:T256)</f>
        <v>115.952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SUM(BK134:BK256)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388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112.52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790</v>
      </c>
      <c r="G136" s="214"/>
      <c r="H136" s="217">
        <v>388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6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1.8959999999999999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331</v>
      </c>
      <c r="G139" s="214"/>
      <c r="H139" s="217">
        <v>6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12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1.08E-3</v>
      </c>
      <c r="S140" s="204">
        <v>0.128</v>
      </c>
      <c r="T140" s="205">
        <f>S140*H140</f>
        <v>1.536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336</v>
      </c>
      <c r="G142" s="214"/>
      <c r="H142" s="217">
        <v>12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605</v>
      </c>
      <c r="G145" s="214"/>
      <c r="H145" s="217">
        <v>50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369</v>
      </c>
      <c r="G151" s="214"/>
      <c r="H151" s="217">
        <v>20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355.04199999999997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355.04199999999997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792</v>
      </c>
      <c r="G154" s="214"/>
      <c r="H154" s="217">
        <v>-71.757999999999996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793</v>
      </c>
      <c r="G155" s="214"/>
      <c r="H155" s="217">
        <v>426.8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50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0.434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605</v>
      </c>
      <c r="G158" s="214"/>
      <c r="H158" s="217">
        <v>50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80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2.952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758</v>
      </c>
      <c r="G161" s="214"/>
      <c r="H161" s="217">
        <v>80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794</v>
      </c>
      <c r="G164" s="214"/>
      <c r="H164" s="217">
        <v>75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685.44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795</v>
      </c>
      <c r="G167" s="214"/>
      <c r="H167" s="217">
        <v>783.36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796</v>
      </c>
      <c r="G168" s="214"/>
      <c r="H168" s="217">
        <v>-97.92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342.72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797</v>
      </c>
      <c r="G171" s="214"/>
      <c r="H171" s="217">
        <v>391.68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798</v>
      </c>
      <c r="G172" s="214"/>
      <c r="H172" s="217">
        <v>-48.96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75.680000000000007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799</v>
      </c>
      <c r="G175" s="214"/>
      <c r="H175" s="217">
        <v>87.92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800</v>
      </c>
      <c r="G176" s="214"/>
      <c r="H176" s="217">
        <v>-12.24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42.84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801</v>
      </c>
      <c r="G179" s="214"/>
      <c r="H179" s="217">
        <v>48.96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802</v>
      </c>
      <c r="G180" s="214"/>
      <c r="H180" s="217">
        <v>-6.12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263</v>
      </c>
      <c r="G183" s="214"/>
      <c r="H183" s="217">
        <v>10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93.18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0.95975400000000011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803</v>
      </c>
      <c r="G186" s="214"/>
      <c r="H186" s="217">
        <v>105.42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800</v>
      </c>
      <c r="G187" s="214"/>
      <c r="H187" s="217">
        <v>-12.24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1552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1.3036799999999999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804</v>
      </c>
      <c r="G190" s="214"/>
      <c r="H190" s="217">
        <v>1552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805</v>
      </c>
      <c r="F191" s="196" t="s">
        <v>806</v>
      </c>
      <c r="G191" s="197" t="s">
        <v>323</v>
      </c>
      <c r="H191" s="198">
        <v>310.39999999999998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0.26383999999999996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807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808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809</v>
      </c>
      <c r="G193" s="214"/>
      <c r="H193" s="217">
        <v>310.39999999999998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416</v>
      </c>
      <c r="F194" s="196" t="s">
        <v>417</v>
      </c>
      <c r="G194" s="197" t="s">
        <v>323</v>
      </c>
      <c r="H194" s="198">
        <v>1552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418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419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804</v>
      </c>
      <c r="G196" s="214"/>
      <c r="H196" s="217">
        <v>1552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810</v>
      </c>
      <c r="F197" s="196" t="s">
        <v>811</v>
      </c>
      <c r="G197" s="197" t="s">
        <v>323</v>
      </c>
      <c r="H197" s="198">
        <v>310.39999999999998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812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813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809</v>
      </c>
      <c r="G199" s="214"/>
      <c r="H199" s="217">
        <v>310.39999999999998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421</v>
      </c>
      <c r="F200" s="196" t="s">
        <v>422</v>
      </c>
      <c r="G200" s="197" t="s">
        <v>372</v>
      </c>
      <c r="H200" s="198">
        <v>768.24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423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22.5">
      <c r="B202" s="213"/>
      <c r="C202" s="214"/>
      <c r="D202" s="208" t="s">
        <v>285</v>
      </c>
      <c r="E202" s="215" t="s">
        <v>1</v>
      </c>
      <c r="F202" s="216" t="s">
        <v>814</v>
      </c>
      <c r="G202" s="214"/>
      <c r="H202" s="217">
        <v>1117.44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815</v>
      </c>
      <c r="G203" s="214"/>
      <c r="H203" s="217">
        <v>-349.2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438</v>
      </c>
      <c r="D204" s="194" t="s">
        <v>224</v>
      </c>
      <c r="E204" s="195" t="s">
        <v>816</v>
      </c>
      <c r="F204" s="196" t="s">
        <v>817</v>
      </c>
      <c r="G204" s="197" t="s">
        <v>372</v>
      </c>
      <c r="H204" s="198">
        <v>69.84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818</v>
      </c>
    </row>
    <row r="205" spans="1:65" s="2" customFormat="1" ht="29.25">
      <c r="A205" s="34"/>
      <c r="B205" s="35"/>
      <c r="C205" s="36"/>
      <c r="D205" s="208" t="s">
        <v>230</v>
      </c>
      <c r="E205" s="36"/>
      <c r="F205" s="209" t="s">
        <v>819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11.25">
      <c r="B206" s="213"/>
      <c r="C206" s="214"/>
      <c r="D206" s="208" t="s">
        <v>285</v>
      </c>
      <c r="E206" s="215" t="s">
        <v>1</v>
      </c>
      <c r="F206" s="216" t="s">
        <v>820</v>
      </c>
      <c r="G206" s="214"/>
      <c r="H206" s="217">
        <v>69.84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93</v>
      </c>
      <c r="AY206" s="223" t="s">
        <v>223</v>
      </c>
    </row>
    <row r="207" spans="1:65" s="2" customFormat="1" ht="24.2" customHeight="1">
      <c r="A207" s="34"/>
      <c r="B207" s="35"/>
      <c r="C207" s="194" t="s">
        <v>443</v>
      </c>
      <c r="D207" s="194" t="s">
        <v>224</v>
      </c>
      <c r="E207" s="195" t="s">
        <v>427</v>
      </c>
      <c r="F207" s="196" t="s">
        <v>428</v>
      </c>
      <c r="G207" s="197" t="s">
        <v>372</v>
      </c>
      <c r="H207" s="198">
        <v>54.06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239</v>
      </c>
      <c r="AT207" s="206" t="s">
        <v>224</v>
      </c>
      <c r="AU207" s="206" t="s">
        <v>96</v>
      </c>
      <c r="AY207" s="16" t="s">
        <v>223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239</v>
      </c>
      <c r="BM207" s="206" t="s">
        <v>429</v>
      </c>
    </row>
    <row r="208" spans="1:65" s="2" customFormat="1" ht="29.25">
      <c r="A208" s="34"/>
      <c r="B208" s="35"/>
      <c r="C208" s="36"/>
      <c r="D208" s="208" t="s">
        <v>230</v>
      </c>
      <c r="E208" s="36"/>
      <c r="F208" s="209" t="s">
        <v>430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230</v>
      </c>
      <c r="AU208" s="16" t="s">
        <v>96</v>
      </c>
    </row>
    <row r="209" spans="1:65" s="13" customFormat="1" ht="22.5">
      <c r="B209" s="213"/>
      <c r="C209" s="214"/>
      <c r="D209" s="208" t="s">
        <v>285</v>
      </c>
      <c r="E209" s="215" t="s">
        <v>1</v>
      </c>
      <c r="F209" s="216" t="s">
        <v>821</v>
      </c>
      <c r="G209" s="214"/>
      <c r="H209" s="217">
        <v>92.86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822</v>
      </c>
      <c r="G210" s="214"/>
      <c r="H210" s="217">
        <v>-38.799999999999997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448</v>
      </c>
      <c r="D211" s="194" t="s">
        <v>224</v>
      </c>
      <c r="E211" s="195" t="s">
        <v>823</v>
      </c>
      <c r="F211" s="196" t="s">
        <v>824</v>
      </c>
      <c r="G211" s="197" t="s">
        <v>372</v>
      </c>
      <c r="H211" s="198">
        <v>7.76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825</v>
      </c>
    </row>
    <row r="212" spans="1:65" s="2" customFormat="1" ht="29.25">
      <c r="A212" s="34"/>
      <c r="B212" s="35"/>
      <c r="C212" s="36"/>
      <c r="D212" s="208" t="s">
        <v>230</v>
      </c>
      <c r="E212" s="36"/>
      <c r="F212" s="209" t="s">
        <v>826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827</v>
      </c>
      <c r="G213" s="214"/>
      <c r="H213" s="217">
        <v>7.76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93</v>
      </c>
      <c r="AY213" s="223" t="s">
        <v>223</v>
      </c>
    </row>
    <row r="214" spans="1:65" s="2" customFormat="1" ht="24.2" customHeight="1">
      <c r="A214" s="34"/>
      <c r="B214" s="35"/>
      <c r="C214" s="194" t="s">
        <v>454</v>
      </c>
      <c r="D214" s="194" t="s">
        <v>224</v>
      </c>
      <c r="E214" s="195" t="s">
        <v>432</v>
      </c>
      <c r="F214" s="196" t="s">
        <v>433</v>
      </c>
      <c r="G214" s="197" t="s">
        <v>372</v>
      </c>
      <c r="H214" s="198">
        <v>1466.64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434</v>
      </c>
    </row>
    <row r="215" spans="1:65" s="2" customFormat="1" ht="29.25">
      <c r="A215" s="34"/>
      <c r="B215" s="35"/>
      <c r="C215" s="36"/>
      <c r="D215" s="208" t="s">
        <v>230</v>
      </c>
      <c r="E215" s="36"/>
      <c r="F215" s="209" t="s">
        <v>435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22.5">
      <c r="B216" s="213"/>
      <c r="C216" s="214"/>
      <c r="D216" s="208" t="s">
        <v>285</v>
      </c>
      <c r="E216" s="215" t="s">
        <v>1</v>
      </c>
      <c r="F216" s="216" t="s">
        <v>828</v>
      </c>
      <c r="G216" s="214"/>
      <c r="H216" s="217">
        <v>1676.16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829</v>
      </c>
      <c r="G217" s="214"/>
      <c r="H217" s="217">
        <v>-209.52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2" customFormat="1" ht="24.2" customHeight="1">
      <c r="A218" s="34"/>
      <c r="B218" s="35"/>
      <c r="C218" s="194" t="s">
        <v>460</v>
      </c>
      <c r="D218" s="194" t="s">
        <v>224</v>
      </c>
      <c r="E218" s="195" t="s">
        <v>439</v>
      </c>
      <c r="F218" s="196" t="s">
        <v>440</v>
      </c>
      <c r="G218" s="197" t="s">
        <v>372</v>
      </c>
      <c r="H218" s="198">
        <v>88.98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239</v>
      </c>
      <c r="AT218" s="206" t="s">
        <v>224</v>
      </c>
      <c r="AU218" s="206" t="s">
        <v>96</v>
      </c>
      <c r="AY218" s="16" t="s">
        <v>223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239</v>
      </c>
      <c r="BM218" s="206" t="s">
        <v>441</v>
      </c>
    </row>
    <row r="219" spans="1:65" s="2" customFormat="1" ht="29.25">
      <c r="A219" s="34"/>
      <c r="B219" s="35"/>
      <c r="C219" s="36"/>
      <c r="D219" s="208" t="s">
        <v>230</v>
      </c>
      <c r="E219" s="36"/>
      <c r="F219" s="209" t="s">
        <v>442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230</v>
      </c>
      <c r="AU219" s="16" t="s">
        <v>96</v>
      </c>
    </row>
    <row r="220" spans="1:65" s="13" customFormat="1" ht="22.5">
      <c r="B220" s="213"/>
      <c r="C220" s="214"/>
      <c r="D220" s="208" t="s">
        <v>285</v>
      </c>
      <c r="E220" s="215" t="s">
        <v>1</v>
      </c>
      <c r="F220" s="216" t="s">
        <v>830</v>
      </c>
      <c r="G220" s="214"/>
      <c r="H220" s="217">
        <v>100.62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85</v>
      </c>
      <c r="AY220" s="223" t="s">
        <v>223</v>
      </c>
    </row>
    <row r="221" spans="1:65" s="13" customFormat="1" ht="11.25">
      <c r="B221" s="213"/>
      <c r="C221" s="214"/>
      <c r="D221" s="208" t="s">
        <v>285</v>
      </c>
      <c r="E221" s="215" t="s">
        <v>1</v>
      </c>
      <c r="F221" s="216" t="s">
        <v>831</v>
      </c>
      <c r="G221" s="214"/>
      <c r="H221" s="217">
        <v>-11.64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85</v>
      </c>
      <c r="AY221" s="223" t="s">
        <v>223</v>
      </c>
    </row>
    <row r="222" spans="1:65" s="2" customFormat="1" ht="24.2" customHeight="1">
      <c r="A222" s="34"/>
      <c r="B222" s="35"/>
      <c r="C222" s="194" t="s">
        <v>466</v>
      </c>
      <c r="D222" s="194" t="s">
        <v>224</v>
      </c>
      <c r="E222" s="195" t="s">
        <v>444</v>
      </c>
      <c r="F222" s="196" t="s">
        <v>445</v>
      </c>
      <c r="G222" s="197" t="s">
        <v>372</v>
      </c>
      <c r="H222" s="198">
        <v>1466.64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239</v>
      </c>
      <c r="AT222" s="206" t="s">
        <v>224</v>
      </c>
      <c r="AU222" s="206" t="s">
        <v>96</v>
      </c>
      <c r="AY222" s="16" t="s">
        <v>223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239</v>
      </c>
      <c r="BM222" s="206" t="s">
        <v>446</v>
      </c>
    </row>
    <row r="223" spans="1:65" s="2" customFormat="1" ht="39">
      <c r="A223" s="34"/>
      <c r="B223" s="35"/>
      <c r="C223" s="36"/>
      <c r="D223" s="208" t="s">
        <v>230</v>
      </c>
      <c r="E223" s="36"/>
      <c r="F223" s="209" t="s">
        <v>447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230</v>
      </c>
      <c r="AU223" s="16" t="s">
        <v>96</v>
      </c>
    </row>
    <row r="224" spans="1:65" s="13" customFormat="1" ht="22.5">
      <c r="B224" s="213"/>
      <c r="C224" s="214"/>
      <c r="D224" s="208" t="s">
        <v>285</v>
      </c>
      <c r="E224" s="215" t="s">
        <v>1</v>
      </c>
      <c r="F224" s="216" t="s">
        <v>828</v>
      </c>
      <c r="G224" s="214"/>
      <c r="H224" s="217">
        <v>1676.16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13" customFormat="1" ht="11.25">
      <c r="B225" s="213"/>
      <c r="C225" s="214"/>
      <c r="D225" s="208" t="s">
        <v>285</v>
      </c>
      <c r="E225" s="215" t="s">
        <v>1</v>
      </c>
      <c r="F225" s="216" t="s">
        <v>829</v>
      </c>
      <c r="G225" s="214"/>
      <c r="H225" s="217">
        <v>-209.52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2" customFormat="1" ht="24.2" customHeight="1">
      <c r="A226" s="34"/>
      <c r="B226" s="35"/>
      <c r="C226" s="194" t="s">
        <v>472</v>
      </c>
      <c r="D226" s="194" t="s">
        <v>224</v>
      </c>
      <c r="E226" s="195" t="s">
        <v>449</v>
      </c>
      <c r="F226" s="196" t="s">
        <v>450</v>
      </c>
      <c r="G226" s="197" t="s">
        <v>372</v>
      </c>
      <c r="H226" s="198">
        <v>191.52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239</v>
      </c>
      <c r="AT226" s="206" t="s">
        <v>224</v>
      </c>
      <c r="AU226" s="206" t="s">
        <v>96</v>
      </c>
      <c r="AY226" s="16" t="s">
        <v>223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239</v>
      </c>
      <c r="BM226" s="206" t="s">
        <v>451</v>
      </c>
    </row>
    <row r="227" spans="1:65" s="2" customFormat="1" ht="39">
      <c r="A227" s="34"/>
      <c r="B227" s="35"/>
      <c r="C227" s="36"/>
      <c r="D227" s="208" t="s">
        <v>230</v>
      </c>
      <c r="E227" s="36"/>
      <c r="F227" s="209" t="s">
        <v>452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230</v>
      </c>
      <c r="AU227" s="16" t="s">
        <v>96</v>
      </c>
    </row>
    <row r="228" spans="1:65" s="13" customFormat="1" ht="22.5">
      <c r="B228" s="213"/>
      <c r="C228" s="214"/>
      <c r="D228" s="208" t="s">
        <v>285</v>
      </c>
      <c r="E228" s="215" t="s">
        <v>1</v>
      </c>
      <c r="F228" s="216" t="s">
        <v>832</v>
      </c>
      <c r="G228" s="214"/>
      <c r="H228" s="217">
        <v>-97.92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85</v>
      </c>
      <c r="AY228" s="223" t="s">
        <v>223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833</v>
      </c>
      <c r="G229" s="214"/>
      <c r="H229" s="217">
        <v>12.24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834</v>
      </c>
      <c r="G230" s="214"/>
      <c r="H230" s="217">
        <v>277.2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2" customFormat="1" ht="24.2" customHeight="1">
      <c r="A231" s="34"/>
      <c r="B231" s="35"/>
      <c r="C231" s="194" t="s">
        <v>477</v>
      </c>
      <c r="D231" s="194" t="s">
        <v>224</v>
      </c>
      <c r="E231" s="195" t="s">
        <v>455</v>
      </c>
      <c r="F231" s="196" t="s">
        <v>456</v>
      </c>
      <c r="G231" s="197" t="s">
        <v>372</v>
      </c>
      <c r="H231" s="198">
        <v>1785.2</v>
      </c>
      <c r="I231" s="199"/>
      <c r="J231" s="200">
        <f>ROUND(I231*H231,2)</f>
        <v>0</v>
      </c>
      <c r="K231" s="201"/>
      <c r="L231" s="39"/>
      <c r="M231" s="202" t="s">
        <v>1</v>
      </c>
      <c r="N231" s="203" t="s">
        <v>50</v>
      </c>
      <c r="O231" s="71"/>
      <c r="P231" s="204">
        <f>O231*H231</f>
        <v>0</v>
      </c>
      <c r="Q231" s="204">
        <v>0</v>
      </c>
      <c r="R231" s="204">
        <f>Q231*H231</f>
        <v>0</v>
      </c>
      <c r="S231" s="204">
        <v>0</v>
      </c>
      <c r="T231" s="205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6" t="s">
        <v>239</v>
      </c>
      <c r="AT231" s="206" t="s">
        <v>224</v>
      </c>
      <c r="AU231" s="206" t="s">
        <v>96</v>
      </c>
      <c r="AY231" s="16" t="s">
        <v>223</v>
      </c>
      <c r="BE231" s="207">
        <f>IF(N231="základní",J231,0)</f>
        <v>0</v>
      </c>
      <c r="BF231" s="207">
        <f>IF(N231="snížená",J231,0)</f>
        <v>0</v>
      </c>
      <c r="BG231" s="207">
        <f>IF(N231="zákl. přenesená",J231,0)</f>
        <v>0</v>
      </c>
      <c r="BH231" s="207">
        <f>IF(N231="sníž. přenesená",J231,0)</f>
        <v>0</v>
      </c>
      <c r="BI231" s="207">
        <f>IF(N231="nulová",J231,0)</f>
        <v>0</v>
      </c>
      <c r="BJ231" s="16" t="s">
        <v>93</v>
      </c>
      <c r="BK231" s="207">
        <f>ROUND(I231*H231,2)</f>
        <v>0</v>
      </c>
      <c r="BL231" s="16" t="s">
        <v>239</v>
      </c>
      <c r="BM231" s="206" t="s">
        <v>457</v>
      </c>
    </row>
    <row r="232" spans="1:65" s="2" customFormat="1" ht="39">
      <c r="A232" s="34"/>
      <c r="B232" s="35"/>
      <c r="C232" s="36"/>
      <c r="D232" s="208" t="s">
        <v>230</v>
      </c>
      <c r="E232" s="36"/>
      <c r="F232" s="209" t="s">
        <v>458</v>
      </c>
      <c r="G232" s="36"/>
      <c r="H232" s="36"/>
      <c r="I232" s="210"/>
      <c r="J232" s="36"/>
      <c r="K232" s="36"/>
      <c r="L232" s="39"/>
      <c r="M232" s="211"/>
      <c r="N232" s="212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6" t="s">
        <v>230</v>
      </c>
      <c r="AU232" s="16" t="s">
        <v>96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835</v>
      </c>
      <c r="G233" s="214"/>
      <c r="H233" s="217">
        <v>1785.2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2" customFormat="1" ht="24.2" customHeight="1">
      <c r="A234" s="34"/>
      <c r="B234" s="35"/>
      <c r="C234" s="194" t="s">
        <v>483</v>
      </c>
      <c r="D234" s="194" t="s">
        <v>224</v>
      </c>
      <c r="E234" s="195" t="s">
        <v>461</v>
      </c>
      <c r="F234" s="196" t="s">
        <v>462</v>
      </c>
      <c r="G234" s="197" t="s">
        <v>372</v>
      </c>
      <c r="H234" s="198">
        <v>93.18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239</v>
      </c>
      <c r="AT234" s="206" t="s">
        <v>224</v>
      </c>
      <c r="AU234" s="206" t="s">
        <v>96</v>
      </c>
      <c r="AY234" s="16" t="s">
        <v>223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239</v>
      </c>
      <c r="BM234" s="206" t="s">
        <v>463</v>
      </c>
    </row>
    <row r="235" spans="1:65" s="2" customFormat="1" ht="39">
      <c r="A235" s="34"/>
      <c r="B235" s="35"/>
      <c r="C235" s="36"/>
      <c r="D235" s="208" t="s">
        <v>230</v>
      </c>
      <c r="E235" s="36"/>
      <c r="F235" s="209" t="s">
        <v>464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230</v>
      </c>
      <c r="AU235" s="16" t="s">
        <v>96</v>
      </c>
    </row>
    <row r="236" spans="1:65" s="13" customFormat="1" ht="22.5">
      <c r="B236" s="213"/>
      <c r="C236" s="214"/>
      <c r="D236" s="208" t="s">
        <v>285</v>
      </c>
      <c r="E236" s="215" t="s">
        <v>1</v>
      </c>
      <c r="F236" s="216" t="s">
        <v>803</v>
      </c>
      <c r="G236" s="214"/>
      <c r="H236" s="217">
        <v>105.42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800</v>
      </c>
      <c r="G237" s="214"/>
      <c r="H237" s="217">
        <v>-12.24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2" customFormat="1" ht="24.2" customHeight="1">
      <c r="A238" s="34"/>
      <c r="B238" s="35"/>
      <c r="C238" s="194" t="s">
        <v>492</v>
      </c>
      <c r="D238" s="194" t="s">
        <v>224</v>
      </c>
      <c r="E238" s="195" t="s">
        <v>467</v>
      </c>
      <c r="F238" s="196" t="s">
        <v>468</v>
      </c>
      <c r="G238" s="197" t="s">
        <v>372</v>
      </c>
      <c r="H238" s="198">
        <v>931.8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239</v>
      </c>
      <c r="AT238" s="206" t="s">
        <v>224</v>
      </c>
      <c r="AU238" s="206" t="s">
        <v>96</v>
      </c>
      <c r="AY238" s="16" t="s">
        <v>223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239</v>
      </c>
      <c r="BM238" s="206" t="s">
        <v>469</v>
      </c>
    </row>
    <row r="239" spans="1:65" s="2" customFormat="1" ht="39">
      <c r="A239" s="34"/>
      <c r="B239" s="35"/>
      <c r="C239" s="36"/>
      <c r="D239" s="208" t="s">
        <v>230</v>
      </c>
      <c r="E239" s="36"/>
      <c r="F239" s="209" t="s">
        <v>470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230</v>
      </c>
      <c r="AU239" s="16" t="s">
        <v>96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836</v>
      </c>
      <c r="G240" s="214"/>
      <c r="H240" s="217">
        <v>931.8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93</v>
      </c>
      <c r="AY240" s="223" t="s">
        <v>223</v>
      </c>
    </row>
    <row r="241" spans="1:65" s="2" customFormat="1" ht="14.45" customHeight="1">
      <c r="A241" s="34"/>
      <c r="B241" s="35"/>
      <c r="C241" s="194" t="s">
        <v>500</v>
      </c>
      <c r="D241" s="194" t="s">
        <v>224</v>
      </c>
      <c r="E241" s="195" t="s">
        <v>473</v>
      </c>
      <c r="F241" s="196" t="s">
        <v>474</v>
      </c>
      <c r="G241" s="197" t="s">
        <v>372</v>
      </c>
      <c r="H241" s="198">
        <v>284.7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475</v>
      </c>
    </row>
    <row r="242" spans="1:65" s="2" customFormat="1" ht="11.25">
      <c r="A242" s="34"/>
      <c r="B242" s="35"/>
      <c r="C242" s="36"/>
      <c r="D242" s="208" t="s">
        <v>230</v>
      </c>
      <c r="E242" s="36"/>
      <c r="F242" s="209" t="s">
        <v>474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837</v>
      </c>
      <c r="G243" s="214"/>
      <c r="H243" s="217">
        <v>284.7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85</v>
      </c>
      <c r="AY243" s="223" t="s">
        <v>223</v>
      </c>
    </row>
    <row r="244" spans="1:65" s="2" customFormat="1" ht="24.2" customHeight="1">
      <c r="A244" s="34"/>
      <c r="B244" s="35"/>
      <c r="C244" s="194" t="s">
        <v>507</v>
      </c>
      <c r="D244" s="194" t="s">
        <v>224</v>
      </c>
      <c r="E244" s="195" t="s">
        <v>478</v>
      </c>
      <c r="F244" s="196" t="s">
        <v>479</v>
      </c>
      <c r="G244" s="197" t="s">
        <v>356</v>
      </c>
      <c r="H244" s="198">
        <v>569.4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480</v>
      </c>
    </row>
    <row r="245" spans="1:65" s="2" customFormat="1" ht="19.5">
      <c r="A245" s="34"/>
      <c r="B245" s="35"/>
      <c r="C245" s="36"/>
      <c r="D245" s="208" t="s">
        <v>230</v>
      </c>
      <c r="E245" s="36"/>
      <c r="F245" s="209" t="s">
        <v>481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838</v>
      </c>
      <c r="G246" s="214"/>
      <c r="H246" s="217">
        <v>569.4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85</v>
      </c>
      <c r="AY246" s="223" t="s">
        <v>223</v>
      </c>
    </row>
    <row r="247" spans="1:65" s="2" customFormat="1" ht="24.2" customHeight="1">
      <c r="A247" s="34"/>
      <c r="B247" s="35"/>
      <c r="C247" s="194" t="s">
        <v>514</v>
      </c>
      <c r="D247" s="194" t="s">
        <v>224</v>
      </c>
      <c r="E247" s="195" t="s">
        <v>484</v>
      </c>
      <c r="F247" s="196" t="s">
        <v>485</v>
      </c>
      <c r="G247" s="197" t="s">
        <v>372</v>
      </c>
      <c r="H247" s="198">
        <v>556.6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486</v>
      </c>
    </row>
    <row r="248" spans="1:65" s="2" customFormat="1" ht="29.25">
      <c r="A248" s="34"/>
      <c r="B248" s="35"/>
      <c r="C248" s="36"/>
      <c r="D248" s="208" t="s">
        <v>230</v>
      </c>
      <c r="E248" s="36"/>
      <c r="F248" s="209" t="s">
        <v>487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839</v>
      </c>
      <c r="G249" s="214"/>
      <c r="H249" s="217">
        <v>931.2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840</v>
      </c>
      <c r="G250" s="214"/>
      <c r="H250" s="217">
        <v>-116.4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13" customFormat="1" ht="11.25">
      <c r="B251" s="213"/>
      <c r="C251" s="214"/>
      <c r="D251" s="208" t="s">
        <v>285</v>
      </c>
      <c r="E251" s="215" t="s">
        <v>1</v>
      </c>
      <c r="F251" s="216" t="s">
        <v>841</v>
      </c>
      <c r="G251" s="214"/>
      <c r="H251" s="217">
        <v>-252.2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285</v>
      </c>
      <c r="AU251" s="223" t="s">
        <v>96</v>
      </c>
      <c r="AV251" s="13" t="s">
        <v>96</v>
      </c>
      <c r="AW251" s="13" t="s">
        <v>40</v>
      </c>
      <c r="AX251" s="13" t="s">
        <v>85</v>
      </c>
      <c r="AY251" s="223" t="s">
        <v>223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842</v>
      </c>
      <c r="G252" s="214"/>
      <c r="H252" s="217">
        <v>-6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85</v>
      </c>
      <c r="AY252" s="223" t="s">
        <v>223</v>
      </c>
    </row>
    <row r="253" spans="1:65" s="2" customFormat="1" ht="24.2" customHeight="1">
      <c r="A253" s="34"/>
      <c r="B253" s="35"/>
      <c r="C253" s="194" t="s">
        <v>519</v>
      </c>
      <c r="D253" s="194" t="s">
        <v>224</v>
      </c>
      <c r="E253" s="195" t="s">
        <v>493</v>
      </c>
      <c r="F253" s="196" t="s">
        <v>494</v>
      </c>
      <c r="G253" s="197" t="s">
        <v>372</v>
      </c>
      <c r="H253" s="198">
        <v>183.52099999999999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239</v>
      </c>
      <c r="AT253" s="206" t="s">
        <v>224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495</v>
      </c>
    </row>
    <row r="254" spans="1:65" s="2" customFormat="1" ht="39">
      <c r="A254" s="34"/>
      <c r="B254" s="35"/>
      <c r="C254" s="36"/>
      <c r="D254" s="208" t="s">
        <v>230</v>
      </c>
      <c r="E254" s="36"/>
      <c r="F254" s="209" t="s">
        <v>496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843</v>
      </c>
      <c r="G255" s="214"/>
      <c r="H255" s="217">
        <v>-29.879000000000001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85</v>
      </c>
      <c r="AY255" s="223" t="s">
        <v>223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844</v>
      </c>
      <c r="G256" s="214"/>
      <c r="H256" s="217">
        <v>213.4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85</v>
      </c>
      <c r="AY256" s="223" t="s">
        <v>223</v>
      </c>
    </row>
    <row r="257" spans="1:65" s="12" customFormat="1" ht="22.9" customHeight="1">
      <c r="B257" s="178"/>
      <c r="C257" s="179"/>
      <c r="D257" s="180" t="s">
        <v>84</v>
      </c>
      <c r="E257" s="192" t="s">
        <v>96</v>
      </c>
      <c r="F257" s="192" t="s">
        <v>499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SUM(P258:P260)</f>
        <v>0</v>
      </c>
      <c r="Q257" s="186"/>
      <c r="R257" s="187">
        <f>SUM(R258:R260)</f>
        <v>0</v>
      </c>
      <c r="S257" s="186"/>
      <c r="T257" s="188">
        <f>SUM(T258:T260)</f>
        <v>0</v>
      </c>
      <c r="AR257" s="189" t="s">
        <v>93</v>
      </c>
      <c r="AT257" s="190" t="s">
        <v>84</v>
      </c>
      <c r="AU257" s="190" t="s">
        <v>93</v>
      </c>
      <c r="AY257" s="189" t="s">
        <v>223</v>
      </c>
      <c r="BK257" s="191">
        <f>SUM(BK258:BK260)</f>
        <v>0</v>
      </c>
    </row>
    <row r="258" spans="1:65" s="2" customFormat="1" ht="14.45" customHeight="1">
      <c r="A258" s="34"/>
      <c r="B258" s="35"/>
      <c r="C258" s="194" t="s">
        <v>525</v>
      </c>
      <c r="D258" s="194" t="s">
        <v>224</v>
      </c>
      <c r="E258" s="195" t="s">
        <v>501</v>
      </c>
      <c r="F258" s="196" t="s">
        <v>502</v>
      </c>
      <c r="G258" s="197" t="s">
        <v>372</v>
      </c>
      <c r="H258" s="198">
        <v>1.2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0</v>
      </c>
      <c r="R258" s="204">
        <f>Q258*H258</f>
        <v>0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503</v>
      </c>
    </row>
    <row r="259" spans="1:65" s="2" customFormat="1" ht="11.25">
      <c r="A259" s="34"/>
      <c r="B259" s="35"/>
      <c r="C259" s="36"/>
      <c r="D259" s="208" t="s">
        <v>230</v>
      </c>
      <c r="E259" s="36"/>
      <c r="F259" s="209" t="s">
        <v>504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845</v>
      </c>
      <c r="G260" s="214"/>
      <c r="H260" s="217">
        <v>1.2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234</v>
      </c>
      <c r="F261" s="192" t="s">
        <v>506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SUM(P262:P264)</f>
        <v>0</v>
      </c>
      <c r="Q261" s="186"/>
      <c r="R261" s="187">
        <f>SUM(R262:R264)</f>
        <v>0</v>
      </c>
      <c r="S261" s="186"/>
      <c r="T261" s="188">
        <f>SUM(T262:T264)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SUM(BK262:BK264)</f>
        <v>0</v>
      </c>
    </row>
    <row r="262" spans="1:65" s="2" customFormat="1" ht="14.45" customHeight="1">
      <c r="A262" s="34"/>
      <c r="B262" s="35"/>
      <c r="C262" s="194" t="s">
        <v>532</v>
      </c>
      <c r="D262" s="194" t="s">
        <v>224</v>
      </c>
      <c r="E262" s="195" t="s">
        <v>508</v>
      </c>
      <c r="F262" s="196" t="s">
        <v>509</v>
      </c>
      <c r="G262" s="197" t="s">
        <v>339</v>
      </c>
      <c r="H262" s="198">
        <v>388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510</v>
      </c>
    </row>
    <row r="263" spans="1:65" s="2" customFormat="1" ht="11.25">
      <c r="A263" s="34"/>
      <c r="B263" s="35"/>
      <c r="C263" s="36"/>
      <c r="D263" s="208" t="s">
        <v>230</v>
      </c>
      <c r="E263" s="36"/>
      <c r="F263" s="209" t="s">
        <v>511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846</v>
      </c>
      <c r="G264" s="214"/>
      <c r="H264" s="217">
        <v>388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12" customFormat="1" ht="22.9" customHeight="1">
      <c r="B265" s="178"/>
      <c r="C265" s="179"/>
      <c r="D265" s="180" t="s">
        <v>84</v>
      </c>
      <c r="E265" s="192" t="s">
        <v>239</v>
      </c>
      <c r="F265" s="192" t="s">
        <v>513</v>
      </c>
      <c r="G265" s="179"/>
      <c r="H265" s="179"/>
      <c r="I265" s="182"/>
      <c r="J265" s="193">
        <f>BK265</f>
        <v>0</v>
      </c>
      <c r="K265" s="179"/>
      <c r="L265" s="184"/>
      <c r="M265" s="185"/>
      <c r="N265" s="186"/>
      <c r="O265" s="186"/>
      <c r="P265" s="187">
        <f>SUM(P266:P274)</f>
        <v>0</v>
      </c>
      <c r="Q265" s="186"/>
      <c r="R265" s="187">
        <f>SUM(R266:R274)</f>
        <v>87.562450999999996</v>
      </c>
      <c r="S265" s="186"/>
      <c r="T265" s="188">
        <f>SUM(T266:T274)</f>
        <v>0</v>
      </c>
      <c r="AR265" s="189" t="s">
        <v>93</v>
      </c>
      <c r="AT265" s="190" t="s">
        <v>84</v>
      </c>
      <c r="AU265" s="190" t="s">
        <v>93</v>
      </c>
      <c r="AY265" s="189" t="s">
        <v>223</v>
      </c>
      <c r="BK265" s="191">
        <f>SUM(BK266:BK274)</f>
        <v>0</v>
      </c>
    </row>
    <row r="266" spans="1:65" s="2" customFormat="1" ht="14.45" customHeight="1">
      <c r="A266" s="34"/>
      <c r="B266" s="35"/>
      <c r="C266" s="194" t="s">
        <v>538</v>
      </c>
      <c r="D266" s="194" t="s">
        <v>224</v>
      </c>
      <c r="E266" s="195" t="s">
        <v>515</v>
      </c>
      <c r="F266" s="196" t="s">
        <v>516</v>
      </c>
      <c r="G266" s="197" t="s">
        <v>339</v>
      </c>
      <c r="H266" s="198">
        <v>388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517</v>
      </c>
    </row>
    <row r="267" spans="1:65" s="2" customFormat="1" ht="11.25">
      <c r="A267" s="34"/>
      <c r="B267" s="35"/>
      <c r="C267" s="36"/>
      <c r="D267" s="208" t="s">
        <v>230</v>
      </c>
      <c r="E267" s="36"/>
      <c r="F267" s="209" t="s">
        <v>518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846</v>
      </c>
      <c r="G268" s="214"/>
      <c r="H268" s="217">
        <v>388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2" customFormat="1" ht="14.45" customHeight="1">
      <c r="A269" s="34"/>
      <c r="B269" s="35"/>
      <c r="C269" s="194" t="s">
        <v>544</v>
      </c>
      <c r="D269" s="194" t="s">
        <v>224</v>
      </c>
      <c r="E269" s="195" t="s">
        <v>520</v>
      </c>
      <c r="F269" s="196" t="s">
        <v>521</v>
      </c>
      <c r="G269" s="197" t="s">
        <v>372</v>
      </c>
      <c r="H269" s="198">
        <v>46.3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1.8907700000000001</v>
      </c>
      <c r="R269" s="204">
        <f>Q269*H269</f>
        <v>87.542650999999992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239</v>
      </c>
      <c r="AT269" s="206" t="s">
        <v>224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522</v>
      </c>
    </row>
    <row r="270" spans="1:65" s="2" customFormat="1" ht="19.5">
      <c r="A270" s="34"/>
      <c r="B270" s="35"/>
      <c r="C270" s="36"/>
      <c r="D270" s="208" t="s">
        <v>230</v>
      </c>
      <c r="E270" s="36"/>
      <c r="F270" s="209" t="s">
        <v>523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13" customFormat="1" ht="11.25">
      <c r="B271" s="213"/>
      <c r="C271" s="214"/>
      <c r="D271" s="208" t="s">
        <v>285</v>
      </c>
      <c r="E271" s="215" t="s">
        <v>1</v>
      </c>
      <c r="F271" s="216" t="s">
        <v>847</v>
      </c>
      <c r="G271" s="214"/>
      <c r="H271" s="217">
        <v>46.3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285</v>
      </c>
      <c r="AU271" s="223" t="s">
        <v>96</v>
      </c>
      <c r="AV271" s="13" t="s">
        <v>96</v>
      </c>
      <c r="AW271" s="13" t="s">
        <v>40</v>
      </c>
      <c r="AX271" s="13" t="s">
        <v>93</v>
      </c>
      <c r="AY271" s="223" t="s">
        <v>223</v>
      </c>
    </row>
    <row r="272" spans="1:65" s="2" customFormat="1" ht="14.45" customHeight="1">
      <c r="A272" s="34"/>
      <c r="B272" s="35"/>
      <c r="C272" s="194" t="s">
        <v>549</v>
      </c>
      <c r="D272" s="194" t="s">
        <v>224</v>
      </c>
      <c r="E272" s="195" t="s">
        <v>526</v>
      </c>
      <c r="F272" s="196" t="s">
        <v>527</v>
      </c>
      <c r="G272" s="197" t="s">
        <v>528</v>
      </c>
      <c r="H272" s="198">
        <v>3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6.6E-3</v>
      </c>
      <c r="R272" s="204">
        <f>Q272*H272</f>
        <v>1.9799999999999998E-2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239</v>
      </c>
      <c r="AT272" s="206" t="s">
        <v>224</v>
      </c>
      <c r="AU272" s="206" t="s">
        <v>96</v>
      </c>
      <c r="AY272" s="16" t="s">
        <v>223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239</v>
      </c>
      <c r="BM272" s="206" t="s">
        <v>848</v>
      </c>
    </row>
    <row r="273" spans="1:65" s="2" customFormat="1" ht="19.5">
      <c r="A273" s="34"/>
      <c r="B273" s="35"/>
      <c r="C273" s="36"/>
      <c r="D273" s="208" t="s">
        <v>230</v>
      </c>
      <c r="E273" s="36"/>
      <c r="F273" s="209" t="s">
        <v>530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230</v>
      </c>
      <c r="AU273" s="16" t="s">
        <v>96</v>
      </c>
    </row>
    <row r="274" spans="1:65" s="13" customFormat="1" ht="11.25">
      <c r="B274" s="213"/>
      <c r="C274" s="214"/>
      <c r="D274" s="208" t="s">
        <v>285</v>
      </c>
      <c r="E274" s="215" t="s">
        <v>1</v>
      </c>
      <c r="F274" s="216" t="s">
        <v>234</v>
      </c>
      <c r="G274" s="214"/>
      <c r="H274" s="217">
        <v>3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285</v>
      </c>
      <c r="AU274" s="223" t="s">
        <v>96</v>
      </c>
      <c r="AV274" s="13" t="s">
        <v>96</v>
      </c>
      <c r="AW274" s="13" t="s">
        <v>40</v>
      </c>
      <c r="AX274" s="13" t="s">
        <v>93</v>
      </c>
      <c r="AY274" s="223" t="s">
        <v>223</v>
      </c>
    </row>
    <row r="275" spans="1:65" s="12" customFormat="1" ht="22.9" customHeight="1">
      <c r="B275" s="178"/>
      <c r="C275" s="179"/>
      <c r="D275" s="180" t="s">
        <v>84</v>
      </c>
      <c r="E275" s="192" t="s">
        <v>222</v>
      </c>
      <c r="F275" s="192" t="s">
        <v>531</v>
      </c>
      <c r="G275" s="179"/>
      <c r="H275" s="179"/>
      <c r="I275" s="182"/>
      <c r="J275" s="193">
        <f>BK275</f>
        <v>0</v>
      </c>
      <c r="K275" s="179"/>
      <c r="L275" s="184"/>
      <c r="M275" s="185"/>
      <c r="N275" s="186"/>
      <c r="O275" s="186"/>
      <c r="P275" s="187">
        <f>SUM(P276:P299)</f>
        <v>0</v>
      </c>
      <c r="Q275" s="186"/>
      <c r="R275" s="187">
        <f>SUM(R276:R299)</f>
        <v>3.8579999999999996E-2</v>
      </c>
      <c r="S275" s="186"/>
      <c r="T275" s="188">
        <f>SUM(T276:T299)</f>
        <v>0</v>
      </c>
      <c r="AR275" s="189" t="s">
        <v>93</v>
      </c>
      <c r="AT275" s="190" t="s">
        <v>84</v>
      </c>
      <c r="AU275" s="190" t="s">
        <v>93</v>
      </c>
      <c r="AY275" s="189" t="s">
        <v>223</v>
      </c>
      <c r="BK275" s="191">
        <f>SUM(BK276:BK299)</f>
        <v>0</v>
      </c>
    </row>
    <row r="276" spans="1:65" s="2" customFormat="1" ht="14.45" customHeight="1">
      <c r="A276" s="34"/>
      <c r="B276" s="35"/>
      <c r="C276" s="194" t="s">
        <v>554</v>
      </c>
      <c r="D276" s="194" t="s">
        <v>224</v>
      </c>
      <c r="E276" s="195" t="s">
        <v>539</v>
      </c>
      <c r="F276" s="196" t="s">
        <v>540</v>
      </c>
      <c r="G276" s="197" t="s">
        <v>323</v>
      </c>
      <c r="H276" s="198">
        <v>388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0</v>
      </c>
      <c r="R276" s="204">
        <f>Q276*H276</f>
        <v>0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541</v>
      </c>
    </row>
    <row r="277" spans="1:65" s="2" customFormat="1" ht="19.5">
      <c r="A277" s="34"/>
      <c r="B277" s="35"/>
      <c r="C277" s="36"/>
      <c r="D277" s="208" t="s">
        <v>230</v>
      </c>
      <c r="E277" s="36"/>
      <c r="F277" s="209" t="s">
        <v>542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790</v>
      </c>
      <c r="G278" s="214"/>
      <c r="H278" s="217">
        <v>388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24.2" customHeight="1">
      <c r="A279" s="34"/>
      <c r="B279" s="35"/>
      <c r="C279" s="194" t="s">
        <v>560</v>
      </c>
      <c r="D279" s="194" t="s">
        <v>224</v>
      </c>
      <c r="E279" s="195" t="s">
        <v>849</v>
      </c>
      <c r="F279" s="196" t="s">
        <v>850</v>
      </c>
      <c r="G279" s="197" t="s">
        <v>323</v>
      </c>
      <c r="H279" s="198">
        <v>6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0</v>
      </c>
      <c r="R279" s="204">
        <f>Q279*H279</f>
        <v>0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851</v>
      </c>
    </row>
    <row r="280" spans="1:65" s="2" customFormat="1" ht="29.25">
      <c r="A280" s="34"/>
      <c r="B280" s="35"/>
      <c r="C280" s="36"/>
      <c r="D280" s="208" t="s">
        <v>230</v>
      </c>
      <c r="E280" s="36"/>
      <c r="F280" s="209" t="s">
        <v>852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331</v>
      </c>
      <c r="G281" s="214"/>
      <c r="H281" s="217">
        <v>6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93</v>
      </c>
      <c r="AY281" s="223" t="s">
        <v>223</v>
      </c>
    </row>
    <row r="282" spans="1:65" s="2" customFormat="1" ht="24.2" customHeight="1">
      <c r="A282" s="34"/>
      <c r="B282" s="35"/>
      <c r="C282" s="194" t="s">
        <v>566</v>
      </c>
      <c r="D282" s="194" t="s">
        <v>224</v>
      </c>
      <c r="E282" s="195" t="s">
        <v>550</v>
      </c>
      <c r="F282" s="196" t="s">
        <v>551</v>
      </c>
      <c r="G282" s="197" t="s">
        <v>323</v>
      </c>
      <c r="H282" s="198">
        <v>4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6.0099999999999997E-3</v>
      </c>
      <c r="R282" s="204">
        <f>Q282*H282</f>
        <v>2.4039999999999999E-2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552</v>
      </c>
    </row>
    <row r="283" spans="1:65" s="2" customFormat="1" ht="19.5">
      <c r="A283" s="34"/>
      <c r="B283" s="35"/>
      <c r="C283" s="36"/>
      <c r="D283" s="208" t="s">
        <v>230</v>
      </c>
      <c r="E283" s="36"/>
      <c r="F283" s="209" t="s">
        <v>553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543</v>
      </c>
      <c r="G284" s="214"/>
      <c r="H284" s="217">
        <v>4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24.2" customHeight="1">
      <c r="A285" s="34"/>
      <c r="B285" s="35"/>
      <c r="C285" s="194" t="s">
        <v>571</v>
      </c>
      <c r="D285" s="194" t="s">
        <v>224</v>
      </c>
      <c r="E285" s="195" t="s">
        <v>555</v>
      </c>
      <c r="F285" s="196" t="s">
        <v>556</v>
      </c>
      <c r="G285" s="197" t="s">
        <v>323</v>
      </c>
      <c r="H285" s="198">
        <v>18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7.1000000000000002E-4</v>
      </c>
      <c r="R285" s="204">
        <f>Q285*H285</f>
        <v>1.278E-2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557</v>
      </c>
    </row>
    <row r="286" spans="1:65" s="2" customFormat="1" ht="19.5">
      <c r="A286" s="34"/>
      <c r="B286" s="35"/>
      <c r="C286" s="36"/>
      <c r="D286" s="208" t="s">
        <v>230</v>
      </c>
      <c r="E286" s="36"/>
      <c r="F286" s="209" t="s">
        <v>558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559</v>
      </c>
      <c r="G287" s="214"/>
      <c r="H287" s="217">
        <v>18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85</v>
      </c>
      <c r="AY287" s="223" t="s">
        <v>223</v>
      </c>
    </row>
    <row r="288" spans="1:65" s="2" customFormat="1" ht="24.2" customHeight="1">
      <c r="A288" s="34"/>
      <c r="B288" s="35"/>
      <c r="C288" s="194" t="s">
        <v>577</v>
      </c>
      <c r="D288" s="194" t="s">
        <v>224</v>
      </c>
      <c r="E288" s="195" t="s">
        <v>561</v>
      </c>
      <c r="F288" s="196" t="s">
        <v>562</v>
      </c>
      <c r="G288" s="197" t="s">
        <v>323</v>
      </c>
      <c r="H288" s="198">
        <v>18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0</v>
      </c>
      <c r="R288" s="204">
        <f>Q288*H288</f>
        <v>0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563</v>
      </c>
    </row>
    <row r="289" spans="1:65" s="2" customFormat="1" ht="29.25">
      <c r="A289" s="34"/>
      <c r="B289" s="35"/>
      <c r="C289" s="36"/>
      <c r="D289" s="208" t="s">
        <v>230</v>
      </c>
      <c r="E289" s="36"/>
      <c r="F289" s="209" t="s">
        <v>564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565</v>
      </c>
      <c r="G290" s="214"/>
      <c r="H290" s="217">
        <v>18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24.2" customHeight="1">
      <c r="A291" s="34"/>
      <c r="B291" s="35"/>
      <c r="C291" s="194" t="s">
        <v>583</v>
      </c>
      <c r="D291" s="194" t="s">
        <v>224</v>
      </c>
      <c r="E291" s="195" t="s">
        <v>567</v>
      </c>
      <c r="F291" s="196" t="s">
        <v>568</v>
      </c>
      <c r="G291" s="197" t="s">
        <v>323</v>
      </c>
      <c r="H291" s="198">
        <v>6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239</v>
      </c>
      <c r="AT291" s="206" t="s">
        <v>224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569</v>
      </c>
    </row>
    <row r="292" spans="1:65" s="2" customFormat="1" ht="29.25">
      <c r="A292" s="34"/>
      <c r="B292" s="35"/>
      <c r="C292" s="36"/>
      <c r="D292" s="208" t="s">
        <v>230</v>
      </c>
      <c r="E292" s="36"/>
      <c r="F292" s="209" t="s">
        <v>570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331</v>
      </c>
      <c r="G293" s="214"/>
      <c r="H293" s="217">
        <v>6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2" customFormat="1" ht="24.2" customHeight="1">
      <c r="A294" s="34"/>
      <c r="B294" s="35"/>
      <c r="C294" s="194" t="s">
        <v>590</v>
      </c>
      <c r="D294" s="194" t="s">
        <v>224</v>
      </c>
      <c r="E294" s="195" t="s">
        <v>572</v>
      </c>
      <c r="F294" s="196" t="s">
        <v>573</v>
      </c>
      <c r="G294" s="197" t="s">
        <v>339</v>
      </c>
      <c r="H294" s="198">
        <v>8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2.2000000000000001E-4</v>
      </c>
      <c r="R294" s="204">
        <f>Q294*H294</f>
        <v>1.7600000000000001E-3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239</v>
      </c>
      <c r="AT294" s="206" t="s">
        <v>224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574</v>
      </c>
    </row>
    <row r="295" spans="1:65" s="2" customFormat="1" ht="29.25">
      <c r="A295" s="34"/>
      <c r="B295" s="35"/>
      <c r="C295" s="36"/>
      <c r="D295" s="208" t="s">
        <v>230</v>
      </c>
      <c r="E295" s="36"/>
      <c r="F295" s="209" t="s">
        <v>575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576</v>
      </c>
      <c r="G296" s="214"/>
      <c r="H296" s="217">
        <v>8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24.2" customHeight="1">
      <c r="A297" s="34"/>
      <c r="B297" s="35"/>
      <c r="C297" s="194" t="s">
        <v>595</v>
      </c>
      <c r="D297" s="194" t="s">
        <v>224</v>
      </c>
      <c r="E297" s="195" t="s">
        <v>578</v>
      </c>
      <c r="F297" s="196" t="s">
        <v>579</v>
      </c>
      <c r="G297" s="197" t="s">
        <v>339</v>
      </c>
      <c r="H297" s="198">
        <v>8</v>
      </c>
      <c r="I297" s="199"/>
      <c r="J297" s="200">
        <f>ROUND(I297*H297,2)</f>
        <v>0</v>
      </c>
      <c r="K297" s="201"/>
      <c r="L297" s="39"/>
      <c r="M297" s="202" t="s">
        <v>1</v>
      </c>
      <c r="N297" s="203" t="s">
        <v>50</v>
      </c>
      <c r="O297" s="71"/>
      <c r="P297" s="204">
        <f>O297*H297</f>
        <v>0</v>
      </c>
      <c r="Q297" s="204">
        <v>0</v>
      </c>
      <c r="R297" s="204">
        <f>Q297*H297</f>
        <v>0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239</v>
      </c>
      <c r="AT297" s="206" t="s">
        <v>224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580</v>
      </c>
    </row>
    <row r="298" spans="1:65" s="2" customFormat="1" ht="29.25">
      <c r="A298" s="34"/>
      <c r="B298" s="35"/>
      <c r="C298" s="36"/>
      <c r="D298" s="208" t="s">
        <v>230</v>
      </c>
      <c r="E298" s="36"/>
      <c r="F298" s="209" t="s">
        <v>581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576</v>
      </c>
      <c r="G299" s="214"/>
      <c r="H299" s="217">
        <v>8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12" customFormat="1" ht="22.9" customHeight="1">
      <c r="B300" s="178"/>
      <c r="C300" s="179"/>
      <c r="D300" s="180" t="s">
        <v>84</v>
      </c>
      <c r="E300" s="192" t="s">
        <v>246</v>
      </c>
      <c r="F300" s="192" t="s">
        <v>582</v>
      </c>
      <c r="G300" s="179"/>
      <c r="H300" s="179"/>
      <c r="I300" s="182"/>
      <c r="J300" s="193">
        <f>BK300</f>
        <v>0</v>
      </c>
      <c r="K300" s="179"/>
      <c r="L300" s="184"/>
      <c r="M300" s="185"/>
      <c r="N300" s="186"/>
      <c r="O300" s="186"/>
      <c r="P300" s="187">
        <f>SUM(P301:P303)</f>
        <v>0</v>
      </c>
      <c r="Q300" s="186"/>
      <c r="R300" s="187">
        <f>SUM(R301:R303)</f>
        <v>9.6000000000000002E-2</v>
      </c>
      <c r="S300" s="186"/>
      <c r="T300" s="188">
        <f>SUM(T301:T303)</f>
        <v>0</v>
      </c>
      <c r="AR300" s="189" t="s">
        <v>93</v>
      </c>
      <c r="AT300" s="190" t="s">
        <v>84</v>
      </c>
      <c r="AU300" s="190" t="s">
        <v>93</v>
      </c>
      <c r="AY300" s="189" t="s">
        <v>223</v>
      </c>
      <c r="BK300" s="191">
        <f>SUM(BK301:BK303)</f>
        <v>0</v>
      </c>
    </row>
    <row r="301" spans="1:65" s="2" customFormat="1" ht="14.45" customHeight="1">
      <c r="A301" s="34"/>
      <c r="B301" s="35"/>
      <c r="C301" s="194" t="s">
        <v>600</v>
      </c>
      <c r="D301" s="194" t="s">
        <v>224</v>
      </c>
      <c r="E301" s="195" t="s">
        <v>584</v>
      </c>
      <c r="F301" s="196" t="s">
        <v>585</v>
      </c>
      <c r="G301" s="197" t="s">
        <v>586</v>
      </c>
      <c r="H301" s="198">
        <v>12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8.0000000000000002E-3</v>
      </c>
      <c r="R301" s="204">
        <f>Q301*H301</f>
        <v>9.6000000000000002E-2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239</v>
      </c>
      <c r="AT301" s="206" t="s">
        <v>224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587</v>
      </c>
    </row>
    <row r="302" spans="1:65" s="2" customFormat="1" ht="39">
      <c r="A302" s="34"/>
      <c r="B302" s="35"/>
      <c r="C302" s="36"/>
      <c r="D302" s="208" t="s">
        <v>230</v>
      </c>
      <c r="E302" s="36"/>
      <c r="F302" s="209" t="s">
        <v>588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288</v>
      </c>
      <c r="G303" s="214"/>
      <c r="H303" s="217">
        <v>12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12" customFormat="1" ht="22.9" customHeight="1">
      <c r="B304" s="178"/>
      <c r="C304" s="179"/>
      <c r="D304" s="180" t="s">
        <v>84</v>
      </c>
      <c r="E304" s="192" t="s">
        <v>254</v>
      </c>
      <c r="F304" s="192" t="s">
        <v>589</v>
      </c>
      <c r="G304" s="179"/>
      <c r="H304" s="179"/>
      <c r="I304" s="182"/>
      <c r="J304" s="193">
        <f>BK304</f>
        <v>0</v>
      </c>
      <c r="K304" s="179"/>
      <c r="L304" s="184"/>
      <c r="M304" s="185"/>
      <c r="N304" s="186"/>
      <c r="O304" s="186"/>
      <c r="P304" s="187">
        <f>SUM(P305:P399)</f>
        <v>0</v>
      </c>
      <c r="Q304" s="186"/>
      <c r="R304" s="187">
        <f>SUM(R305:R399)</f>
        <v>24.087780000000002</v>
      </c>
      <c r="S304" s="186"/>
      <c r="T304" s="188">
        <f>SUM(T305:T399)</f>
        <v>0</v>
      </c>
      <c r="AR304" s="189" t="s">
        <v>93</v>
      </c>
      <c r="AT304" s="190" t="s">
        <v>84</v>
      </c>
      <c r="AU304" s="190" t="s">
        <v>93</v>
      </c>
      <c r="AY304" s="189" t="s">
        <v>223</v>
      </c>
      <c r="BK304" s="191">
        <f>SUM(BK305:BK399)</f>
        <v>0</v>
      </c>
    </row>
    <row r="305" spans="1:65" s="2" customFormat="1" ht="14.45" customHeight="1">
      <c r="A305" s="34"/>
      <c r="B305" s="35"/>
      <c r="C305" s="228" t="s">
        <v>605</v>
      </c>
      <c r="D305" s="228" t="s">
        <v>353</v>
      </c>
      <c r="E305" s="229" t="s">
        <v>591</v>
      </c>
      <c r="F305" s="230" t="s">
        <v>592</v>
      </c>
      <c r="G305" s="231" t="s">
        <v>339</v>
      </c>
      <c r="H305" s="232">
        <v>388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593</v>
      </c>
      <c r="AT305" s="206" t="s">
        <v>353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593</v>
      </c>
      <c r="BM305" s="206" t="s">
        <v>594</v>
      </c>
    </row>
    <row r="306" spans="1:65" s="2" customFormat="1" ht="11.25">
      <c r="A306" s="34"/>
      <c r="B306" s="35"/>
      <c r="C306" s="36"/>
      <c r="D306" s="208" t="s">
        <v>230</v>
      </c>
      <c r="E306" s="36"/>
      <c r="F306" s="209" t="s">
        <v>592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846</v>
      </c>
      <c r="G307" s="214"/>
      <c r="H307" s="217">
        <v>388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24.2" customHeight="1">
      <c r="A308" s="34"/>
      <c r="B308" s="35"/>
      <c r="C308" s="194" t="s">
        <v>610</v>
      </c>
      <c r="D308" s="194" t="s">
        <v>224</v>
      </c>
      <c r="E308" s="195" t="s">
        <v>596</v>
      </c>
      <c r="F308" s="196" t="s">
        <v>597</v>
      </c>
      <c r="G308" s="197" t="s">
        <v>339</v>
      </c>
      <c r="H308" s="198">
        <v>100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0</v>
      </c>
      <c r="R308" s="204">
        <f>Q308*H308</f>
        <v>0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239</v>
      </c>
      <c r="AT308" s="206" t="s">
        <v>224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598</v>
      </c>
    </row>
    <row r="309" spans="1:65" s="2" customFormat="1" ht="19.5">
      <c r="A309" s="34"/>
      <c r="B309" s="35"/>
      <c r="C309" s="36"/>
      <c r="D309" s="208" t="s">
        <v>230</v>
      </c>
      <c r="E309" s="36"/>
      <c r="F309" s="209" t="s">
        <v>599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13" customFormat="1" ht="11.25">
      <c r="B310" s="213"/>
      <c r="C310" s="214"/>
      <c r="D310" s="208" t="s">
        <v>285</v>
      </c>
      <c r="E310" s="215" t="s">
        <v>1</v>
      </c>
      <c r="F310" s="216" t="s">
        <v>853</v>
      </c>
      <c r="G310" s="214"/>
      <c r="H310" s="217">
        <v>100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285</v>
      </c>
      <c r="AU310" s="223" t="s">
        <v>96</v>
      </c>
      <c r="AV310" s="13" t="s">
        <v>96</v>
      </c>
      <c r="AW310" s="13" t="s">
        <v>40</v>
      </c>
      <c r="AX310" s="13" t="s">
        <v>93</v>
      </c>
      <c r="AY310" s="223" t="s">
        <v>223</v>
      </c>
    </row>
    <row r="311" spans="1:65" s="2" customFormat="1" ht="14.45" customHeight="1">
      <c r="A311" s="34"/>
      <c r="B311" s="35"/>
      <c r="C311" s="228" t="s">
        <v>615</v>
      </c>
      <c r="D311" s="228" t="s">
        <v>353</v>
      </c>
      <c r="E311" s="229" t="s">
        <v>601</v>
      </c>
      <c r="F311" s="230" t="s">
        <v>602</v>
      </c>
      <c r="G311" s="231" t="s">
        <v>339</v>
      </c>
      <c r="H311" s="232">
        <v>100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4.8000000000000001E-4</v>
      </c>
      <c r="R311" s="204">
        <f>Q311*H311</f>
        <v>4.8000000000000001E-2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603</v>
      </c>
    </row>
    <row r="312" spans="1:65" s="2" customFormat="1" ht="11.25">
      <c r="A312" s="34"/>
      <c r="B312" s="35"/>
      <c r="C312" s="36"/>
      <c r="D312" s="208" t="s">
        <v>230</v>
      </c>
      <c r="E312" s="36"/>
      <c r="F312" s="209" t="s">
        <v>604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853</v>
      </c>
      <c r="G313" s="214"/>
      <c r="H313" s="217">
        <v>100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24.2" customHeight="1">
      <c r="A314" s="34"/>
      <c r="B314" s="35"/>
      <c r="C314" s="194" t="s">
        <v>620</v>
      </c>
      <c r="D314" s="194" t="s">
        <v>224</v>
      </c>
      <c r="E314" s="195" t="s">
        <v>606</v>
      </c>
      <c r="F314" s="196" t="s">
        <v>607</v>
      </c>
      <c r="G314" s="197" t="s">
        <v>339</v>
      </c>
      <c r="H314" s="198">
        <v>388</v>
      </c>
      <c r="I314" s="199"/>
      <c r="J314" s="200">
        <f>ROUND(I314*H314,2)</f>
        <v>0</v>
      </c>
      <c r="K314" s="201"/>
      <c r="L314" s="39"/>
      <c r="M314" s="202" t="s">
        <v>1</v>
      </c>
      <c r="N314" s="203" t="s">
        <v>50</v>
      </c>
      <c r="O314" s="71"/>
      <c r="P314" s="204">
        <f>O314*H314</f>
        <v>0</v>
      </c>
      <c r="Q314" s="204">
        <v>2.0000000000000002E-5</v>
      </c>
      <c r="R314" s="204">
        <f>Q314*H314</f>
        <v>7.7600000000000004E-3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239</v>
      </c>
      <c r="AT314" s="206" t="s">
        <v>224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608</v>
      </c>
    </row>
    <row r="315" spans="1:65" s="2" customFormat="1" ht="29.25">
      <c r="A315" s="34"/>
      <c r="B315" s="35"/>
      <c r="C315" s="36"/>
      <c r="D315" s="208" t="s">
        <v>230</v>
      </c>
      <c r="E315" s="36"/>
      <c r="F315" s="209" t="s">
        <v>609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846</v>
      </c>
      <c r="G316" s="214"/>
      <c r="H316" s="217">
        <v>388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14.45" customHeight="1">
      <c r="A317" s="34"/>
      <c r="B317" s="35"/>
      <c r="C317" s="228" t="s">
        <v>624</v>
      </c>
      <c r="D317" s="228" t="s">
        <v>353</v>
      </c>
      <c r="E317" s="229" t="s">
        <v>611</v>
      </c>
      <c r="F317" s="230" t="s">
        <v>612</v>
      </c>
      <c r="G317" s="231" t="s">
        <v>528</v>
      </c>
      <c r="H317" s="232">
        <v>129</v>
      </c>
      <c r="I317" s="233"/>
      <c r="J317" s="234">
        <f>ROUND(I317*H317,2)</f>
        <v>0</v>
      </c>
      <c r="K317" s="235"/>
      <c r="L317" s="236"/>
      <c r="M317" s="237" t="s">
        <v>1</v>
      </c>
      <c r="N317" s="238" t="s">
        <v>50</v>
      </c>
      <c r="O317" s="71"/>
      <c r="P317" s="204">
        <f>O317*H317</f>
        <v>0</v>
      </c>
      <c r="Q317" s="204">
        <v>9.4900000000000002E-3</v>
      </c>
      <c r="R317" s="204">
        <f>Q317*H317</f>
        <v>1.22421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254</v>
      </c>
      <c r="AT317" s="206" t="s">
        <v>353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613</v>
      </c>
    </row>
    <row r="318" spans="1:65" s="2" customFormat="1" ht="11.25">
      <c r="A318" s="34"/>
      <c r="B318" s="35"/>
      <c r="C318" s="36"/>
      <c r="D318" s="208" t="s">
        <v>230</v>
      </c>
      <c r="E318" s="36"/>
      <c r="F318" s="209" t="s">
        <v>614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13" customFormat="1" ht="11.25">
      <c r="B319" s="213"/>
      <c r="C319" s="214"/>
      <c r="D319" s="208" t="s">
        <v>285</v>
      </c>
      <c r="E319" s="215" t="s">
        <v>1</v>
      </c>
      <c r="F319" s="216" t="s">
        <v>854</v>
      </c>
      <c r="G319" s="214"/>
      <c r="H319" s="217">
        <v>129</v>
      </c>
      <c r="I319" s="218"/>
      <c r="J319" s="214"/>
      <c r="K319" s="214"/>
      <c r="L319" s="219"/>
      <c r="M319" s="220"/>
      <c r="N319" s="221"/>
      <c r="O319" s="221"/>
      <c r="P319" s="221"/>
      <c r="Q319" s="221"/>
      <c r="R319" s="221"/>
      <c r="S319" s="221"/>
      <c r="T319" s="222"/>
      <c r="AT319" s="223" t="s">
        <v>285</v>
      </c>
      <c r="AU319" s="223" t="s">
        <v>96</v>
      </c>
      <c r="AV319" s="13" t="s">
        <v>96</v>
      </c>
      <c r="AW319" s="13" t="s">
        <v>40</v>
      </c>
      <c r="AX319" s="13" t="s">
        <v>93</v>
      </c>
      <c r="AY319" s="223" t="s">
        <v>223</v>
      </c>
    </row>
    <row r="320" spans="1:65" s="2" customFormat="1" ht="14.45" customHeight="1">
      <c r="A320" s="34"/>
      <c r="B320" s="35"/>
      <c r="C320" s="228" t="s">
        <v>630</v>
      </c>
      <c r="D320" s="228" t="s">
        <v>353</v>
      </c>
      <c r="E320" s="229" t="s">
        <v>855</v>
      </c>
      <c r="F320" s="230" t="s">
        <v>856</v>
      </c>
      <c r="G320" s="231" t="s">
        <v>528</v>
      </c>
      <c r="H320" s="232">
        <v>5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9.4999999999999998E-3</v>
      </c>
      <c r="R320" s="204">
        <f>Q320*H320</f>
        <v>4.7500000000000001E-2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254</v>
      </c>
      <c r="AT320" s="206" t="s">
        <v>353</v>
      </c>
      <c r="AU320" s="206" t="s">
        <v>96</v>
      </c>
      <c r="AY320" s="16" t="s">
        <v>223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239</v>
      </c>
      <c r="BM320" s="206" t="s">
        <v>857</v>
      </c>
    </row>
    <row r="321" spans="1:65" s="2" customFormat="1" ht="11.25">
      <c r="A321" s="34"/>
      <c r="B321" s="35"/>
      <c r="C321" s="36"/>
      <c r="D321" s="208" t="s">
        <v>230</v>
      </c>
      <c r="E321" s="36"/>
      <c r="F321" s="209" t="s">
        <v>858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230</v>
      </c>
      <c r="AU321" s="16" t="s">
        <v>96</v>
      </c>
    </row>
    <row r="322" spans="1:65" s="13" customFormat="1" ht="11.25">
      <c r="B322" s="213"/>
      <c r="C322" s="214"/>
      <c r="D322" s="208" t="s">
        <v>285</v>
      </c>
      <c r="E322" s="215" t="s">
        <v>1</v>
      </c>
      <c r="F322" s="216" t="s">
        <v>222</v>
      </c>
      <c r="G322" s="214"/>
      <c r="H322" s="217">
        <v>5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285</v>
      </c>
      <c r="AU322" s="223" t="s">
        <v>96</v>
      </c>
      <c r="AV322" s="13" t="s">
        <v>96</v>
      </c>
      <c r="AW322" s="13" t="s">
        <v>40</v>
      </c>
      <c r="AX322" s="13" t="s">
        <v>93</v>
      </c>
      <c r="AY322" s="223" t="s">
        <v>223</v>
      </c>
    </row>
    <row r="323" spans="1:65" s="2" customFormat="1" ht="24.2" customHeight="1">
      <c r="A323" s="34"/>
      <c r="B323" s="35"/>
      <c r="C323" s="194" t="s">
        <v>634</v>
      </c>
      <c r="D323" s="194" t="s">
        <v>224</v>
      </c>
      <c r="E323" s="195" t="s">
        <v>616</v>
      </c>
      <c r="F323" s="196" t="s">
        <v>617</v>
      </c>
      <c r="G323" s="197" t="s">
        <v>528</v>
      </c>
      <c r="H323" s="198">
        <v>1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8.0000000000000007E-5</v>
      </c>
      <c r="R323" s="204">
        <f>Q323*H323</f>
        <v>8.0000000000000007E-5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239</v>
      </c>
      <c r="AT323" s="206" t="s">
        <v>224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618</v>
      </c>
    </row>
    <row r="324" spans="1:65" s="2" customFormat="1" ht="19.5">
      <c r="A324" s="34"/>
      <c r="B324" s="35"/>
      <c r="C324" s="36"/>
      <c r="D324" s="208" t="s">
        <v>230</v>
      </c>
      <c r="E324" s="36"/>
      <c r="F324" s="209" t="s">
        <v>619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2" customFormat="1" ht="14.45" customHeight="1">
      <c r="A325" s="34"/>
      <c r="B325" s="35"/>
      <c r="C325" s="228" t="s">
        <v>638</v>
      </c>
      <c r="D325" s="228" t="s">
        <v>353</v>
      </c>
      <c r="E325" s="229" t="s">
        <v>621</v>
      </c>
      <c r="F325" s="230" t="s">
        <v>622</v>
      </c>
      <c r="G325" s="231" t="s">
        <v>528</v>
      </c>
      <c r="H325" s="232">
        <v>1</v>
      </c>
      <c r="I325" s="233"/>
      <c r="J325" s="234">
        <f>ROUND(I325*H325,2)</f>
        <v>0</v>
      </c>
      <c r="K325" s="235"/>
      <c r="L325" s="236"/>
      <c r="M325" s="237" t="s">
        <v>1</v>
      </c>
      <c r="N325" s="238" t="s">
        <v>50</v>
      </c>
      <c r="O325" s="71"/>
      <c r="P325" s="204">
        <f>O325*H325</f>
        <v>0</v>
      </c>
      <c r="Q325" s="204">
        <v>5.0000000000000001E-4</v>
      </c>
      <c r="R325" s="204">
        <f>Q325*H325</f>
        <v>5.0000000000000001E-4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254</v>
      </c>
      <c r="AT325" s="206" t="s">
        <v>353</v>
      </c>
      <c r="AU325" s="206" t="s">
        <v>96</v>
      </c>
      <c r="AY325" s="16" t="s">
        <v>223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239</v>
      </c>
      <c r="BM325" s="206" t="s">
        <v>623</v>
      </c>
    </row>
    <row r="326" spans="1:65" s="2" customFormat="1" ht="11.25">
      <c r="A326" s="34"/>
      <c r="B326" s="35"/>
      <c r="C326" s="36"/>
      <c r="D326" s="208" t="s">
        <v>230</v>
      </c>
      <c r="E326" s="36"/>
      <c r="F326" s="209" t="s">
        <v>622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230</v>
      </c>
      <c r="AU326" s="16" t="s">
        <v>96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625</v>
      </c>
      <c r="F327" s="196" t="s">
        <v>626</v>
      </c>
      <c r="G327" s="197" t="s">
        <v>528</v>
      </c>
      <c r="H327" s="198">
        <v>24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1E-4</v>
      </c>
      <c r="R327" s="204">
        <f>Q327*H327</f>
        <v>2.4000000000000002E-3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627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628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859</v>
      </c>
      <c r="G329" s="214"/>
      <c r="H329" s="217">
        <v>24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14.45" customHeight="1">
      <c r="A330" s="34"/>
      <c r="B330" s="35"/>
      <c r="C330" s="228" t="s">
        <v>647</v>
      </c>
      <c r="D330" s="228" t="s">
        <v>353</v>
      </c>
      <c r="E330" s="229" t="s">
        <v>631</v>
      </c>
      <c r="F330" s="230" t="s">
        <v>632</v>
      </c>
      <c r="G330" s="231" t="s">
        <v>528</v>
      </c>
      <c r="H330" s="232">
        <v>24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6.9999999999999999E-4</v>
      </c>
      <c r="R330" s="204">
        <f>Q330*H330</f>
        <v>1.6799999999999999E-2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633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632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859</v>
      </c>
      <c r="G332" s="214"/>
      <c r="H332" s="217">
        <v>24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96</v>
      </c>
      <c r="AV332" s="13" t="s">
        <v>96</v>
      </c>
      <c r="AW332" s="13" t="s">
        <v>40</v>
      </c>
      <c r="AX332" s="13" t="s">
        <v>93</v>
      </c>
      <c r="AY332" s="223" t="s">
        <v>223</v>
      </c>
    </row>
    <row r="333" spans="1:65" s="2" customFormat="1" ht="24.2" customHeight="1">
      <c r="A333" s="34"/>
      <c r="B333" s="35"/>
      <c r="C333" s="194" t="s">
        <v>651</v>
      </c>
      <c r="D333" s="194" t="s">
        <v>224</v>
      </c>
      <c r="E333" s="195" t="s">
        <v>860</v>
      </c>
      <c r="F333" s="196" t="s">
        <v>861</v>
      </c>
      <c r="G333" s="197" t="s">
        <v>528</v>
      </c>
      <c r="H333" s="198">
        <v>5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2.0000000000000002E-5</v>
      </c>
      <c r="R333" s="204">
        <f>Q333*H333</f>
        <v>1E-4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239</v>
      </c>
      <c r="AT333" s="206" t="s">
        <v>224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862</v>
      </c>
    </row>
    <row r="334" spans="1:65" s="2" customFormat="1" ht="19.5">
      <c r="A334" s="34"/>
      <c r="B334" s="35"/>
      <c r="C334" s="36"/>
      <c r="D334" s="208" t="s">
        <v>230</v>
      </c>
      <c r="E334" s="36"/>
      <c r="F334" s="209" t="s">
        <v>863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13" customFormat="1" ht="11.25">
      <c r="B335" s="213"/>
      <c r="C335" s="214"/>
      <c r="D335" s="208" t="s">
        <v>285</v>
      </c>
      <c r="E335" s="215" t="s">
        <v>1</v>
      </c>
      <c r="F335" s="216" t="s">
        <v>222</v>
      </c>
      <c r="G335" s="214"/>
      <c r="H335" s="217">
        <v>5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285</v>
      </c>
      <c r="AU335" s="223" t="s">
        <v>96</v>
      </c>
      <c r="AV335" s="13" t="s">
        <v>96</v>
      </c>
      <c r="AW335" s="13" t="s">
        <v>40</v>
      </c>
      <c r="AX335" s="13" t="s">
        <v>93</v>
      </c>
      <c r="AY335" s="223" t="s">
        <v>223</v>
      </c>
    </row>
    <row r="336" spans="1:65" s="2" customFormat="1" ht="24.2" customHeight="1">
      <c r="A336" s="34"/>
      <c r="B336" s="35"/>
      <c r="C336" s="228" t="s">
        <v>655</v>
      </c>
      <c r="D336" s="228" t="s">
        <v>353</v>
      </c>
      <c r="E336" s="229" t="s">
        <v>864</v>
      </c>
      <c r="F336" s="230" t="s">
        <v>865</v>
      </c>
      <c r="G336" s="231" t="s">
        <v>528</v>
      </c>
      <c r="H336" s="232">
        <v>5</v>
      </c>
      <c r="I336" s="233"/>
      <c r="J336" s="234">
        <f>ROUND(I336*H336,2)</f>
        <v>0</v>
      </c>
      <c r="K336" s="235"/>
      <c r="L336" s="236"/>
      <c r="M336" s="237" t="s">
        <v>1</v>
      </c>
      <c r="N336" s="238" t="s">
        <v>50</v>
      </c>
      <c r="O336" s="71"/>
      <c r="P336" s="204">
        <f>O336*H336</f>
        <v>0</v>
      </c>
      <c r="Q336" s="204">
        <v>3.6700000000000001E-3</v>
      </c>
      <c r="R336" s="204">
        <f>Q336*H336</f>
        <v>1.8350000000000002E-2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254</v>
      </c>
      <c r="AT336" s="206" t="s">
        <v>353</v>
      </c>
      <c r="AU336" s="206" t="s">
        <v>96</v>
      </c>
      <c r="AY336" s="16" t="s">
        <v>223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239</v>
      </c>
      <c r="BM336" s="206" t="s">
        <v>866</v>
      </c>
    </row>
    <row r="337" spans="1:65" s="2" customFormat="1" ht="11.25">
      <c r="A337" s="34"/>
      <c r="B337" s="35"/>
      <c r="C337" s="36"/>
      <c r="D337" s="208" t="s">
        <v>230</v>
      </c>
      <c r="E337" s="36"/>
      <c r="F337" s="209" t="s">
        <v>865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230</v>
      </c>
      <c r="AU337" s="16" t="s">
        <v>96</v>
      </c>
    </row>
    <row r="338" spans="1:65" s="2" customFormat="1" ht="24.2" customHeight="1">
      <c r="A338" s="34"/>
      <c r="B338" s="35"/>
      <c r="C338" s="228" t="s">
        <v>659</v>
      </c>
      <c r="D338" s="228" t="s">
        <v>353</v>
      </c>
      <c r="E338" s="229" t="s">
        <v>867</v>
      </c>
      <c r="F338" s="230" t="s">
        <v>868</v>
      </c>
      <c r="G338" s="231" t="s">
        <v>528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6.8000000000000005E-2</v>
      </c>
      <c r="R338" s="204">
        <f>Q338*H338</f>
        <v>0.13600000000000001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869</v>
      </c>
    </row>
    <row r="339" spans="1:65" s="2" customFormat="1" ht="29.25">
      <c r="A339" s="34"/>
      <c r="B339" s="35"/>
      <c r="C339" s="36"/>
      <c r="D339" s="208" t="s">
        <v>230</v>
      </c>
      <c r="E339" s="36"/>
      <c r="F339" s="209" t="s">
        <v>870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96</v>
      </c>
      <c r="G340" s="214"/>
      <c r="H340" s="217">
        <v>2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228" t="s">
        <v>871</v>
      </c>
      <c r="D341" s="228" t="s">
        <v>353</v>
      </c>
      <c r="E341" s="229" t="s">
        <v>872</v>
      </c>
      <c r="F341" s="230" t="s">
        <v>873</v>
      </c>
      <c r="G341" s="231" t="s">
        <v>528</v>
      </c>
      <c r="H341" s="232">
        <v>1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5.0999999999999997E-2</v>
      </c>
      <c r="R341" s="204">
        <f>Q341*H341</f>
        <v>5.0999999999999997E-2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874</v>
      </c>
    </row>
    <row r="342" spans="1:65" s="2" customFormat="1" ht="11.25">
      <c r="A342" s="34"/>
      <c r="B342" s="35"/>
      <c r="C342" s="36"/>
      <c r="D342" s="208" t="s">
        <v>230</v>
      </c>
      <c r="E342" s="36"/>
      <c r="F342" s="209" t="s">
        <v>873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93</v>
      </c>
      <c r="G343" s="214"/>
      <c r="H343" s="217">
        <v>1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228" t="s">
        <v>663</v>
      </c>
      <c r="D344" s="228" t="s">
        <v>353</v>
      </c>
      <c r="E344" s="229" t="s">
        <v>875</v>
      </c>
      <c r="F344" s="230" t="s">
        <v>876</v>
      </c>
      <c r="G344" s="231" t="s">
        <v>528</v>
      </c>
      <c r="H344" s="232">
        <v>3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2.1000000000000001E-2</v>
      </c>
      <c r="R344" s="204">
        <f>Q344*H344</f>
        <v>6.3E-2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877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878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234</v>
      </c>
      <c r="G346" s="214"/>
      <c r="H346" s="217">
        <v>3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228" t="s">
        <v>668</v>
      </c>
      <c r="D347" s="228" t="s">
        <v>353</v>
      </c>
      <c r="E347" s="229" t="s">
        <v>639</v>
      </c>
      <c r="F347" s="230" t="s">
        <v>640</v>
      </c>
      <c r="G347" s="231" t="s">
        <v>528</v>
      </c>
      <c r="H347" s="232">
        <v>6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2E-3</v>
      </c>
      <c r="R347" s="204">
        <f>Q347*H347</f>
        <v>1.2E-2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254</v>
      </c>
      <c r="AT347" s="206" t="s">
        <v>353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641</v>
      </c>
    </row>
    <row r="348" spans="1:65" s="2" customFormat="1" ht="29.25">
      <c r="A348" s="34"/>
      <c r="B348" s="35"/>
      <c r="C348" s="36"/>
      <c r="D348" s="208" t="s">
        <v>230</v>
      </c>
      <c r="E348" s="36"/>
      <c r="F348" s="209" t="s">
        <v>642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246</v>
      </c>
      <c r="G349" s="214"/>
      <c r="H349" s="217">
        <v>6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194" t="s">
        <v>673</v>
      </c>
      <c r="D350" s="194" t="s">
        <v>224</v>
      </c>
      <c r="E350" s="195" t="s">
        <v>644</v>
      </c>
      <c r="F350" s="196" t="s">
        <v>645</v>
      </c>
      <c r="G350" s="197" t="s">
        <v>528</v>
      </c>
      <c r="H350" s="198">
        <v>2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1.0189999999999999E-2</v>
      </c>
      <c r="R350" s="204">
        <f>Q350*H350</f>
        <v>2.0379999999999999E-2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239</v>
      </c>
      <c r="AT350" s="206" t="s">
        <v>224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646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645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96</v>
      </c>
      <c r="G352" s="214"/>
      <c r="H352" s="217">
        <v>2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14.45" customHeight="1">
      <c r="A353" s="34"/>
      <c r="B353" s="35"/>
      <c r="C353" s="228" t="s">
        <v>677</v>
      </c>
      <c r="D353" s="228" t="s">
        <v>353</v>
      </c>
      <c r="E353" s="229" t="s">
        <v>879</v>
      </c>
      <c r="F353" s="230" t="s">
        <v>880</v>
      </c>
      <c r="G353" s="231" t="s">
        <v>528</v>
      </c>
      <c r="H353" s="232">
        <v>1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1.054</v>
      </c>
      <c r="R353" s="204">
        <f>Q353*H353</f>
        <v>1.054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881</v>
      </c>
    </row>
    <row r="354" spans="1:65" s="2" customFormat="1" ht="11.25">
      <c r="A354" s="34"/>
      <c r="B354" s="35"/>
      <c r="C354" s="36"/>
      <c r="D354" s="208" t="s">
        <v>230</v>
      </c>
      <c r="E354" s="36"/>
      <c r="F354" s="209" t="s">
        <v>880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93</v>
      </c>
      <c r="G355" s="214"/>
      <c r="H355" s="217">
        <v>1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14.45" customHeight="1">
      <c r="A356" s="34"/>
      <c r="B356" s="35"/>
      <c r="C356" s="228" t="s">
        <v>683</v>
      </c>
      <c r="D356" s="228" t="s">
        <v>353</v>
      </c>
      <c r="E356" s="229" t="s">
        <v>648</v>
      </c>
      <c r="F356" s="230" t="s">
        <v>649</v>
      </c>
      <c r="G356" s="231" t="s">
        <v>528</v>
      </c>
      <c r="H356" s="232">
        <v>1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0.52600000000000002</v>
      </c>
      <c r="R356" s="204">
        <f>Q356*H356</f>
        <v>0.52600000000000002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254</v>
      </c>
      <c r="AT356" s="206" t="s">
        <v>353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650</v>
      </c>
    </row>
    <row r="357" spans="1:65" s="2" customFormat="1" ht="11.25">
      <c r="A357" s="34"/>
      <c r="B357" s="35"/>
      <c r="C357" s="36"/>
      <c r="D357" s="208" t="s">
        <v>230</v>
      </c>
      <c r="E357" s="36"/>
      <c r="F357" s="209" t="s">
        <v>649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93</v>
      </c>
      <c r="G358" s="214"/>
      <c r="H358" s="217">
        <v>1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24.2" customHeight="1">
      <c r="A359" s="34"/>
      <c r="B359" s="35"/>
      <c r="C359" s="194" t="s">
        <v>694</v>
      </c>
      <c r="D359" s="194" t="s">
        <v>224</v>
      </c>
      <c r="E359" s="195" t="s">
        <v>652</v>
      </c>
      <c r="F359" s="196" t="s">
        <v>653</v>
      </c>
      <c r="G359" s="197" t="s">
        <v>528</v>
      </c>
      <c r="H359" s="198">
        <v>4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1.248E-2</v>
      </c>
      <c r="R359" s="204">
        <f>Q359*H359</f>
        <v>4.9919999999999999E-2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239</v>
      </c>
      <c r="AT359" s="206" t="s">
        <v>224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654</v>
      </c>
    </row>
    <row r="360" spans="1:65" s="2" customFormat="1" ht="11.25">
      <c r="A360" s="34"/>
      <c r="B360" s="35"/>
      <c r="C360" s="36"/>
      <c r="D360" s="208" t="s">
        <v>230</v>
      </c>
      <c r="E360" s="36"/>
      <c r="F360" s="209" t="s">
        <v>653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239</v>
      </c>
      <c r="G361" s="214"/>
      <c r="H361" s="217">
        <v>4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24.2" customHeight="1">
      <c r="A362" s="34"/>
      <c r="B362" s="35"/>
      <c r="C362" s="228" t="s">
        <v>699</v>
      </c>
      <c r="D362" s="228" t="s">
        <v>353</v>
      </c>
      <c r="E362" s="229" t="s">
        <v>656</v>
      </c>
      <c r="F362" s="230" t="s">
        <v>657</v>
      </c>
      <c r="G362" s="231" t="s">
        <v>528</v>
      </c>
      <c r="H362" s="232">
        <v>4</v>
      </c>
      <c r="I362" s="233"/>
      <c r="J362" s="234">
        <f>ROUND(I362*H362,2)</f>
        <v>0</v>
      </c>
      <c r="K362" s="235"/>
      <c r="L362" s="236"/>
      <c r="M362" s="237" t="s">
        <v>1</v>
      </c>
      <c r="N362" s="238" t="s">
        <v>50</v>
      </c>
      <c r="O362" s="71"/>
      <c r="P362" s="204">
        <f>O362*H362</f>
        <v>0</v>
      </c>
      <c r="Q362" s="204">
        <v>0.56999999999999995</v>
      </c>
      <c r="R362" s="204">
        <f>Q362*H362</f>
        <v>2.2799999999999998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254</v>
      </c>
      <c r="AT362" s="206" t="s">
        <v>353</v>
      </c>
      <c r="AU362" s="206" t="s">
        <v>96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658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657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96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239</v>
      </c>
      <c r="G364" s="214"/>
      <c r="H364" s="217">
        <v>4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93</v>
      </c>
      <c r="AY364" s="223" t="s">
        <v>223</v>
      </c>
    </row>
    <row r="365" spans="1:65" s="2" customFormat="1" ht="24.2" customHeight="1">
      <c r="A365" s="34"/>
      <c r="B365" s="35"/>
      <c r="C365" s="194" t="s">
        <v>707</v>
      </c>
      <c r="D365" s="194" t="s">
        <v>224</v>
      </c>
      <c r="E365" s="195" t="s">
        <v>660</v>
      </c>
      <c r="F365" s="196" t="s">
        <v>661</v>
      </c>
      <c r="G365" s="197" t="s">
        <v>528</v>
      </c>
      <c r="H365" s="198">
        <v>4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2.8539999999999999E-2</v>
      </c>
      <c r="R365" s="204">
        <f>Q365*H365</f>
        <v>0.11416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239</v>
      </c>
      <c r="AT365" s="206" t="s">
        <v>224</v>
      </c>
      <c r="AU365" s="206" t="s">
        <v>96</v>
      </c>
      <c r="AY365" s="16" t="s">
        <v>223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239</v>
      </c>
      <c r="BM365" s="206" t="s">
        <v>662</v>
      </c>
    </row>
    <row r="366" spans="1:65" s="2" customFormat="1" ht="19.5">
      <c r="A366" s="34"/>
      <c r="B366" s="35"/>
      <c r="C366" s="36"/>
      <c r="D366" s="208" t="s">
        <v>230</v>
      </c>
      <c r="E366" s="36"/>
      <c r="F366" s="209" t="s">
        <v>661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230</v>
      </c>
      <c r="AU366" s="16" t="s">
        <v>96</v>
      </c>
    </row>
    <row r="367" spans="1:65" s="13" customFormat="1" ht="11.25">
      <c r="B367" s="213"/>
      <c r="C367" s="214"/>
      <c r="D367" s="208" t="s">
        <v>285</v>
      </c>
      <c r="E367" s="215" t="s">
        <v>1</v>
      </c>
      <c r="F367" s="216" t="s">
        <v>239</v>
      </c>
      <c r="G367" s="214"/>
      <c r="H367" s="217">
        <v>4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285</v>
      </c>
      <c r="AU367" s="223" t="s">
        <v>96</v>
      </c>
      <c r="AV367" s="13" t="s">
        <v>96</v>
      </c>
      <c r="AW367" s="13" t="s">
        <v>40</v>
      </c>
      <c r="AX367" s="13" t="s">
        <v>93</v>
      </c>
      <c r="AY367" s="223" t="s">
        <v>223</v>
      </c>
    </row>
    <row r="368" spans="1:65" s="2" customFormat="1" ht="14.45" customHeight="1">
      <c r="A368" s="34"/>
      <c r="B368" s="35"/>
      <c r="C368" s="228" t="s">
        <v>712</v>
      </c>
      <c r="D368" s="228" t="s">
        <v>353</v>
      </c>
      <c r="E368" s="229" t="s">
        <v>664</v>
      </c>
      <c r="F368" s="230" t="s">
        <v>882</v>
      </c>
      <c r="G368" s="231" t="s">
        <v>528</v>
      </c>
      <c r="H368" s="232">
        <v>4</v>
      </c>
      <c r="I368" s="233"/>
      <c r="J368" s="234">
        <f>ROUND(I368*H368,2)</f>
        <v>0</v>
      </c>
      <c r="K368" s="235"/>
      <c r="L368" s="236"/>
      <c r="M368" s="237" t="s">
        <v>1</v>
      </c>
      <c r="N368" s="238" t="s">
        <v>50</v>
      </c>
      <c r="O368" s="71"/>
      <c r="P368" s="204">
        <f>O368*H368</f>
        <v>0</v>
      </c>
      <c r="Q368" s="204">
        <v>1.8169999999999999</v>
      </c>
      <c r="R368" s="204">
        <f>Q368*H368</f>
        <v>7.2679999999999998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254</v>
      </c>
      <c r="AT368" s="206" t="s">
        <v>353</v>
      </c>
      <c r="AU368" s="206" t="s">
        <v>96</v>
      </c>
      <c r="AY368" s="16" t="s">
        <v>223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239</v>
      </c>
      <c r="BM368" s="206" t="s">
        <v>666</v>
      </c>
    </row>
    <row r="369" spans="1:65" s="2" customFormat="1" ht="11.25">
      <c r="A369" s="34"/>
      <c r="B369" s="35"/>
      <c r="C369" s="36"/>
      <c r="D369" s="208" t="s">
        <v>230</v>
      </c>
      <c r="E369" s="36"/>
      <c r="F369" s="209" t="s">
        <v>882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230</v>
      </c>
      <c r="AU369" s="16" t="s">
        <v>96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239</v>
      </c>
      <c r="G370" s="214"/>
      <c r="H370" s="217">
        <v>4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96</v>
      </c>
      <c r="AV370" s="13" t="s">
        <v>96</v>
      </c>
      <c r="AW370" s="13" t="s">
        <v>40</v>
      </c>
      <c r="AX370" s="13" t="s">
        <v>93</v>
      </c>
      <c r="AY370" s="223" t="s">
        <v>223</v>
      </c>
    </row>
    <row r="371" spans="1:65" s="2" customFormat="1" ht="24.2" customHeight="1">
      <c r="A371" s="34"/>
      <c r="B371" s="35"/>
      <c r="C371" s="194" t="s">
        <v>719</v>
      </c>
      <c r="D371" s="194" t="s">
        <v>224</v>
      </c>
      <c r="E371" s="195" t="s">
        <v>883</v>
      </c>
      <c r="F371" s="196" t="s">
        <v>884</v>
      </c>
      <c r="G371" s="197" t="s">
        <v>528</v>
      </c>
      <c r="H371" s="198">
        <v>8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0.10833</v>
      </c>
      <c r="R371" s="204">
        <f>Q371*H371</f>
        <v>0.86663999999999997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96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885</v>
      </c>
    </row>
    <row r="372" spans="1:65" s="2" customFormat="1" ht="29.25">
      <c r="A372" s="34"/>
      <c r="B372" s="35"/>
      <c r="C372" s="36"/>
      <c r="D372" s="208" t="s">
        <v>230</v>
      </c>
      <c r="E372" s="36"/>
      <c r="F372" s="209" t="s">
        <v>886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96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254</v>
      </c>
      <c r="G373" s="214"/>
      <c r="H373" s="217">
        <v>8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96</v>
      </c>
      <c r="AV373" s="13" t="s">
        <v>96</v>
      </c>
      <c r="AW373" s="13" t="s">
        <v>40</v>
      </c>
      <c r="AX373" s="13" t="s">
        <v>93</v>
      </c>
      <c r="AY373" s="223" t="s">
        <v>223</v>
      </c>
    </row>
    <row r="374" spans="1:65" s="2" customFormat="1" ht="24.2" customHeight="1">
      <c r="A374" s="34"/>
      <c r="B374" s="35"/>
      <c r="C374" s="228" t="s">
        <v>724</v>
      </c>
      <c r="D374" s="228" t="s">
        <v>353</v>
      </c>
      <c r="E374" s="229" t="s">
        <v>887</v>
      </c>
      <c r="F374" s="230" t="s">
        <v>888</v>
      </c>
      <c r="G374" s="231" t="s">
        <v>528</v>
      </c>
      <c r="H374" s="232">
        <v>8</v>
      </c>
      <c r="I374" s="233"/>
      <c r="J374" s="234">
        <f>ROUND(I374*H374,2)</f>
        <v>0</v>
      </c>
      <c r="K374" s="235"/>
      <c r="L374" s="236"/>
      <c r="M374" s="237" t="s">
        <v>1</v>
      </c>
      <c r="N374" s="238" t="s">
        <v>50</v>
      </c>
      <c r="O374" s="71"/>
      <c r="P374" s="204">
        <f>O374*H374</f>
        <v>0</v>
      </c>
      <c r="Q374" s="204">
        <v>0.159</v>
      </c>
      <c r="R374" s="204">
        <f>Q374*H374</f>
        <v>1.272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254</v>
      </c>
      <c r="AT374" s="206" t="s">
        <v>353</v>
      </c>
      <c r="AU374" s="206" t="s">
        <v>96</v>
      </c>
      <c r="AY374" s="16" t="s">
        <v>223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239</v>
      </c>
      <c r="BM374" s="206" t="s">
        <v>889</v>
      </c>
    </row>
    <row r="375" spans="1:65" s="2" customFormat="1" ht="11.25">
      <c r="A375" s="34"/>
      <c r="B375" s="35"/>
      <c r="C375" s="36"/>
      <c r="D375" s="208" t="s">
        <v>230</v>
      </c>
      <c r="E375" s="36"/>
      <c r="F375" s="209" t="s">
        <v>888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230</v>
      </c>
      <c r="AU375" s="16" t="s">
        <v>96</v>
      </c>
    </row>
    <row r="376" spans="1:65" s="2" customFormat="1" ht="24.2" customHeight="1">
      <c r="A376" s="34"/>
      <c r="B376" s="35"/>
      <c r="C376" s="228" t="s">
        <v>729</v>
      </c>
      <c r="D376" s="228" t="s">
        <v>353</v>
      </c>
      <c r="E376" s="229" t="s">
        <v>890</v>
      </c>
      <c r="F376" s="230" t="s">
        <v>891</v>
      </c>
      <c r="G376" s="231" t="s">
        <v>775</v>
      </c>
      <c r="H376" s="232">
        <v>8</v>
      </c>
      <c r="I376" s="233"/>
      <c r="J376" s="234">
        <f>ROUND(I376*H376,2)</f>
        <v>0</v>
      </c>
      <c r="K376" s="235"/>
      <c r="L376" s="236"/>
      <c r="M376" s="237" t="s">
        <v>1</v>
      </c>
      <c r="N376" s="238" t="s">
        <v>50</v>
      </c>
      <c r="O376" s="71"/>
      <c r="P376" s="204">
        <f>O376*H376</f>
        <v>0</v>
      </c>
      <c r="Q376" s="204">
        <v>3.2000000000000002E-3</v>
      </c>
      <c r="R376" s="204">
        <f>Q376*H376</f>
        <v>2.5600000000000001E-2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254</v>
      </c>
      <c r="AT376" s="206" t="s">
        <v>353</v>
      </c>
      <c r="AU376" s="206" t="s">
        <v>96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892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891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96</v>
      </c>
    </row>
    <row r="378" spans="1:65" s="2" customFormat="1" ht="24.2" customHeight="1">
      <c r="A378" s="34"/>
      <c r="B378" s="35"/>
      <c r="C378" s="194" t="s">
        <v>733</v>
      </c>
      <c r="D378" s="194" t="s">
        <v>224</v>
      </c>
      <c r="E378" s="195" t="s">
        <v>893</v>
      </c>
      <c r="F378" s="196" t="s">
        <v>894</v>
      </c>
      <c r="G378" s="197" t="s">
        <v>528</v>
      </c>
      <c r="H378" s="198">
        <v>2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1.2120000000000001E-2</v>
      </c>
      <c r="R378" s="204">
        <f>Q378*H378</f>
        <v>2.4240000000000001E-2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239</v>
      </c>
      <c r="AT378" s="206" t="s">
        <v>224</v>
      </c>
      <c r="AU378" s="206" t="s">
        <v>96</v>
      </c>
      <c r="AY378" s="16" t="s">
        <v>223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239</v>
      </c>
      <c r="BM378" s="206" t="s">
        <v>895</v>
      </c>
    </row>
    <row r="379" spans="1:65" s="2" customFormat="1" ht="19.5">
      <c r="A379" s="34"/>
      <c r="B379" s="35"/>
      <c r="C379" s="36"/>
      <c r="D379" s="208" t="s">
        <v>230</v>
      </c>
      <c r="E379" s="36"/>
      <c r="F379" s="209" t="s">
        <v>896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230</v>
      </c>
      <c r="AU379" s="16" t="s">
        <v>96</v>
      </c>
    </row>
    <row r="380" spans="1:65" s="13" customFormat="1" ht="11.25">
      <c r="B380" s="213"/>
      <c r="C380" s="214"/>
      <c r="D380" s="208" t="s">
        <v>285</v>
      </c>
      <c r="E380" s="215" t="s">
        <v>1</v>
      </c>
      <c r="F380" s="216" t="s">
        <v>96</v>
      </c>
      <c r="G380" s="214"/>
      <c r="H380" s="217">
        <v>2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285</v>
      </c>
      <c r="AU380" s="223" t="s">
        <v>96</v>
      </c>
      <c r="AV380" s="13" t="s">
        <v>96</v>
      </c>
      <c r="AW380" s="13" t="s">
        <v>40</v>
      </c>
      <c r="AX380" s="13" t="s">
        <v>93</v>
      </c>
      <c r="AY380" s="223" t="s">
        <v>223</v>
      </c>
    </row>
    <row r="381" spans="1:65" s="2" customFormat="1" ht="24.2" customHeight="1">
      <c r="A381" s="34"/>
      <c r="B381" s="35"/>
      <c r="C381" s="194" t="s">
        <v>738</v>
      </c>
      <c r="D381" s="194" t="s">
        <v>224</v>
      </c>
      <c r="E381" s="195" t="s">
        <v>897</v>
      </c>
      <c r="F381" s="196" t="s">
        <v>898</v>
      </c>
      <c r="G381" s="197" t="s">
        <v>528</v>
      </c>
      <c r="H381" s="198">
        <v>4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2.4240000000000001E-2</v>
      </c>
      <c r="R381" s="204">
        <f>Q381*H381</f>
        <v>9.6960000000000005E-2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239</v>
      </c>
      <c r="AT381" s="206" t="s">
        <v>224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899</v>
      </c>
    </row>
    <row r="382" spans="1:65" s="2" customFormat="1" ht="19.5">
      <c r="A382" s="34"/>
      <c r="B382" s="35"/>
      <c r="C382" s="36"/>
      <c r="D382" s="208" t="s">
        <v>230</v>
      </c>
      <c r="E382" s="36"/>
      <c r="F382" s="209" t="s">
        <v>900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239</v>
      </c>
      <c r="G383" s="214"/>
      <c r="H383" s="217">
        <v>4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2" customFormat="1" ht="24.2" customHeight="1">
      <c r="A384" s="34"/>
      <c r="B384" s="35"/>
      <c r="C384" s="194" t="s">
        <v>743</v>
      </c>
      <c r="D384" s="194" t="s">
        <v>224</v>
      </c>
      <c r="E384" s="195" t="s">
        <v>901</v>
      </c>
      <c r="F384" s="196" t="s">
        <v>902</v>
      </c>
      <c r="G384" s="197" t="s">
        <v>528</v>
      </c>
      <c r="H384" s="198">
        <v>2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3.637E-2</v>
      </c>
      <c r="R384" s="204">
        <f>Q384*H384</f>
        <v>7.2739999999999999E-2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96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903</v>
      </c>
    </row>
    <row r="385" spans="1:65" s="2" customFormat="1" ht="19.5">
      <c r="A385" s="34"/>
      <c r="B385" s="35"/>
      <c r="C385" s="36"/>
      <c r="D385" s="208" t="s">
        <v>230</v>
      </c>
      <c r="E385" s="36"/>
      <c r="F385" s="209" t="s">
        <v>904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96</v>
      </c>
    </row>
    <row r="386" spans="1:65" s="2" customFormat="1" ht="24.2" customHeight="1">
      <c r="A386" s="34"/>
      <c r="B386" s="35"/>
      <c r="C386" s="194" t="s">
        <v>749</v>
      </c>
      <c r="D386" s="194" t="s">
        <v>224</v>
      </c>
      <c r="E386" s="195" t="s">
        <v>905</v>
      </c>
      <c r="F386" s="196" t="s">
        <v>906</v>
      </c>
      <c r="G386" s="197" t="s">
        <v>528</v>
      </c>
      <c r="H386" s="198">
        <v>8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239</v>
      </c>
      <c r="AT386" s="206" t="s">
        <v>224</v>
      </c>
      <c r="AU386" s="206" t="s">
        <v>96</v>
      </c>
      <c r="AY386" s="16" t="s">
        <v>223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239</v>
      </c>
      <c r="BM386" s="206" t="s">
        <v>907</v>
      </c>
    </row>
    <row r="387" spans="1:65" s="2" customFormat="1" ht="29.25">
      <c r="A387" s="34"/>
      <c r="B387" s="35"/>
      <c r="C387" s="36"/>
      <c r="D387" s="208" t="s">
        <v>230</v>
      </c>
      <c r="E387" s="36"/>
      <c r="F387" s="209" t="s">
        <v>908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230</v>
      </c>
      <c r="AU387" s="16" t="s">
        <v>96</v>
      </c>
    </row>
    <row r="388" spans="1:65" s="13" customFormat="1" ht="11.25">
      <c r="B388" s="213"/>
      <c r="C388" s="214"/>
      <c r="D388" s="208" t="s">
        <v>285</v>
      </c>
      <c r="E388" s="215" t="s">
        <v>1</v>
      </c>
      <c r="F388" s="216" t="s">
        <v>254</v>
      </c>
      <c r="G388" s="214"/>
      <c r="H388" s="217">
        <v>8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285</v>
      </c>
      <c r="AU388" s="223" t="s">
        <v>96</v>
      </c>
      <c r="AV388" s="13" t="s">
        <v>96</v>
      </c>
      <c r="AW388" s="13" t="s">
        <v>40</v>
      </c>
      <c r="AX388" s="13" t="s">
        <v>93</v>
      </c>
      <c r="AY388" s="223" t="s">
        <v>223</v>
      </c>
    </row>
    <row r="389" spans="1:65" s="2" customFormat="1" ht="24.2" customHeight="1">
      <c r="A389" s="34"/>
      <c r="B389" s="35"/>
      <c r="C389" s="194" t="s">
        <v>758</v>
      </c>
      <c r="D389" s="194" t="s">
        <v>224</v>
      </c>
      <c r="E389" s="195" t="s">
        <v>909</v>
      </c>
      <c r="F389" s="196" t="s">
        <v>910</v>
      </c>
      <c r="G389" s="197" t="s">
        <v>528</v>
      </c>
      <c r="H389" s="198">
        <v>8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0.27875</v>
      </c>
      <c r="R389" s="204">
        <f>Q389*H389</f>
        <v>2.23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239</v>
      </c>
      <c r="AT389" s="206" t="s">
        <v>224</v>
      </c>
      <c r="AU389" s="206" t="s">
        <v>96</v>
      </c>
      <c r="AY389" s="16" t="s">
        <v>223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239</v>
      </c>
      <c r="BM389" s="206" t="s">
        <v>911</v>
      </c>
    </row>
    <row r="390" spans="1:65" s="2" customFormat="1" ht="29.25">
      <c r="A390" s="34"/>
      <c r="B390" s="35"/>
      <c r="C390" s="36"/>
      <c r="D390" s="208" t="s">
        <v>230</v>
      </c>
      <c r="E390" s="36"/>
      <c r="F390" s="209" t="s">
        <v>912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230</v>
      </c>
      <c r="AU390" s="16" t="s">
        <v>96</v>
      </c>
    </row>
    <row r="391" spans="1:65" s="2" customFormat="1" ht="24.2" customHeight="1">
      <c r="A391" s="34"/>
      <c r="B391" s="35"/>
      <c r="C391" s="194" t="s">
        <v>765</v>
      </c>
      <c r="D391" s="194" t="s">
        <v>224</v>
      </c>
      <c r="E391" s="195" t="s">
        <v>669</v>
      </c>
      <c r="F391" s="196" t="s">
        <v>670</v>
      </c>
      <c r="G391" s="197" t="s">
        <v>528</v>
      </c>
      <c r="H391" s="198">
        <v>12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0.21734000000000001</v>
      </c>
      <c r="R391" s="204">
        <f>Q391*H391</f>
        <v>2.6080800000000002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239</v>
      </c>
      <c r="AT391" s="206" t="s">
        <v>224</v>
      </c>
      <c r="AU391" s="206" t="s">
        <v>96</v>
      </c>
      <c r="AY391" s="16" t="s">
        <v>223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239</v>
      </c>
      <c r="BM391" s="206" t="s">
        <v>671</v>
      </c>
    </row>
    <row r="392" spans="1:65" s="2" customFormat="1" ht="19.5">
      <c r="A392" s="34"/>
      <c r="B392" s="35"/>
      <c r="C392" s="36"/>
      <c r="D392" s="208" t="s">
        <v>230</v>
      </c>
      <c r="E392" s="36"/>
      <c r="F392" s="209" t="s">
        <v>672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230</v>
      </c>
      <c r="AU392" s="16" t="s">
        <v>96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288</v>
      </c>
      <c r="G393" s="214"/>
      <c r="H393" s="217">
        <v>12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96</v>
      </c>
      <c r="AV393" s="13" t="s">
        <v>96</v>
      </c>
      <c r="AW393" s="13" t="s">
        <v>40</v>
      </c>
      <c r="AX393" s="13" t="s">
        <v>93</v>
      </c>
      <c r="AY393" s="223" t="s">
        <v>223</v>
      </c>
    </row>
    <row r="394" spans="1:65" s="2" customFormat="1" ht="24.2" customHeight="1">
      <c r="A394" s="34"/>
      <c r="B394" s="35"/>
      <c r="C394" s="228" t="s">
        <v>772</v>
      </c>
      <c r="D394" s="228" t="s">
        <v>353</v>
      </c>
      <c r="E394" s="229" t="s">
        <v>674</v>
      </c>
      <c r="F394" s="230" t="s">
        <v>675</v>
      </c>
      <c r="G394" s="231" t="s">
        <v>528</v>
      </c>
      <c r="H394" s="232">
        <v>4</v>
      </c>
      <c r="I394" s="233"/>
      <c r="J394" s="234">
        <f>ROUND(I394*H394,2)</f>
        <v>0</v>
      </c>
      <c r="K394" s="235"/>
      <c r="L394" s="236"/>
      <c r="M394" s="237" t="s">
        <v>1</v>
      </c>
      <c r="N394" s="238" t="s">
        <v>50</v>
      </c>
      <c r="O394" s="71"/>
      <c r="P394" s="204">
        <f>O394*H394</f>
        <v>0</v>
      </c>
      <c r="Q394" s="204">
        <v>5.4600000000000003E-2</v>
      </c>
      <c r="R394" s="204">
        <f>Q394*H394</f>
        <v>0.21840000000000001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254</v>
      </c>
      <c r="AT394" s="206" t="s">
        <v>353</v>
      </c>
      <c r="AU394" s="206" t="s">
        <v>96</v>
      </c>
      <c r="AY394" s="16" t="s">
        <v>223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239</v>
      </c>
      <c r="BM394" s="206" t="s">
        <v>676</v>
      </c>
    </row>
    <row r="395" spans="1:65" s="2" customFormat="1" ht="19.5">
      <c r="A395" s="34"/>
      <c r="B395" s="35"/>
      <c r="C395" s="36"/>
      <c r="D395" s="208" t="s">
        <v>230</v>
      </c>
      <c r="E395" s="36"/>
      <c r="F395" s="209" t="s">
        <v>675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230</v>
      </c>
      <c r="AU395" s="16" t="s">
        <v>96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239</v>
      </c>
      <c r="G396" s="214"/>
      <c r="H396" s="217">
        <v>4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96</v>
      </c>
      <c r="AV396" s="13" t="s">
        <v>96</v>
      </c>
      <c r="AW396" s="13" t="s">
        <v>40</v>
      </c>
      <c r="AX396" s="13" t="s">
        <v>93</v>
      </c>
      <c r="AY396" s="223" t="s">
        <v>223</v>
      </c>
    </row>
    <row r="397" spans="1:65" s="2" customFormat="1" ht="24.2" customHeight="1">
      <c r="A397" s="34"/>
      <c r="B397" s="35"/>
      <c r="C397" s="194" t="s">
        <v>779</v>
      </c>
      <c r="D397" s="194" t="s">
        <v>224</v>
      </c>
      <c r="E397" s="195" t="s">
        <v>678</v>
      </c>
      <c r="F397" s="196" t="s">
        <v>679</v>
      </c>
      <c r="G397" s="197" t="s">
        <v>528</v>
      </c>
      <c r="H397" s="198">
        <v>12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0.31108000000000002</v>
      </c>
      <c r="R397" s="204">
        <f>Q397*H397</f>
        <v>3.7329600000000003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96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680</v>
      </c>
    </row>
    <row r="398" spans="1:65" s="2" customFormat="1" ht="19.5">
      <c r="A398" s="34"/>
      <c r="B398" s="35"/>
      <c r="C398" s="36"/>
      <c r="D398" s="208" t="s">
        <v>230</v>
      </c>
      <c r="E398" s="36"/>
      <c r="F398" s="209" t="s">
        <v>681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96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288</v>
      </c>
      <c r="G399" s="214"/>
      <c r="H399" s="217">
        <v>12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96</v>
      </c>
      <c r="AV399" s="13" t="s">
        <v>96</v>
      </c>
      <c r="AW399" s="13" t="s">
        <v>40</v>
      </c>
      <c r="AX399" s="13" t="s">
        <v>93</v>
      </c>
      <c r="AY399" s="223" t="s">
        <v>223</v>
      </c>
    </row>
    <row r="400" spans="1:65" s="12" customFormat="1" ht="22.9" customHeight="1">
      <c r="B400" s="178"/>
      <c r="C400" s="179"/>
      <c r="D400" s="180" t="s">
        <v>84</v>
      </c>
      <c r="E400" s="192" t="s">
        <v>259</v>
      </c>
      <c r="F400" s="192" t="s">
        <v>682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P401+SUM(P402:P413)</f>
        <v>0</v>
      </c>
      <c r="Q400" s="186"/>
      <c r="R400" s="187">
        <f>R401+SUM(R402:R413)</f>
        <v>3.8800000000000001E-2</v>
      </c>
      <c r="S400" s="186"/>
      <c r="T400" s="188">
        <f>T401+SUM(T402:T413)</f>
        <v>0.6</v>
      </c>
      <c r="AR400" s="189" t="s">
        <v>93</v>
      </c>
      <c r="AT400" s="190" t="s">
        <v>84</v>
      </c>
      <c r="AU400" s="190" t="s">
        <v>93</v>
      </c>
      <c r="AY400" s="189" t="s">
        <v>223</v>
      </c>
      <c r="BK400" s="191">
        <f>BK401+SUM(BK402:BK413)</f>
        <v>0</v>
      </c>
    </row>
    <row r="401" spans="1:65" s="2" customFormat="1" ht="24.2" customHeight="1">
      <c r="A401" s="34"/>
      <c r="B401" s="35"/>
      <c r="C401" s="194" t="s">
        <v>784</v>
      </c>
      <c r="D401" s="194" t="s">
        <v>224</v>
      </c>
      <c r="E401" s="195" t="s">
        <v>684</v>
      </c>
      <c r="F401" s="196" t="s">
        <v>685</v>
      </c>
      <c r="G401" s="197" t="s">
        <v>339</v>
      </c>
      <c r="H401" s="198">
        <v>388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1E-4</v>
      </c>
      <c r="R401" s="204">
        <f>Q401*H401</f>
        <v>3.8800000000000001E-2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239</v>
      </c>
      <c r="AT401" s="206" t="s">
        <v>224</v>
      </c>
      <c r="AU401" s="206" t="s">
        <v>96</v>
      </c>
      <c r="AY401" s="16" t="s">
        <v>223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239</v>
      </c>
      <c r="BM401" s="206" t="s">
        <v>686</v>
      </c>
    </row>
    <row r="402" spans="1:65" s="2" customFormat="1" ht="19.5">
      <c r="A402" s="34"/>
      <c r="B402" s="35"/>
      <c r="C402" s="36"/>
      <c r="D402" s="208" t="s">
        <v>230</v>
      </c>
      <c r="E402" s="36"/>
      <c r="F402" s="209" t="s">
        <v>687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230</v>
      </c>
      <c r="AU402" s="16" t="s">
        <v>96</v>
      </c>
    </row>
    <row r="403" spans="1:65" s="13" customFormat="1" ht="11.25">
      <c r="B403" s="213"/>
      <c r="C403" s="214"/>
      <c r="D403" s="208" t="s">
        <v>285</v>
      </c>
      <c r="E403" s="215" t="s">
        <v>1</v>
      </c>
      <c r="F403" s="216" t="s">
        <v>913</v>
      </c>
      <c r="G403" s="214"/>
      <c r="H403" s="217">
        <v>388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285</v>
      </c>
      <c r="AU403" s="223" t="s">
        <v>96</v>
      </c>
      <c r="AV403" s="13" t="s">
        <v>96</v>
      </c>
      <c r="AW403" s="13" t="s">
        <v>40</v>
      </c>
      <c r="AX403" s="13" t="s">
        <v>93</v>
      </c>
      <c r="AY403" s="223" t="s">
        <v>223</v>
      </c>
    </row>
    <row r="404" spans="1:65" s="2" customFormat="1" ht="24.2" customHeight="1">
      <c r="A404" s="34"/>
      <c r="B404" s="35"/>
      <c r="C404" s="194" t="s">
        <v>914</v>
      </c>
      <c r="D404" s="194" t="s">
        <v>224</v>
      </c>
      <c r="E404" s="195" t="s">
        <v>690</v>
      </c>
      <c r="F404" s="196" t="s">
        <v>691</v>
      </c>
      <c r="G404" s="197" t="s">
        <v>339</v>
      </c>
      <c r="H404" s="198">
        <v>388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</v>
      </c>
      <c r="T404" s="205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239</v>
      </c>
      <c r="AT404" s="206" t="s">
        <v>224</v>
      </c>
      <c r="AU404" s="206" t="s">
        <v>96</v>
      </c>
      <c r="AY404" s="16" t="s">
        <v>223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239</v>
      </c>
      <c r="BM404" s="206" t="s">
        <v>692</v>
      </c>
    </row>
    <row r="405" spans="1:65" s="2" customFormat="1" ht="19.5">
      <c r="A405" s="34"/>
      <c r="B405" s="35"/>
      <c r="C405" s="36"/>
      <c r="D405" s="208" t="s">
        <v>230</v>
      </c>
      <c r="E405" s="36"/>
      <c r="F405" s="209" t="s">
        <v>693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230</v>
      </c>
      <c r="AU405" s="16" t="s">
        <v>96</v>
      </c>
    </row>
    <row r="406" spans="1:65" s="13" customFormat="1" ht="11.25">
      <c r="B406" s="213"/>
      <c r="C406" s="214"/>
      <c r="D406" s="208" t="s">
        <v>285</v>
      </c>
      <c r="E406" s="215" t="s">
        <v>1</v>
      </c>
      <c r="F406" s="216" t="s">
        <v>913</v>
      </c>
      <c r="G406" s="214"/>
      <c r="H406" s="217">
        <v>388</v>
      </c>
      <c r="I406" s="218"/>
      <c r="J406" s="214"/>
      <c r="K406" s="214"/>
      <c r="L406" s="219"/>
      <c r="M406" s="220"/>
      <c r="N406" s="221"/>
      <c r="O406" s="221"/>
      <c r="P406" s="221"/>
      <c r="Q406" s="221"/>
      <c r="R406" s="221"/>
      <c r="S406" s="221"/>
      <c r="T406" s="222"/>
      <c r="AT406" s="223" t="s">
        <v>285</v>
      </c>
      <c r="AU406" s="223" t="s">
        <v>96</v>
      </c>
      <c r="AV406" s="13" t="s">
        <v>96</v>
      </c>
      <c r="AW406" s="13" t="s">
        <v>40</v>
      </c>
      <c r="AX406" s="13" t="s">
        <v>93</v>
      </c>
      <c r="AY406" s="223" t="s">
        <v>223</v>
      </c>
    </row>
    <row r="407" spans="1:65" s="2" customFormat="1" ht="14.45" customHeight="1">
      <c r="A407" s="34"/>
      <c r="B407" s="35"/>
      <c r="C407" s="194" t="s">
        <v>915</v>
      </c>
      <c r="D407" s="194" t="s">
        <v>224</v>
      </c>
      <c r="E407" s="195" t="s">
        <v>695</v>
      </c>
      <c r="F407" s="196" t="s">
        <v>696</v>
      </c>
      <c r="G407" s="197" t="s">
        <v>339</v>
      </c>
      <c r="H407" s="198">
        <v>8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0</v>
      </c>
      <c r="R407" s="204">
        <f>Q407*H407</f>
        <v>0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239</v>
      </c>
      <c r="AT407" s="206" t="s">
        <v>224</v>
      </c>
      <c r="AU407" s="206" t="s">
        <v>96</v>
      </c>
      <c r="AY407" s="16" t="s">
        <v>223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239</v>
      </c>
      <c r="BM407" s="206" t="s">
        <v>697</v>
      </c>
    </row>
    <row r="408" spans="1:65" s="2" customFormat="1" ht="19.5">
      <c r="A408" s="34"/>
      <c r="B408" s="35"/>
      <c r="C408" s="36"/>
      <c r="D408" s="208" t="s">
        <v>230</v>
      </c>
      <c r="E408" s="36"/>
      <c r="F408" s="209" t="s">
        <v>698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230</v>
      </c>
      <c r="AU408" s="16" t="s">
        <v>96</v>
      </c>
    </row>
    <row r="409" spans="1:65" s="13" customFormat="1" ht="11.25">
      <c r="B409" s="213"/>
      <c r="C409" s="214"/>
      <c r="D409" s="208" t="s">
        <v>285</v>
      </c>
      <c r="E409" s="215" t="s">
        <v>1</v>
      </c>
      <c r="F409" s="216" t="s">
        <v>576</v>
      </c>
      <c r="G409" s="214"/>
      <c r="H409" s="217">
        <v>8</v>
      </c>
      <c r="I409" s="218"/>
      <c r="J409" s="214"/>
      <c r="K409" s="214"/>
      <c r="L409" s="219"/>
      <c r="M409" s="220"/>
      <c r="N409" s="221"/>
      <c r="O409" s="221"/>
      <c r="P409" s="221"/>
      <c r="Q409" s="221"/>
      <c r="R409" s="221"/>
      <c r="S409" s="221"/>
      <c r="T409" s="222"/>
      <c r="AT409" s="223" t="s">
        <v>285</v>
      </c>
      <c r="AU409" s="223" t="s">
        <v>96</v>
      </c>
      <c r="AV409" s="13" t="s">
        <v>96</v>
      </c>
      <c r="AW409" s="13" t="s">
        <v>40</v>
      </c>
      <c r="AX409" s="13" t="s">
        <v>93</v>
      </c>
      <c r="AY409" s="223" t="s">
        <v>223</v>
      </c>
    </row>
    <row r="410" spans="1:65" s="2" customFormat="1" ht="14.45" customHeight="1">
      <c r="A410" s="34"/>
      <c r="B410" s="35"/>
      <c r="C410" s="194" t="s">
        <v>916</v>
      </c>
      <c r="D410" s="194" t="s">
        <v>224</v>
      </c>
      <c r="E410" s="195" t="s">
        <v>700</v>
      </c>
      <c r="F410" s="196" t="s">
        <v>701</v>
      </c>
      <c r="G410" s="197" t="s">
        <v>323</v>
      </c>
      <c r="H410" s="198">
        <v>30</v>
      </c>
      <c r="I410" s="199"/>
      <c r="J410" s="200">
        <f>ROUND(I410*H410,2)</f>
        <v>0</v>
      </c>
      <c r="K410" s="201"/>
      <c r="L410" s="39"/>
      <c r="M410" s="202" t="s">
        <v>1</v>
      </c>
      <c r="N410" s="203" t="s">
        <v>50</v>
      </c>
      <c r="O410" s="71"/>
      <c r="P410" s="204">
        <f>O410*H410</f>
        <v>0</v>
      </c>
      <c r="Q410" s="204">
        <v>0</v>
      </c>
      <c r="R410" s="204">
        <f>Q410*H410</f>
        <v>0</v>
      </c>
      <c r="S410" s="204">
        <v>0.02</v>
      </c>
      <c r="T410" s="205">
        <f>S410*H410</f>
        <v>0.6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6" t="s">
        <v>239</v>
      </c>
      <c r="AT410" s="206" t="s">
        <v>224</v>
      </c>
      <c r="AU410" s="206" t="s">
        <v>96</v>
      </c>
      <c r="AY410" s="16" t="s">
        <v>223</v>
      </c>
      <c r="BE410" s="207">
        <f>IF(N410="základní",J410,0)</f>
        <v>0</v>
      </c>
      <c r="BF410" s="207">
        <f>IF(N410="snížená",J410,0)</f>
        <v>0</v>
      </c>
      <c r="BG410" s="207">
        <f>IF(N410="zákl. přenesená",J410,0)</f>
        <v>0</v>
      </c>
      <c r="BH410" s="207">
        <f>IF(N410="sníž. přenesená",J410,0)</f>
        <v>0</v>
      </c>
      <c r="BI410" s="207">
        <f>IF(N410="nulová",J410,0)</f>
        <v>0</v>
      </c>
      <c r="BJ410" s="16" t="s">
        <v>93</v>
      </c>
      <c r="BK410" s="207">
        <f>ROUND(I410*H410,2)</f>
        <v>0</v>
      </c>
      <c r="BL410" s="16" t="s">
        <v>239</v>
      </c>
      <c r="BM410" s="206" t="s">
        <v>702</v>
      </c>
    </row>
    <row r="411" spans="1:65" s="2" customFormat="1" ht="19.5">
      <c r="A411" s="34"/>
      <c r="B411" s="35"/>
      <c r="C411" s="36"/>
      <c r="D411" s="208" t="s">
        <v>230</v>
      </c>
      <c r="E411" s="36"/>
      <c r="F411" s="209" t="s">
        <v>703</v>
      </c>
      <c r="G411" s="36"/>
      <c r="H411" s="36"/>
      <c r="I411" s="210"/>
      <c r="J411" s="36"/>
      <c r="K411" s="36"/>
      <c r="L411" s="39"/>
      <c r="M411" s="211"/>
      <c r="N411" s="212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6" t="s">
        <v>230</v>
      </c>
      <c r="AU411" s="16" t="s">
        <v>96</v>
      </c>
    </row>
    <row r="412" spans="1:65" s="13" customFormat="1" ht="11.25">
      <c r="B412" s="213"/>
      <c r="C412" s="214"/>
      <c r="D412" s="208" t="s">
        <v>285</v>
      </c>
      <c r="E412" s="215" t="s">
        <v>1</v>
      </c>
      <c r="F412" s="216" t="s">
        <v>704</v>
      </c>
      <c r="G412" s="214"/>
      <c r="H412" s="217">
        <v>30</v>
      </c>
      <c r="I412" s="218"/>
      <c r="J412" s="214"/>
      <c r="K412" s="214"/>
      <c r="L412" s="219"/>
      <c r="M412" s="220"/>
      <c r="N412" s="221"/>
      <c r="O412" s="221"/>
      <c r="P412" s="221"/>
      <c r="Q412" s="221"/>
      <c r="R412" s="221"/>
      <c r="S412" s="221"/>
      <c r="T412" s="222"/>
      <c r="AT412" s="223" t="s">
        <v>285</v>
      </c>
      <c r="AU412" s="223" t="s">
        <v>96</v>
      </c>
      <c r="AV412" s="13" t="s">
        <v>96</v>
      </c>
      <c r="AW412" s="13" t="s">
        <v>40</v>
      </c>
      <c r="AX412" s="13" t="s">
        <v>93</v>
      </c>
      <c r="AY412" s="223" t="s">
        <v>223</v>
      </c>
    </row>
    <row r="413" spans="1:65" s="12" customFormat="1" ht="20.85" customHeight="1">
      <c r="B413" s="178"/>
      <c r="C413" s="179"/>
      <c r="D413" s="180" t="s">
        <v>84</v>
      </c>
      <c r="E413" s="192" t="s">
        <v>705</v>
      </c>
      <c r="F413" s="192" t="s">
        <v>706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SUM(P414:P443)</f>
        <v>0</v>
      </c>
      <c r="Q413" s="186"/>
      <c r="R413" s="187">
        <f>SUM(R414:R443)</f>
        <v>0</v>
      </c>
      <c r="S413" s="186"/>
      <c r="T413" s="188">
        <f>SUM(T414:T443)</f>
        <v>0</v>
      </c>
      <c r="AR413" s="189" t="s">
        <v>93</v>
      </c>
      <c r="AT413" s="190" t="s">
        <v>84</v>
      </c>
      <c r="AU413" s="190" t="s">
        <v>96</v>
      </c>
      <c r="AY413" s="189" t="s">
        <v>223</v>
      </c>
      <c r="BK413" s="191">
        <f>SUM(BK414:BK443)</f>
        <v>0</v>
      </c>
    </row>
    <row r="414" spans="1:65" s="2" customFormat="1" ht="14.45" customHeight="1">
      <c r="A414" s="34"/>
      <c r="B414" s="35"/>
      <c r="C414" s="194" t="s">
        <v>917</v>
      </c>
      <c r="D414" s="194" t="s">
        <v>224</v>
      </c>
      <c r="E414" s="195" t="s">
        <v>708</v>
      </c>
      <c r="F414" s="196" t="s">
        <v>709</v>
      </c>
      <c r="G414" s="197" t="s">
        <v>339</v>
      </c>
      <c r="H414" s="198">
        <v>8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0</v>
      </c>
      <c r="R414" s="204">
        <f>Q414*H414</f>
        <v>0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239</v>
      </c>
      <c r="AT414" s="206" t="s">
        <v>224</v>
      </c>
      <c r="AU414" s="206" t="s">
        <v>234</v>
      </c>
      <c r="AY414" s="16" t="s">
        <v>223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239</v>
      </c>
      <c r="BM414" s="206" t="s">
        <v>710</v>
      </c>
    </row>
    <row r="415" spans="1:65" s="2" customFormat="1" ht="19.5">
      <c r="A415" s="34"/>
      <c r="B415" s="35"/>
      <c r="C415" s="36"/>
      <c r="D415" s="208" t="s">
        <v>230</v>
      </c>
      <c r="E415" s="36"/>
      <c r="F415" s="209" t="s">
        <v>711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230</v>
      </c>
      <c r="AU415" s="16" t="s">
        <v>234</v>
      </c>
    </row>
    <row r="416" spans="1:65" s="13" customFormat="1" ht="11.25">
      <c r="B416" s="213"/>
      <c r="C416" s="214"/>
      <c r="D416" s="208" t="s">
        <v>285</v>
      </c>
      <c r="E416" s="215" t="s">
        <v>1</v>
      </c>
      <c r="F416" s="216" t="s">
        <v>576</v>
      </c>
      <c r="G416" s="214"/>
      <c r="H416" s="217">
        <v>8</v>
      </c>
      <c r="I416" s="218"/>
      <c r="J416" s="214"/>
      <c r="K416" s="214"/>
      <c r="L416" s="219"/>
      <c r="M416" s="220"/>
      <c r="N416" s="221"/>
      <c r="O416" s="221"/>
      <c r="P416" s="221"/>
      <c r="Q416" s="221"/>
      <c r="R416" s="221"/>
      <c r="S416" s="221"/>
      <c r="T416" s="222"/>
      <c r="AT416" s="223" t="s">
        <v>285</v>
      </c>
      <c r="AU416" s="223" t="s">
        <v>234</v>
      </c>
      <c r="AV416" s="13" t="s">
        <v>96</v>
      </c>
      <c r="AW416" s="13" t="s">
        <v>40</v>
      </c>
      <c r="AX416" s="13" t="s">
        <v>93</v>
      </c>
      <c r="AY416" s="223" t="s">
        <v>223</v>
      </c>
    </row>
    <row r="417" spans="1:65" s="2" customFormat="1" ht="24.2" customHeight="1">
      <c r="A417" s="34"/>
      <c r="B417" s="35"/>
      <c r="C417" s="194" t="s">
        <v>918</v>
      </c>
      <c r="D417" s="194" t="s">
        <v>224</v>
      </c>
      <c r="E417" s="195" t="s">
        <v>713</v>
      </c>
      <c r="F417" s="196" t="s">
        <v>714</v>
      </c>
      <c r="G417" s="197" t="s">
        <v>356</v>
      </c>
      <c r="H417" s="198">
        <v>247.8</v>
      </c>
      <c r="I417" s="199"/>
      <c r="J417" s="200">
        <f>ROUND(I417*H417,2)</f>
        <v>0</v>
      </c>
      <c r="K417" s="201"/>
      <c r="L417" s="39"/>
      <c r="M417" s="202" t="s">
        <v>1</v>
      </c>
      <c r="N417" s="203" t="s">
        <v>50</v>
      </c>
      <c r="O417" s="71"/>
      <c r="P417" s="204">
        <f>O417*H417</f>
        <v>0</v>
      </c>
      <c r="Q417" s="204">
        <v>0</v>
      </c>
      <c r="R417" s="204">
        <f>Q417*H417</f>
        <v>0</v>
      </c>
      <c r="S417" s="204">
        <v>0</v>
      </c>
      <c r="T417" s="205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6" t="s">
        <v>239</v>
      </c>
      <c r="AT417" s="206" t="s">
        <v>224</v>
      </c>
      <c r="AU417" s="206" t="s">
        <v>234</v>
      </c>
      <c r="AY417" s="16" t="s">
        <v>223</v>
      </c>
      <c r="BE417" s="207">
        <f>IF(N417="základní",J417,0)</f>
        <v>0</v>
      </c>
      <c r="BF417" s="207">
        <f>IF(N417="snížená",J417,0)</f>
        <v>0</v>
      </c>
      <c r="BG417" s="207">
        <f>IF(N417="zákl. přenesená",J417,0)</f>
        <v>0</v>
      </c>
      <c r="BH417" s="207">
        <f>IF(N417="sníž. přenesená",J417,0)</f>
        <v>0</v>
      </c>
      <c r="BI417" s="207">
        <f>IF(N417="nulová",J417,0)</f>
        <v>0</v>
      </c>
      <c r="BJ417" s="16" t="s">
        <v>93</v>
      </c>
      <c r="BK417" s="207">
        <f>ROUND(I417*H417,2)</f>
        <v>0</v>
      </c>
      <c r="BL417" s="16" t="s">
        <v>239</v>
      </c>
      <c r="BM417" s="206" t="s">
        <v>715</v>
      </c>
    </row>
    <row r="418" spans="1:65" s="2" customFormat="1" ht="19.5">
      <c r="A418" s="34"/>
      <c r="B418" s="35"/>
      <c r="C418" s="36"/>
      <c r="D418" s="208" t="s">
        <v>230</v>
      </c>
      <c r="E418" s="36"/>
      <c r="F418" s="209" t="s">
        <v>716</v>
      </c>
      <c r="G418" s="36"/>
      <c r="H418" s="36"/>
      <c r="I418" s="210"/>
      <c r="J418" s="36"/>
      <c r="K418" s="36"/>
      <c r="L418" s="39"/>
      <c r="M418" s="211"/>
      <c r="N418" s="212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6" t="s">
        <v>230</v>
      </c>
      <c r="AU418" s="16" t="s">
        <v>234</v>
      </c>
    </row>
    <row r="419" spans="1:65" s="13" customFormat="1" ht="11.25">
      <c r="B419" s="213"/>
      <c r="C419" s="214"/>
      <c r="D419" s="208" t="s">
        <v>285</v>
      </c>
      <c r="E419" s="215" t="s">
        <v>1</v>
      </c>
      <c r="F419" s="216" t="s">
        <v>717</v>
      </c>
      <c r="G419" s="214"/>
      <c r="H419" s="217">
        <v>3</v>
      </c>
      <c r="I419" s="218"/>
      <c r="J419" s="214"/>
      <c r="K419" s="214"/>
      <c r="L419" s="219"/>
      <c r="M419" s="220"/>
      <c r="N419" s="221"/>
      <c r="O419" s="221"/>
      <c r="P419" s="221"/>
      <c r="Q419" s="221"/>
      <c r="R419" s="221"/>
      <c r="S419" s="221"/>
      <c r="T419" s="222"/>
      <c r="AT419" s="223" t="s">
        <v>285</v>
      </c>
      <c r="AU419" s="223" t="s">
        <v>234</v>
      </c>
      <c r="AV419" s="13" t="s">
        <v>96</v>
      </c>
      <c r="AW419" s="13" t="s">
        <v>40</v>
      </c>
      <c r="AX419" s="13" t="s">
        <v>85</v>
      </c>
      <c r="AY419" s="223" t="s">
        <v>223</v>
      </c>
    </row>
    <row r="420" spans="1:65" s="13" customFormat="1" ht="11.25">
      <c r="B420" s="213"/>
      <c r="C420" s="214"/>
      <c r="D420" s="208" t="s">
        <v>285</v>
      </c>
      <c r="E420" s="215" t="s">
        <v>1</v>
      </c>
      <c r="F420" s="216" t="s">
        <v>919</v>
      </c>
      <c r="G420" s="214"/>
      <c r="H420" s="217">
        <v>244.8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285</v>
      </c>
      <c r="AU420" s="223" t="s">
        <v>234</v>
      </c>
      <c r="AV420" s="13" t="s">
        <v>96</v>
      </c>
      <c r="AW420" s="13" t="s">
        <v>40</v>
      </c>
      <c r="AX420" s="13" t="s">
        <v>85</v>
      </c>
      <c r="AY420" s="223" t="s">
        <v>223</v>
      </c>
    </row>
    <row r="421" spans="1:65" s="2" customFormat="1" ht="24.2" customHeight="1">
      <c r="A421" s="34"/>
      <c r="B421" s="35"/>
      <c r="C421" s="194" t="s">
        <v>920</v>
      </c>
      <c r="D421" s="194" t="s">
        <v>224</v>
      </c>
      <c r="E421" s="195" t="s">
        <v>720</v>
      </c>
      <c r="F421" s="196" t="s">
        <v>721</v>
      </c>
      <c r="G421" s="197" t="s">
        <v>356</v>
      </c>
      <c r="H421" s="198">
        <v>4708.2</v>
      </c>
      <c r="I421" s="199"/>
      <c r="J421" s="200">
        <f>ROUND(I421*H421,2)</f>
        <v>0</v>
      </c>
      <c r="K421" s="201"/>
      <c r="L421" s="39"/>
      <c r="M421" s="202" t="s">
        <v>1</v>
      </c>
      <c r="N421" s="203" t="s">
        <v>50</v>
      </c>
      <c r="O421" s="71"/>
      <c r="P421" s="204">
        <f>O421*H421</f>
        <v>0</v>
      </c>
      <c r="Q421" s="204">
        <v>0</v>
      </c>
      <c r="R421" s="204">
        <f>Q421*H421</f>
        <v>0</v>
      </c>
      <c r="S421" s="204">
        <v>0</v>
      </c>
      <c r="T421" s="205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6" t="s">
        <v>239</v>
      </c>
      <c r="AT421" s="206" t="s">
        <v>224</v>
      </c>
      <c r="AU421" s="206" t="s">
        <v>234</v>
      </c>
      <c r="AY421" s="16" t="s">
        <v>223</v>
      </c>
      <c r="BE421" s="207">
        <f>IF(N421="základní",J421,0)</f>
        <v>0</v>
      </c>
      <c r="BF421" s="207">
        <f>IF(N421="snížená",J421,0)</f>
        <v>0</v>
      </c>
      <c r="BG421" s="207">
        <f>IF(N421="zákl. přenesená",J421,0)</f>
        <v>0</v>
      </c>
      <c r="BH421" s="207">
        <f>IF(N421="sníž. přenesená",J421,0)</f>
        <v>0</v>
      </c>
      <c r="BI421" s="207">
        <f>IF(N421="nulová",J421,0)</f>
        <v>0</v>
      </c>
      <c r="BJ421" s="16" t="s">
        <v>93</v>
      </c>
      <c r="BK421" s="207">
        <f>ROUND(I421*H421,2)</f>
        <v>0</v>
      </c>
      <c r="BL421" s="16" t="s">
        <v>239</v>
      </c>
      <c r="BM421" s="206" t="s">
        <v>722</v>
      </c>
    </row>
    <row r="422" spans="1:65" s="2" customFormat="1" ht="19.5">
      <c r="A422" s="34"/>
      <c r="B422" s="35"/>
      <c r="C422" s="36"/>
      <c r="D422" s="208" t="s">
        <v>230</v>
      </c>
      <c r="E422" s="36"/>
      <c r="F422" s="209" t="s">
        <v>721</v>
      </c>
      <c r="G422" s="36"/>
      <c r="H422" s="36"/>
      <c r="I422" s="210"/>
      <c r="J422" s="36"/>
      <c r="K422" s="36"/>
      <c r="L422" s="39"/>
      <c r="M422" s="211"/>
      <c r="N422" s="212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6" t="s">
        <v>230</v>
      </c>
      <c r="AU422" s="16" t="s">
        <v>234</v>
      </c>
    </row>
    <row r="423" spans="1:65" s="13" customFormat="1" ht="11.25">
      <c r="B423" s="213"/>
      <c r="C423" s="214"/>
      <c r="D423" s="208" t="s">
        <v>285</v>
      </c>
      <c r="E423" s="215" t="s">
        <v>1</v>
      </c>
      <c r="F423" s="216" t="s">
        <v>921</v>
      </c>
      <c r="G423" s="214"/>
      <c r="H423" s="217">
        <v>4708.2</v>
      </c>
      <c r="I423" s="218"/>
      <c r="J423" s="214"/>
      <c r="K423" s="214"/>
      <c r="L423" s="219"/>
      <c r="M423" s="220"/>
      <c r="N423" s="221"/>
      <c r="O423" s="221"/>
      <c r="P423" s="221"/>
      <c r="Q423" s="221"/>
      <c r="R423" s="221"/>
      <c r="S423" s="221"/>
      <c r="T423" s="222"/>
      <c r="AT423" s="223" t="s">
        <v>285</v>
      </c>
      <c r="AU423" s="223" t="s">
        <v>234</v>
      </c>
      <c r="AV423" s="13" t="s">
        <v>96</v>
      </c>
      <c r="AW423" s="13" t="s">
        <v>40</v>
      </c>
      <c r="AX423" s="13" t="s">
        <v>85</v>
      </c>
      <c r="AY423" s="223" t="s">
        <v>223</v>
      </c>
    </row>
    <row r="424" spans="1:65" s="2" customFormat="1" ht="24.2" customHeight="1">
      <c r="A424" s="34"/>
      <c r="B424" s="35"/>
      <c r="C424" s="194" t="s">
        <v>922</v>
      </c>
      <c r="D424" s="194" t="s">
        <v>224</v>
      </c>
      <c r="E424" s="195" t="s">
        <v>725</v>
      </c>
      <c r="F424" s="196" t="s">
        <v>726</v>
      </c>
      <c r="G424" s="197" t="s">
        <v>356</v>
      </c>
      <c r="H424" s="198">
        <v>247.8</v>
      </c>
      <c r="I424" s="199"/>
      <c r="J424" s="200">
        <f>ROUND(I424*H424,2)</f>
        <v>0</v>
      </c>
      <c r="K424" s="201"/>
      <c r="L424" s="39"/>
      <c r="M424" s="202" t="s">
        <v>1</v>
      </c>
      <c r="N424" s="203" t="s">
        <v>50</v>
      </c>
      <c r="O424" s="71"/>
      <c r="P424" s="204">
        <f>O424*H424</f>
        <v>0</v>
      </c>
      <c r="Q424" s="204">
        <v>0</v>
      </c>
      <c r="R424" s="204">
        <f>Q424*H424</f>
        <v>0</v>
      </c>
      <c r="S424" s="204">
        <v>0</v>
      </c>
      <c r="T424" s="205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06" t="s">
        <v>239</v>
      </c>
      <c r="AT424" s="206" t="s">
        <v>224</v>
      </c>
      <c r="AU424" s="206" t="s">
        <v>234</v>
      </c>
      <c r="AY424" s="16" t="s">
        <v>223</v>
      </c>
      <c r="BE424" s="207">
        <f>IF(N424="základní",J424,0)</f>
        <v>0</v>
      </c>
      <c r="BF424" s="207">
        <f>IF(N424="snížená",J424,0)</f>
        <v>0</v>
      </c>
      <c r="BG424" s="207">
        <f>IF(N424="zákl. přenesená",J424,0)</f>
        <v>0</v>
      </c>
      <c r="BH424" s="207">
        <f>IF(N424="sníž. přenesená",J424,0)</f>
        <v>0</v>
      </c>
      <c r="BI424" s="207">
        <f>IF(N424="nulová",J424,0)</f>
        <v>0</v>
      </c>
      <c r="BJ424" s="16" t="s">
        <v>93</v>
      </c>
      <c r="BK424" s="207">
        <f>ROUND(I424*H424,2)</f>
        <v>0</v>
      </c>
      <c r="BL424" s="16" t="s">
        <v>239</v>
      </c>
      <c r="BM424" s="206" t="s">
        <v>727</v>
      </c>
    </row>
    <row r="425" spans="1:65" s="2" customFormat="1" ht="19.5">
      <c r="A425" s="34"/>
      <c r="B425" s="35"/>
      <c r="C425" s="36"/>
      <c r="D425" s="208" t="s">
        <v>230</v>
      </c>
      <c r="E425" s="36"/>
      <c r="F425" s="209" t="s">
        <v>728</v>
      </c>
      <c r="G425" s="36"/>
      <c r="H425" s="36"/>
      <c r="I425" s="210"/>
      <c r="J425" s="36"/>
      <c r="K425" s="36"/>
      <c r="L425" s="39"/>
      <c r="M425" s="211"/>
      <c r="N425" s="212"/>
      <c r="O425" s="71"/>
      <c r="P425" s="71"/>
      <c r="Q425" s="71"/>
      <c r="R425" s="71"/>
      <c r="S425" s="71"/>
      <c r="T425" s="72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6" t="s">
        <v>230</v>
      </c>
      <c r="AU425" s="16" t="s">
        <v>234</v>
      </c>
    </row>
    <row r="426" spans="1:65" s="13" customFormat="1" ht="11.25">
      <c r="B426" s="213"/>
      <c r="C426" s="214"/>
      <c r="D426" s="208" t="s">
        <v>285</v>
      </c>
      <c r="E426" s="215" t="s">
        <v>1</v>
      </c>
      <c r="F426" s="216" t="s">
        <v>717</v>
      </c>
      <c r="G426" s="214"/>
      <c r="H426" s="217">
        <v>3</v>
      </c>
      <c r="I426" s="218"/>
      <c r="J426" s="214"/>
      <c r="K426" s="214"/>
      <c r="L426" s="219"/>
      <c r="M426" s="220"/>
      <c r="N426" s="221"/>
      <c r="O426" s="221"/>
      <c r="P426" s="221"/>
      <c r="Q426" s="221"/>
      <c r="R426" s="221"/>
      <c r="S426" s="221"/>
      <c r="T426" s="222"/>
      <c r="AT426" s="223" t="s">
        <v>285</v>
      </c>
      <c r="AU426" s="223" t="s">
        <v>234</v>
      </c>
      <c r="AV426" s="13" t="s">
        <v>96</v>
      </c>
      <c r="AW426" s="13" t="s">
        <v>40</v>
      </c>
      <c r="AX426" s="13" t="s">
        <v>85</v>
      </c>
      <c r="AY426" s="223" t="s">
        <v>223</v>
      </c>
    </row>
    <row r="427" spans="1:65" s="13" customFormat="1" ht="11.25">
      <c r="B427" s="213"/>
      <c r="C427" s="214"/>
      <c r="D427" s="208" t="s">
        <v>285</v>
      </c>
      <c r="E427" s="215" t="s">
        <v>1</v>
      </c>
      <c r="F427" s="216" t="s">
        <v>919</v>
      </c>
      <c r="G427" s="214"/>
      <c r="H427" s="217">
        <v>244.8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285</v>
      </c>
      <c r="AU427" s="223" t="s">
        <v>234</v>
      </c>
      <c r="AV427" s="13" t="s">
        <v>96</v>
      </c>
      <c r="AW427" s="13" t="s">
        <v>40</v>
      </c>
      <c r="AX427" s="13" t="s">
        <v>85</v>
      </c>
      <c r="AY427" s="223" t="s">
        <v>223</v>
      </c>
    </row>
    <row r="428" spans="1:65" s="2" customFormat="1" ht="24.2" customHeight="1">
      <c r="A428" s="34"/>
      <c r="B428" s="35"/>
      <c r="C428" s="194" t="s">
        <v>923</v>
      </c>
      <c r="D428" s="194" t="s">
        <v>224</v>
      </c>
      <c r="E428" s="195" t="s">
        <v>730</v>
      </c>
      <c r="F428" s="196" t="s">
        <v>731</v>
      </c>
      <c r="G428" s="197" t="s">
        <v>356</v>
      </c>
      <c r="H428" s="198">
        <v>3</v>
      </c>
      <c r="I428" s="199"/>
      <c r="J428" s="200">
        <f>ROUND(I428*H428,2)</f>
        <v>0</v>
      </c>
      <c r="K428" s="201"/>
      <c r="L428" s="39"/>
      <c r="M428" s="202" t="s">
        <v>1</v>
      </c>
      <c r="N428" s="203" t="s">
        <v>50</v>
      </c>
      <c r="O428" s="71"/>
      <c r="P428" s="204">
        <f>O428*H428</f>
        <v>0</v>
      </c>
      <c r="Q428" s="204">
        <v>0</v>
      </c>
      <c r="R428" s="204">
        <f>Q428*H428</f>
        <v>0</v>
      </c>
      <c r="S428" s="204">
        <v>0</v>
      </c>
      <c r="T428" s="205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6" t="s">
        <v>239</v>
      </c>
      <c r="AT428" s="206" t="s">
        <v>224</v>
      </c>
      <c r="AU428" s="206" t="s">
        <v>234</v>
      </c>
      <c r="AY428" s="16" t="s">
        <v>223</v>
      </c>
      <c r="BE428" s="207">
        <f>IF(N428="základní",J428,0)</f>
        <v>0</v>
      </c>
      <c r="BF428" s="207">
        <f>IF(N428="snížená",J428,0)</f>
        <v>0</v>
      </c>
      <c r="BG428" s="207">
        <f>IF(N428="zákl. přenesená",J428,0)</f>
        <v>0</v>
      </c>
      <c r="BH428" s="207">
        <f>IF(N428="sníž. přenesená",J428,0)</f>
        <v>0</v>
      </c>
      <c r="BI428" s="207">
        <f>IF(N428="nulová",J428,0)</f>
        <v>0</v>
      </c>
      <c r="BJ428" s="16" t="s">
        <v>93</v>
      </c>
      <c r="BK428" s="207">
        <f>ROUND(I428*H428,2)</f>
        <v>0</v>
      </c>
      <c r="BL428" s="16" t="s">
        <v>239</v>
      </c>
      <c r="BM428" s="206" t="s">
        <v>732</v>
      </c>
    </row>
    <row r="429" spans="1:65" s="2" customFormat="1" ht="19.5">
      <c r="A429" s="34"/>
      <c r="B429" s="35"/>
      <c r="C429" s="36"/>
      <c r="D429" s="208" t="s">
        <v>230</v>
      </c>
      <c r="E429" s="36"/>
      <c r="F429" s="209" t="s">
        <v>731</v>
      </c>
      <c r="G429" s="36"/>
      <c r="H429" s="36"/>
      <c r="I429" s="210"/>
      <c r="J429" s="36"/>
      <c r="K429" s="36"/>
      <c r="L429" s="39"/>
      <c r="M429" s="211"/>
      <c r="N429" s="212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6" t="s">
        <v>230</v>
      </c>
      <c r="AU429" s="16" t="s">
        <v>234</v>
      </c>
    </row>
    <row r="430" spans="1:65" s="13" customFormat="1" ht="11.25">
      <c r="B430" s="213"/>
      <c r="C430" s="214"/>
      <c r="D430" s="208" t="s">
        <v>285</v>
      </c>
      <c r="E430" s="215" t="s">
        <v>1</v>
      </c>
      <c r="F430" s="216" t="s">
        <v>717</v>
      </c>
      <c r="G430" s="214"/>
      <c r="H430" s="217">
        <v>3</v>
      </c>
      <c r="I430" s="218"/>
      <c r="J430" s="214"/>
      <c r="K430" s="214"/>
      <c r="L430" s="219"/>
      <c r="M430" s="220"/>
      <c r="N430" s="221"/>
      <c r="O430" s="221"/>
      <c r="P430" s="221"/>
      <c r="Q430" s="221"/>
      <c r="R430" s="221"/>
      <c r="S430" s="221"/>
      <c r="T430" s="222"/>
      <c r="AT430" s="223" t="s">
        <v>285</v>
      </c>
      <c r="AU430" s="223" t="s">
        <v>234</v>
      </c>
      <c r="AV430" s="13" t="s">
        <v>96</v>
      </c>
      <c r="AW430" s="13" t="s">
        <v>40</v>
      </c>
      <c r="AX430" s="13" t="s">
        <v>85</v>
      </c>
      <c r="AY430" s="223" t="s">
        <v>223</v>
      </c>
    </row>
    <row r="431" spans="1:65" s="2" customFormat="1" ht="24.2" customHeight="1">
      <c r="A431" s="34"/>
      <c r="B431" s="35"/>
      <c r="C431" s="194" t="s">
        <v>924</v>
      </c>
      <c r="D431" s="194" t="s">
        <v>224</v>
      </c>
      <c r="E431" s="195" t="s">
        <v>734</v>
      </c>
      <c r="F431" s="196" t="s">
        <v>735</v>
      </c>
      <c r="G431" s="197" t="s">
        <v>356</v>
      </c>
      <c r="H431" s="198">
        <v>244.8</v>
      </c>
      <c r="I431" s="199"/>
      <c r="J431" s="200">
        <f>ROUND(I431*H431,2)</f>
        <v>0</v>
      </c>
      <c r="K431" s="201"/>
      <c r="L431" s="39"/>
      <c r="M431" s="202" t="s">
        <v>1</v>
      </c>
      <c r="N431" s="203" t="s">
        <v>50</v>
      </c>
      <c r="O431" s="71"/>
      <c r="P431" s="204">
        <f>O431*H431</f>
        <v>0</v>
      </c>
      <c r="Q431" s="204">
        <v>0</v>
      </c>
      <c r="R431" s="204">
        <f>Q431*H431</f>
        <v>0</v>
      </c>
      <c r="S431" s="204">
        <v>0</v>
      </c>
      <c r="T431" s="205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6" t="s">
        <v>239</v>
      </c>
      <c r="AT431" s="206" t="s">
        <v>224</v>
      </c>
      <c r="AU431" s="206" t="s">
        <v>234</v>
      </c>
      <c r="AY431" s="16" t="s">
        <v>223</v>
      </c>
      <c r="BE431" s="207">
        <f>IF(N431="základní",J431,0)</f>
        <v>0</v>
      </c>
      <c r="BF431" s="207">
        <f>IF(N431="snížená",J431,0)</f>
        <v>0</v>
      </c>
      <c r="BG431" s="207">
        <f>IF(N431="zákl. přenesená",J431,0)</f>
        <v>0</v>
      </c>
      <c r="BH431" s="207">
        <f>IF(N431="sníž. přenesená",J431,0)</f>
        <v>0</v>
      </c>
      <c r="BI431" s="207">
        <f>IF(N431="nulová",J431,0)</f>
        <v>0</v>
      </c>
      <c r="BJ431" s="16" t="s">
        <v>93</v>
      </c>
      <c r="BK431" s="207">
        <f>ROUND(I431*H431,2)</f>
        <v>0</v>
      </c>
      <c r="BL431" s="16" t="s">
        <v>239</v>
      </c>
      <c r="BM431" s="206" t="s">
        <v>736</v>
      </c>
    </row>
    <row r="432" spans="1:65" s="2" customFormat="1" ht="19.5">
      <c r="A432" s="34"/>
      <c r="B432" s="35"/>
      <c r="C432" s="36"/>
      <c r="D432" s="208" t="s">
        <v>230</v>
      </c>
      <c r="E432" s="36"/>
      <c r="F432" s="209" t="s">
        <v>737</v>
      </c>
      <c r="G432" s="36"/>
      <c r="H432" s="36"/>
      <c r="I432" s="210"/>
      <c r="J432" s="36"/>
      <c r="K432" s="36"/>
      <c r="L432" s="39"/>
      <c r="M432" s="211"/>
      <c r="N432" s="212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6" t="s">
        <v>230</v>
      </c>
      <c r="AU432" s="16" t="s">
        <v>234</v>
      </c>
    </row>
    <row r="433" spans="1:65" s="13" customFormat="1" ht="11.25">
      <c r="B433" s="213"/>
      <c r="C433" s="214"/>
      <c r="D433" s="208" t="s">
        <v>285</v>
      </c>
      <c r="E433" s="215" t="s">
        <v>1</v>
      </c>
      <c r="F433" s="216" t="s">
        <v>919</v>
      </c>
      <c r="G433" s="214"/>
      <c r="H433" s="217">
        <v>244.8</v>
      </c>
      <c r="I433" s="218"/>
      <c r="J433" s="214"/>
      <c r="K433" s="214"/>
      <c r="L433" s="219"/>
      <c r="M433" s="220"/>
      <c r="N433" s="221"/>
      <c r="O433" s="221"/>
      <c r="P433" s="221"/>
      <c r="Q433" s="221"/>
      <c r="R433" s="221"/>
      <c r="S433" s="221"/>
      <c r="T433" s="222"/>
      <c r="AT433" s="223" t="s">
        <v>285</v>
      </c>
      <c r="AU433" s="223" t="s">
        <v>234</v>
      </c>
      <c r="AV433" s="13" t="s">
        <v>96</v>
      </c>
      <c r="AW433" s="13" t="s">
        <v>40</v>
      </c>
      <c r="AX433" s="13" t="s">
        <v>93</v>
      </c>
      <c r="AY433" s="223" t="s">
        <v>223</v>
      </c>
    </row>
    <row r="434" spans="1:65" s="2" customFormat="1" ht="24.2" customHeight="1">
      <c r="A434" s="34"/>
      <c r="B434" s="35"/>
      <c r="C434" s="194" t="s">
        <v>925</v>
      </c>
      <c r="D434" s="194" t="s">
        <v>224</v>
      </c>
      <c r="E434" s="195" t="s">
        <v>739</v>
      </c>
      <c r="F434" s="196" t="s">
        <v>740</v>
      </c>
      <c r="G434" s="197" t="s">
        <v>356</v>
      </c>
      <c r="H434" s="198">
        <v>235.8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0</v>
      </c>
      <c r="R434" s="204">
        <f>Q434*H434</f>
        <v>0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239</v>
      </c>
      <c r="AT434" s="206" t="s">
        <v>224</v>
      </c>
      <c r="AU434" s="206" t="s">
        <v>234</v>
      </c>
      <c r="AY434" s="16" t="s">
        <v>223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239</v>
      </c>
      <c r="BM434" s="206" t="s">
        <v>741</v>
      </c>
    </row>
    <row r="435" spans="1:65" s="2" customFormat="1" ht="29.25">
      <c r="A435" s="34"/>
      <c r="B435" s="35"/>
      <c r="C435" s="36"/>
      <c r="D435" s="208" t="s">
        <v>230</v>
      </c>
      <c r="E435" s="36"/>
      <c r="F435" s="209" t="s">
        <v>742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230</v>
      </c>
      <c r="AU435" s="16" t="s">
        <v>234</v>
      </c>
    </row>
    <row r="436" spans="1:65" s="13" customFormat="1" ht="11.25">
      <c r="B436" s="213"/>
      <c r="C436" s="214"/>
      <c r="D436" s="208" t="s">
        <v>285</v>
      </c>
      <c r="E436" s="215" t="s">
        <v>1</v>
      </c>
      <c r="F436" s="216" t="s">
        <v>717</v>
      </c>
      <c r="G436" s="214"/>
      <c r="H436" s="217">
        <v>3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285</v>
      </c>
      <c r="AU436" s="223" t="s">
        <v>234</v>
      </c>
      <c r="AV436" s="13" t="s">
        <v>96</v>
      </c>
      <c r="AW436" s="13" t="s">
        <v>40</v>
      </c>
      <c r="AX436" s="13" t="s">
        <v>85</v>
      </c>
      <c r="AY436" s="223" t="s">
        <v>223</v>
      </c>
    </row>
    <row r="437" spans="1:65" s="13" customFormat="1" ht="11.25">
      <c r="B437" s="213"/>
      <c r="C437" s="214"/>
      <c r="D437" s="208" t="s">
        <v>285</v>
      </c>
      <c r="E437" s="215" t="s">
        <v>1</v>
      </c>
      <c r="F437" s="216" t="s">
        <v>926</v>
      </c>
      <c r="G437" s="214"/>
      <c r="H437" s="217">
        <v>232.8</v>
      </c>
      <c r="I437" s="218"/>
      <c r="J437" s="214"/>
      <c r="K437" s="214"/>
      <c r="L437" s="219"/>
      <c r="M437" s="220"/>
      <c r="N437" s="221"/>
      <c r="O437" s="221"/>
      <c r="P437" s="221"/>
      <c r="Q437" s="221"/>
      <c r="R437" s="221"/>
      <c r="S437" s="221"/>
      <c r="T437" s="222"/>
      <c r="AT437" s="223" t="s">
        <v>285</v>
      </c>
      <c r="AU437" s="223" t="s">
        <v>234</v>
      </c>
      <c r="AV437" s="13" t="s">
        <v>96</v>
      </c>
      <c r="AW437" s="13" t="s">
        <v>40</v>
      </c>
      <c r="AX437" s="13" t="s">
        <v>85</v>
      </c>
      <c r="AY437" s="223" t="s">
        <v>223</v>
      </c>
    </row>
    <row r="438" spans="1:65" s="2" customFormat="1" ht="24.2" customHeight="1">
      <c r="A438" s="34"/>
      <c r="B438" s="35"/>
      <c r="C438" s="194" t="s">
        <v>927</v>
      </c>
      <c r="D438" s="194" t="s">
        <v>224</v>
      </c>
      <c r="E438" s="195" t="s">
        <v>744</v>
      </c>
      <c r="F438" s="196" t="s">
        <v>745</v>
      </c>
      <c r="G438" s="197" t="s">
        <v>356</v>
      </c>
      <c r="H438" s="198">
        <v>12</v>
      </c>
      <c r="I438" s="199"/>
      <c r="J438" s="200">
        <f>ROUND(I438*H438,2)</f>
        <v>0</v>
      </c>
      <c r="K438" s="201"/>
      <c r="L438" s="39"/>
      <c r="M438" s="202" t="s">
        <v>1</v>
      </c>
      <c r="N438" s="203" t="s">
        <v>50</v>
      </c>
      <c r="O438" s="71"/>
      <c r="P438" s="204">
        <f>O438*H438</f>
        <v>0</v>
      </c>
      <c r="Q438" s="204">
        <v>0</v>
      </c>
      <c r="R438" s="204">
        <f>Q438*H438</f>
        <v>0</v>
      </c>
      <c r="S438" s="204">
        <v>0</v>
      </c>
      <c r="T438" s="205">
        <f>S438*H438</f>
        <v>0</v>
      </c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R438" s="206" t="s">
        <v>239</v>
      </c>
      <c r="AT438" s="206" t="s">
        <v>224</v>
      </c>
      <c r="AU438" s="206" t="s">
        <v>234</v>
      </c>
      <c r="AY438" s="16" t="s">
        <v>223</v>
      </c>
      <c r="BE438" s="207">
        <f>IF(N438="základní",J438,0)</f>
        <v>0</v>
      </c>
      <c r="BF438" s="207">
        <f>IF(N438="snížená",J438,0)</f>
        <v>0</v>
      </c>
      <c r="BG438" s="207">
        <f>IF(N438="zákl. přenesená",J438,0)</f>
        <v>0</v>
      </c>
      <c r="BH438" s="207">
        <f>IF(N438="sníž. přenesená",J438,0)</f>
        <v>0</v>
      </c>
      <c r="BI438" s="207">
        <f>IF(N438="nulová",J438,0)</f>
        <v>0</v>
      </c>
      <c r="BJ438" s="16" t="s">
        <v>93</v>
      </c>
      <c r="BK438" s="207">
        <f>ROUND(I438*H438,2)</f>
        <v>0</v>
      </c>
      <c r="BL438" s="16" t="s">
        <v>239</v>
      </c>
      <c r="BM438" s="206" t="s">
        <v>746</v>
      </c>
    </row>
    <row r="439" spans="1:65" s="2" customFormat="1" ht="29.25">
      <c r="A439" s="34"/>
      <c r="B439" s="35"/>
      <c r="C439" s="36"/>
      <c r="D439" s="208" t="s">
        <v>230</v>
      </c>
      <c r="E439" s="36"/>
      <c r="F439" s="209" t="s">
        <v>747</v>
      </c>
      <c r="G439" s="36"/>
      <c r="H439" s="36"/>
      <c r="I439" s="210"/>
      <c r="J439" s="36"/>
      <c r="K439" s="36"/>
      <c r="L439" s="39"/>
      <c r="M439" s="211"/>
      <c r="N439" s="212"/>
      <c r="O439" s="71"/>
      <c r="P439" s="71"/>
      <c r="Q439" s="71"/>
      <c r="R439" s="71"/>
      <c r="S439" s="71"/>
      <c r="T439" s="72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T439" s="16" t="s">
        <v>230</v>
      </c>
      <c r="AU439" s="16" t="s">
        <v>234</v>
      </c>
    </row>
    <row r="440" spans="1:65" s="13" customFormat="1" ht="11.25">
      <c r="B440" s="213"/>
      <c r="C440" s="214"/>
      <c r="D440" s="208" t="s">
        <v>285</v>
      </c>
      <c r="E440" s="215" t="s">
        <v>1</v>
      </c>
      <c r="F440" s="216" t="s">
        <v>336</v>
      </c>
      <c r="G440" s="214"/>
      <c r="H440" s="217">
        <v>12</v>
      </c>
      <c r="I440" s="218"/>
      <c r="J440" s="214"/>
      <c r="K440" s="214"/>
      <c r="L440" s="219"/>
      <c r="M440" s="220"/>
      <c r="N440" s="221"/>
      <c r="O440" s="221"/>
      <c r="P440" s="221"/>
      <c r="Q440" s="221"/>
      <c r="R440" s="221"/>
      <c r="S440" s="221"/>
      <c r="T440" s="222"/>
      <c r="AT440" s="223" t="s">
        <v>285</v>
      </c>
      <c r="AU440" s="223" t="s">
        <v>234</v>
      </c>
      <c r="AV440" s="13" t="s">
        <v>96</v>
      </c>
      <c r="AW440" s="13" t="s">
        <v>40</v>
      </c>
      <c r="AX440" s="13" t="s">
        <v>93</v>
      </c>
      <c r="AY440" s="223" t="s">
        <v>223</v>
      </c>
    </row>
    <row r="441" spans="1:65" s="2" customFormat="1" ht="24.2" customHeight="1">
      <c r="A441" s="34"/>
      <c r="B441" s="35"/>
      <c r="C441" s="194" t="s">
        <v>928</v>
      </c>
      <c r="D441" s="194" t="s">
        <v>224</v>
      </c>
      <c r="E441" s="195" t="s">
        <v>750</v>
      </c>
      <c r="F441" s="196" t="s">
        <v>751</v>
      </c>
      <c r="G441" s="197" t="s">
        <v>356</v>
      </c>
      <c r="H441" s="198">
        <v>40</v>
      </c>
      <c r="I441" s="199"/>
      <c r="J441" s="200">
        <f>ROUND(I441*H441,2)</f>
        <v>0</v>
      </c>
      <c r="K441" s="201"/>
      <c r="L441" s="39"/>
      <c r="M441" s="202" t="s">
        <v>1</v>
      </c>
      <c r="N441" s="203" t="s">
        <v>50</v>
      </c>
      <c r="O441" s="71"/>
      <c r="P441" s="204">
        <f>O441*H441</f>
        <v>0</v>
      </c>
      <c r="Q441" s="204">
        <v>0</v>
      </c>
      <c r="R441" s="204">
        <f>Q441*H441</f>
        <v>0</v>
      </c>
      <c r="S441" s="204">
        <v>0</v>
      </c>
      <c r="T441" s="205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6" t="s">
        <v>239</v>
      </c>
      <c r="AT441" s="206" t="s">
        <v>224</v>
      </c>
      <c r="AU441" s="206" t="s">
        <v>234</v>
      </c>
      <c r="AY441" s="16" t="s">
        <v>223</v>
      </c>
      <c r="BE441" s="207">
        <f>IF(N441="základní",J441,0)</f>
        <v>0</v>
      </c>
      <c r="BF441" s="207">
        <f>IF(N441="snížená",J441,0)</f>
        <v>0</v>
      </c>
      <c r="BG441" s="207">
        <f>IF(N441="zákl. přenesená",J441,0)</f>
        <v>0</v>
      </c>
      <c r="BH441" s="207">
        <f>IF(N441="sníž. přenesená",J441,0)</f>
        <v>0</v>
      </c>
      <c r="BI441" s="207">
        <f>IF(N441="nulová",J441,0)</f>
        <v>0</v>
      </c>
      <c r="BJ441" s="16" t="s">
        <v>93</v>
      </c>
      <c r="BK441" s="207">
        <f>ROUND(I441*H441,2)</f>
        <v>0</v>
      </c>
      <c r="BL441" s="16" t="s">
        <v>239</v>
      </c>
      <c r="BM441" s="206" t="s">
        <v>752</v>
      </c>
    </row>
    <row r="442" spans="1:65" s="2" customFormat="1" ht="29.25">
      <c r="A442" s="34"/>
      <c r="B442" s="35"/>
      <c r="C442" s="36"/>
      <c r="D442" s="208" t="s">
        <v>230</v>
      </c>
      <c r="E442" s="36"/>
      <c r="F442" s="209" t="s">
        <v>753</v>
      </c>
      <c r="G442" s="36"/>
      <c r="H442" s="36"/>
      <c r="I442" s="210"/>
      <c r="J442" s="36"/>
      <c r="K442" s="36"/>
      <c r="L442" s="39"/>
      <c r="M442" s="211"/>
      <c r="N442" s="212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6" t="s">
        <v>230</v>
      </c>
      <c r="AU442" s="16" t="s">
        <v>234</v>
      </c>
    </row>
    <row r="443" spans="1:65" s="13" customFormat="1" ht="11.25">
      <c r="B443" s="213"/>
      <c r="C443" s="214"/>
      <c r="D443" s="208" t="s">
        <v>285</v>
      </c>
      <c r="E443" s="215" t="s">
        <v>1</v>
      </c>
      <c r="F443" s="216" t="s">
        <v>549</v>
      </c>
      <c r="G443" s="214"/>
      <c r="H443" s="217">
        <v>40</v>
      </c>
      <c r="I443" s="218"/>
      <c r="J443" s="214"/>
      <c r="K443" s="214"/>
      <c r="L443" s="219"/>
      <c r="M443" s="220"/>
      <c r="N443" s="221"/>
      <c r="O443" s="221"/>
      <c r="P443" s="221"/>
      <c r="Q443" s="221"/>
      <c r="R443" s="221"/>
      <c r="S443" s="221"/>
      <c r="T443" s="222"/>
      <c r="AT443" s="223" t="s">
        <v>285</v>
      </c>
      <c r="AU443" s="223" t="s">
        <v>234</v>
      </c>
      <c r="AV443" s="13" t="s">
        <v>96</v>
      </c>
      <c r="AW443" s="13" t="s">
        <v>40</v>
      </c>
      <c r="AX443" s="13" t="s">
        <v>93</v>
      </c>
      <c r="AY443" s="223" t="s">
        <v>223</v>
      </c>
    </row>
    <row r="444" spans="1:65" s="12" customFormat="1" ht="25.9" customHeight="1">
      <c r="B444" s="178"/>
      <c r="C444" s="179"/>
      <c r="D444" s="180" t="s">
        <v>84</v>
      </c>
      <c r="E444" s="181" t="s">
        <v>754</v>
      </c>
      <c r="F444" s="181" t="s">
        <v>755</v>
      </c>
      <c r="G444" s="179"/>
      <c r="H444" s="179"/>
      <c r="I444" s="182"/>
      <c r="J444" s="183">
        <f>BK444</f>
        <v>0</v>
      </c>
      <c r="K444" s="179"/>
      <c r="L444" s="184"/>
      <c r="M444" s="185"/>
      <c r="N444" s="186"/>
      <c r="O444" s="186"/>
      <c r="P444" s="187">
        <f>P445</f>
        <v>0</v>
      </c>
      <c r="Q444" s="186"/>
      <c r="R444" s="187">
        <f>R445</f>
        <v>0</v>
      </c>
      <c r="S444" s="186"/>
      <c r="T444" s="188">
        <f>T445</f>
        <v>0</v>
      </c>
      <c r="AR444" s="189" t="s">
        <v>96</v>
      </c>
      <c r="AT444" s="190" t="s">
        <v>84</v>
      </c>
      <c r="AU444" s="190" t="s">
        <v>85</v>
      </c>
      <c r="AY444" s="189" t="s">
        <v>223</v>
      </c>
      <c r="BK444" s="191">
        <f>BK445</f>
        <v>0</v>
      </c>
    </row>
    <row r="445" spans="1:65" s="12" customFormat="1" ht="22.9" customHeight="1">
      <c r="B445" s="178"/>
      <c r="C445" s="179"/>
      <c r="D445" s="180" t="s">
        <v>84</v>
      </c>
      <c r="E445" s="192" t="s">
        <v>756</v>
      </c>
      <c r="F445" s="192" t="s">
        <v>757</v>
      </c>
      <c r="G445" s="179"/>
      <c r="H445" s="179"/>
      <c r="I445" s="182"/>
      <c r="J445" s="193">
        <f>BK445</f>
        <v>0</v>
      </c>
      <c r="K445" s="179"/>
      <c r="L445" s="184"/>
      <c r="M445" s="185"/>
      <c r="N445" s="186"/>
      <c r="O445" s="186"/>
      <c r="P445" s="187">
        <f>SUM(P446:P448)</f>
        <v>0</v>
      </c>
      <c r="Q445" s="186"/>
      <c r="R445" s="187">
        <f>SUM(R446:R448)</f>
        <v>0</v>
      </c>
      <c r="S445" s="186"/>
      <c r="T445" s="188">
        <f>SUM(T446:T448)</f>
        <v>0</v>
      </c>
      <c r="AR445" s="189" t="s">
        <v>96</v>
      </c>
      <c r="AT445" s="190" t="s">
        <v>84</v>
      </c>
      <c r="AU445" s="190" t="s">
        <v>93</v>
      </c>
      <c r="AY445" s="189" t="s">
        <v>223</v>
      </c>
      <c r="BK445" s="191">
        <f>SUM(BK446:BK448)</f>
        <v>0</v>
      </c>
    </row>
    <row r="446" spans="1:65" s="2" customFormat="1" ht="24.2" customHeight="1">
      <c r="A446" s="34"/>
      <c r="B446" s="35"/>
      <c r="C446" s="194" t="s">
        <v>929</v>
      </c>
      <c r="D446" s="194" t="s">
        <v>224</v>
      </c>
      <c r="E446" s="195" t="s">
        <v>759</v>
      </c>
      <c r="F446" s="196" t="s">
        <v>760</v>
      </c>
      <c r="G446" s="197" t="s">
        <v>339</v>
      </c>
      <c r="H446" s="198">
        <v>388</v>
      </c>
      <c r="I446" s="199"/>
      <c r="J446" s="200">
        <f>ROUND(I446*H446,2)</f>
        <v>0</v>
      </c>
      <c r="K446" s="201"/>
      <c r="L446" s="39"/>
      <c r="M446" s="202" t="s">
        <v>1</v>
      </c>
      <c r="N446" s="203" t="s">
        <v>50</v>
      </c>
      <c r="O446" s="71"/>
      <c r="P446" s="204">
        <f>O446*H446</f>
        <v>0</v>
      </c>
      <c r="Q446" s="204">
        <v>0</v>
      </c>
      <c r="R446" s="204">
        <f>Q446*H446</f>
        <v>0</v>
      </c>
      <c r="S446" s="204">
        <v>0</v>
      </c>
      <c r="T446" s="205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06" t="s">
        <v>274</v>
      </c>
      <c r="AT446" s="206" t="s">
        <v>224</v>
      </c>
      <c r="AU446" s="206" t="s">
        <v>96</v>
      </c>
      <c r="AY446" s="16" t="s">
        <v>223</v>
      </c>
      <c r="BE446" s="207">
        <f>IF(N446="základní",J446,0)</f>
        <v>0</v>
      </c>
      <c r="BF446" s="207">
        <f>IF(N446="snížená",J446,0)</f>
        <v>0</v>
      </c>
      <c r="BG446" s="207">
        <f>IF(N446="zákl. přenesená",J446,0)</f>
        <v>0</v>
      </c>
      <c r="BH446" s="207">
        <f>IF(N446="sníž. přenesená",J446,0)</f>
        <v>0</v>
      </c>
      <c r="BI446" s="207">
        <f>IF(N446="nulová",J446,0)</f>
        <v>0</v>
      </c>
      <c r="BJ446" s="16" t="s">
        <v>93</v>
      </c>
      <c r="BK446" s="207">
        <f>ROUND(I446*H446,2)</f>
        <v>0</v>
      </c>
      <c r="BL446" s="16" t="s">
        <v>274</v>
      </c>
      <c r="BM446" s="206" t="s">
        <v>761</v>
      </c>
    </row>
    <row r="447" spans="1:65" s="2" customFormat="1" ht="19.5">
      <c r="A447" s="34"/>
      <c r="B447" s="35"/>
      <c r="C447" s="36"/>
      <c r="D447" s="208" t="s">
        <v>230</v>
      </c>
      <c r="E447" s="36"/>
      <c r="F447" s="209" t="s">
        <v>760</v>
      </c>
      <c r="G447" s="36"/>
      <c r="H447" s="36"/>
      <c r="I447" s="210"/>
      <c r="J447" s="36"/>
      <c r="K447" s="36"/>
      <c r="L447" s="39"/>
      <c r="M447" s="211"/>
      <c r="N447" s="212"/>
      <c r="O447" s="71"/>
      <c r="P447" s="71"/>
      <c r="Q447" s="71"/>
      <c r="R447" s="71"/>
      <c r="S447" s="71"/>
      <c r="T447" s="72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T447" s="16" t="s">
        <v>230</v>
      </c>
      <c r="AU447" s="16" t="s">
        <v>96</v>
      </c>
    </row>
    <row r="448" spans="1:65" s="13" customFormat="1" ht="11.25">
      <c r="B448" s="213"/>
      <c r="C448" s="214"/>
      <c r="D448" s="208" t="s">
        <v>285</v>
      </c>
      <c r="E448" s="215" t="s">
        <v>1</v>
      </c>
      <c r="F448" s="216" t="s">
        <v>846</v>
      </c>
      <c r="G448" s="214"/>
      <c r="H448" s="217">
        <v>388</v>
      </c>
      <c r="I448" s="218"/>
      <c r="J448" s="214"/>
      <c r="K448" s="214"/>
      <c r="L448" s="219"/>
      <c r="M448" s="220"/>
      <c r="N448" s="221"/>
      <c r="O448" s="221"/>
      <c r="P448" s="221"/>
      <c r="Q448" s="221"/>
      <c r="R448" s="221"/>
      <c r="S448" s="221"/>
      <c r="T448" s="222"/>
      <c r="AT448" s="223" t="s">
        <v>285</v>
      </c>
      <c r="AU448" s="223" t="s">
        <v>96</v>
      </c>
      <c r="AV448" s="13" t="s">
        <v>96</v>
      </c>
      <c r="AW448" s="13" t="s">
        <v>40</v>
      </c>
      <c r="AX448" s="13" t="s">
        <v>93</v>
      </c>
      <c r="AY448" s="223" t="s">
        <v>223</v>
      </c>
    </row>
    <row r="449" spans="1:65" s="12" customFormat="1" ht="25.9" customHeight="1">
      <c r="B449" s="178"/>
      <c r="C449" s="179"/>
      <c r="D449" s="180" t="s">
        <v>84</v>
      </c>
      <c r="E449" s="181" t="s">
        <v>353</v>
      </c>
      <c r="F449" s="181" t="s">
        <v>762</v>
      </c>
      <c r="G449" s="179"/>
      <c r="H449" s="179"/>
      <c r="I449" s="182"/>
      <c r="J449" s="183">
        <f>BK449</f>
        <v>0</v>
      </c>
      <c r="K449" s="179"/>
      <c r="L449" s="184"/>
      <c r="M449" s="185"/>
      <c r="N449" s="186"/>
      <c r="O449" s="186"/>
      <c r="P449" s="187">
        <f>P450+P454+P458</f>
        <v>0</v>
      </c>
      <c r="Q449" s="186"/>
      <c r="R449" s="187">
        <f>R450+R454+R458</f>
        <v>2.1000000000000001E-4</v>
      </c>
      <c r="S449" s="186"/>
      <c r="T449" s="188">
        <f>T450+T454+T458</f>
        <v>0</v>
      </c>
      <c r="AR449" s="189" t="s">
        <v>234</v>
      </c>
      <c r="AT449" s="190" t="s">
        <v>84</v>
      </c>
      <c r="AU449" s="190" t="s">
        <v>85</v>
      </c>
      <c r="AY449" s="189" t="s">
        <v>223</v>
      </c>
      <c r="BK449" s="191">
        <f>BK450+BK454+BK458</f>
        <v>0</v>
      </c>
    </row>
    <row r="450" spans="1:65" s="12" customFormat="1" ht="22.9" customHeight="1">
      <c r="B450" s="178"/>
      <c r="C450" s="179"/>
      <c r="D450" s="180" t="s">
        <v>84</v>
      </c>
      <c r="E450" s="192" t="s">
        <v>763</v>
      </c>
      <c r="F450" s="192" t="s">
        <v>764</v>
      </c>
      <c r="G450" s="179"/>
      <c r="H450" s="179"/>
      <c r="I450" s="182"/>
      <c r="J450" s="193">
        <f>BK450</f>
        <v>0</v>
      </c>
      <c r="K450" s="179"/>
      <c r="L450" s="184"/>
      <c r="M450" s="185"/>
      <c r="N450" s="186"/>
      <c r="O450" s="186"/>
      <c r="P450" s="187">
        <f>SUM(P451:P453)</f>
        <v>0</v>
      </c>
      <c r="Q450" s="186"/>
      <c r="R450" s="187">
        <f>SUM(R451:R453)</f>
        <v>0</v>
      </c>
      <c r="S450" s="186"/>
      <c r="T450" s="188">
        <f>SUM(T451:T453)</f>
        <v>0</v>
      </c>
      <c r="AR450" s="189" t="s">
        <v>234</v>
      </c>
      <c r="AT450" s="190" t="s">
        <v>84</v>
      </c>
      <c r="AU450" s="190" t="s">
        <v>93</v>
      </c>
      <c r="AY450" s="189" t="s">
        <v>223</v>
      </c>
      <c r="BK450" s="191">
        <f>SUM(BK451:BK453)</f>
        <v>0</v>
      </c>
    </row>
    <row r="451" spans="1:65" s="2" customFormat="1" ht="14.45" customHeight="1">
      <c r="A451" s="34"/>
      <c r="B451" s="35"/>
      <c r="C451" s="194" t="s">
        <v>930</v>
      </c>
      <c r="D451" s="194" t="s">
        <v>224</v>
      </c>
      <c r="E451" s="195" t="s">
        <v>766</v>
      </c>
      <c r="F451" s="196" t="s">
        <v>767</v>
      </c>
      <c r="G451" s="197" t="s">
        <v>339</v>
      </c>
      <c r="H451" s="198">
        <v>388</v>
      </c>
      <c r="I451" s="199"/>
      <c r="J451" s="200">
        <f>ROUND(I451*H451,2)</f>
        <v>0</v>
      </c>
      <c r="K451" s="201"/>
      <c r="L451" s="39"/>
      <c r="M451" s="202" t="s">
        <v>1</v>
      </c>
      <c r="N451" s="203" t="s">
        <v>50</v>
      </c>
      <c r="O451" s="71"/>
      <c r="P451" s="204">
        <f>O451*H451</f>
        <v>0</v>
      </c>
      <c r="Q451" s="204">
        <v>0</v>
      </c>
      <c r="R451" s="204">
        <f>Q451*H451</f>
        <v>0</v>
      </c>
      <c r="S451" s="204">
        <v>0</v>
      </c>
      <c r="T451" s="205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06" t="s">
        <v>668</v>
      </c>
      <c r="AT451" s="206" t="s">
        <v>224</v>
      </c>
      <c r="AU451" s="206" t="s">
        <v>96</v>
      </c>
      <c r="AY451" s="16" t="s">
        <v>223</v>
      </c>
      <c r="BE451" s="207">
        <f>IF(N451="základní",J451,0)</f>
        <v>0</v>
      </c>
      <c r="BF451" s="207">
        <f>IF(N451="snížená",J451,0)</f>
        <v>0</v>
      </c>
      <c r="BG451" s="207">
        <f>IF(N451="zákl. přenesená",J451,0)</f>
        <v>0</v>
      </c>
      <c r="BH451" s="207">
        <f>IF(N451="sníž. přenesená",J451,0)</f>
        <v>0</v>
      </c>
      <c r="BI451" s="207">
        <f>IF(N451="nulová",J451,0)</f>
        <v>0</v>
      </c>
      <c r="BJ451" s="16" t="s">
        <v>93</v>
      </c>
      <c r="BK451" s="207">
        <f>ROUND(I451*H451,2)</f>
        <v>0</v>
      </c>
      <c r="BL451" s="16" t="s">
        <v>668</v>
      </c>
      <c r="BM451" s="206" t="s">
        <v>768</v>
      </c>
    </row>
    <row r="452" spans="1:65" s="2" customFormat="1" ht="19.5">
      <c r="A452" s="34"/>
      <c r="B452" s="35"/>
      <c r="C452" s="36"/>
      <c r="D452" s="208" t="s">
        <v>230</v>
      </c>
      <c r="E452" s="36"/>
      <c r="F452" s="209" t="s">
        <v>769</v>
      </c>
      <c r="G452" s="36"/>
      <c r="H452" s="36"/>
      <c r="I452" s="210"/>
      <c r="J452" s="36"/>
      <c r="K452" s="36"/>
      <c r="L452" s="39"/>
      <c r="M452" s="211"/>
      <c r="N452" s="212"/>
      <c r="O452" s="71"/>
      <c r="P452" s="71"/>
      <c r="Q452" s="71"/>
      <c r="R452" s="71"/>
      <c r="S452" s="71"/>
      <c r="T452" s="72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T452" s="16" t="s">
        <v>230</v>
      </c>
      <c r="AU452" s="16" t="s">
        <v>96</v>
      </c>
    </row>
    <row r="453" spans="1:65" s="13" customFormat="1" ht="11.25">
      <c r="B453" s="213"/>
      <c r="C453" s="214"/>
      <c r="D453" s="208" t="s">
        <v>285</v>
      </c>
      <c r="E453" s="215" t="s">
        <v>1</v>
      </c>
      <c r="F453" s="216" t="s">
        <v>846</v>
      </c>
      <c r="G453" s="214"/>
      <c r="H453" s="217">
        <v>388</v>
      </c>
      <c r="I453" s="218"/>
      <c r="J453" s="214"/>
      <c r="K453" s="214"/>
      <c r="L453" s="219"/>
      <c r="M453" s="220"/>
      <c r="N453" s="221"/>
      <c r="O453" s="221"/>
      <c r="P453" s="221"/>
      <c r="Q453" s="221"/>
      <c r="R453" s="221"/>
      <c r="S453" s="221"/>
      <c r="T453" s="222"/>
      <c r="AT453" s="223" t="s">
        <v>285</v>
      </c>
      <c r="AU453" s="223" t="s">
        <v>96</v>
      </c>
      <c r="AV453" s="13" t="s">
        <v>96</v>
      </c>
      <c r="AW453" s="13" t="s">
        <v>40</v>
      </c>
      <c r="AX453" s="13" t="s">
        <v>93</v>
      </c>
      <c r="AY453" s="223" t="s">
        <v>223</v>
      </c>
    </row>
    <row r="454" spans="1:65" s="12" customFormat="1" ht="22.9" customHeight="1">
      <c r="B454" s="178"/>
      <c r="C454" s="179"/>
      <c r="D454" s="180" t="s">
        <v>84</v>
      </c>
      <c r="E454" s="192" t="s">
        <v>770</v>
      </c>
      <c r="F454" s="192" t="s">
        <v>771</v>
      </c>
      <c r="G454" s="179"/>
      <c r="H454" s="179"/>
      <c r="I454" s="182"/>
      <c r="J454" s="193">
        <f>BK454</f>
        <v>0</v>
      </c>
      <c r="K454" s="179"/>
      <c r="L454" s="184"/>
      <c r="M454" s="185"/>
      <c r="N454" s="186"/>
      <c r="O454" s="186"/>
      <c r="P454" s="187">
        <f>SUM(P455:P457)</f>
        <v>0</v>
      </c>
      <c r="Q454" s="186"/>
      <c r="R454" s="187">
        <f>SUM(R455:R457)</f>
        <v>2.1000000000000001E-4</v>
      </c>
      <c r="S454" s="186"/>
      <c r="T454" s="188">
        <f>SUM(T455:T457)</f>
        <v>0</v>
      </c>
      <c r="AR454" s="189" t="s">
        <v>234</v>
      </c>
      <c r="AT454" s="190" t="s">
        <v>84</v>
      </c>
      <c r="AU454" s="190" t="s">
        <v>93</v>
      </c>
      <c r="AY454" s="189" t="s">
        <v>223</v>
      </c>
      <c r="BK454" s="191">
        <f>SUM(BK455:BK457)</f>
        <v>0</v>
      </c>
    </row>
    <row r="455" spans="1:65" s="2" customFormat="1" ht="24.2" customHeight="1">
      <c r="A455" s="34"/>
      <c r="B455" s="35"/>
      <c r="C455" s="194" t="s">
        <v>705</v>
      </c>
      <c r="D455" s="194" t="s">
        <v>224</v>
      </c>
      <c r="E455" s="195" t="s">
        <v>773</v>
      </c>
      <c r="F455" s="196" t="s">
        <v>774</v>
      </c>
      <c r="G455" s="197" t="s">
        <v>775</v>
      </c>
      <c r="H455" s="198">
        <v>1</v>
      </c>
      <c r="I455" s="199"/>
      <c r="J455" s="200">
        <f>ROUND(I455*H455,2)</f>
        <v>0</v>
      </c>
      <c r="K455" s="201"/>
      <c r="L455" s="39"/>
      <c r="M455" s="202" t="s">
        <v>1</v>
      </c>
      <c r="N455" s="203" t="s">
        <v>50</v>
      </c>
      <c r="O455" s="71"/>
      <c r="P455" s="204">
        <f>O455*H455</f>
        <v>0</v>
      </c>
      <c r="Q455" s="204">
        <v>2.1000000000000001E-4</v>
      </c>
      <c r="R455" s="204">
        <f>Q455*H455</f>
        <v>2.1000000000000001E-4</v>
      </c>
      <c r="S455" s="204">
        <v>0</v>
      </c>
      <c r="T455" s="205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6" t="s">
        <v>668</v>
      </c>
      <c r="AT455" s="206" t="s">
        <v>224</v>
      </c>
      <c r="AU455" s="206" t="s">
        <v>96</v>
      </c>
      <c r="AY455" s="16" t="s">
        <v>223</v>
      </c>
      <c r="BE455" s="207">
        <f>IF(N455="základní",J455,0)</f>
        <v>0</v>
      </c>
      <c r="BF455" s="207">
        <f>IF(N455="snížená",J455,0)</f>
        <v>0</v>
      </c>
      <c r="BG455" s="207">
        <f>IF(N455="zákl. přenesená",J455,0)</f>
        <v>0</v>
      </c>
      <c r="BH455" s="207">
        <f>IF(N455="sníž. přenesená",J455,0)</f>
        <v>0</v>
      </c>
      <c r="BI455" s="207">
        <f>IF(N455="nulová",J455,0)</f>
        <v>0</v>
      </c>
      <c r="BJ455" s="16" t="s">
        <v>93</v>
      </c>
      <c r="BK455" s="207">
        <f>ROUND(I455*H455,2)</f>
        <v>0</v>
      </c>
      <c r="BL455" s="16" t="s">
        <v>668</v>
      </c>
      <c r="BM455" s="206" t="s">
        <v>776</v>
      </c>
    </row>
    <row r="456" spans="1:65" s="2" customFormat="1" ht="19.5">
      <c r="A456" s="34"/>
      <c r="B456" s="35"/>
      <c r="C456" s="36"/>
      <c r="D456" s="208" t="s">
        <v>230</v>
      </c>
      <c r="E456" s="36"/>
      <c r="F456" s="209" t="s">
        <v>774</v>
      </c>
      <c r="G456" s="36"/>
      <c r="H456" s="36"/>
      <c r="I456" s="210"/>
      <c r="J456" s="36"/>
      <c r="K456" s="36"/>
      <c r="L456" s="39"/>
      <c r="M456" s="211"/>
      <c r="N456" s="212"/>
      <c r="O456" s="71"/>
      <c r="P456" s="71"/>
      <c r="Q456" s="71"/>
      <c r="R456" s="71"/>
      <c r="S456" s="71"/>
      <c r="T456" s="72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T456" s="16" t="s">
        <v>230</v>
      </c>
      <c r="AU456" s="16" t="s">
        <v>96</v>
      </c>
    </row>
    <row r="457" spans="1:65" s="13" customFormat="1" ht="11.25">
      <c r="B457" s="213"/>
      <c r="C457" s="214"/>
      <c r="D457" s="208" t="s">
        <v>285</v>
      </c>
      <c r="E457" s="215" t="s">
        <v>1</v>
      </c>
      <c r="F457" s="216" t="s">
        <v>93</v>
      </c>
      <c r="G457" s="214"/>
      <c r="H457" s="217">
        <v>1</v>
      </c>
      <c r="I457" s="218"/>
      <c r="J457" s="214"/>
      <c r="K457" s="214"/>
      <c r="L457" s="219"/>
      <c r="M457" s="220"/>
      <c r="N457" s="221"/>
      <c r="O457" s="221"/>
      <c r="P457" s="221"/>
      <c r="Q457" s="221"/>
      <c r="R457" s="221"/>
      <c r="S457" s="221"/>
      <c r="T457" s="222"/>
      <c r="AT457" s="223" t="s">
        <v>285</v>
      </c>
      <c r="AU457" s="223" t="s">
        <v>96</v>
      </c>
      <c r="AV457" s="13" t="s">
        <v>96</v>
      </c>
      <c r="AW457" s="13" t="s">
        <v>40</v>
      </c>
      <c r="AX457" s="13" t="s">
        <v>93</v>
      </c>
      <c r="AY457" s="223" t="s">
        <v>223</v>
      </c>
    </row>
    <row r="458" spans="1:65" s="12" customFormat="1" ht="22.9" customHeight="1">
      <c r="B458" s="178"/>
      <c r="C458" s="179"/>
      <c r="D458" s="180" t="s">
        <v>84</v>
      </c>
      <c r="E458" s="192" t="s">
        <v>777</v>
      </c>
      <c r="F458" s="192" t="s">
        <v>778</v>
      </c>
      <c r="G458" s="179"/>
      <c r="H458" s="179"/>
      <c r="I458" s="182"/>
      <c r="J458" s="193">
        <f>BK458</f>
        <v>0</v>
      </c>
      <c r="K458" s="179"/>
      <c r="L458" s="184"/>
      <c r="M458" s="185"/>
      <c r="N458" s="186"/>
      <c r="O458" s="186"/>
      <c r="P458" s="187">
        <f>SUM(P459:P466)</f>
        <v>0</v>
      </c>
      <c r="Q458" s="186"/>
      <c r="R458" s="187">
        <f>SUM(R459:R466)</f>
        <v>0</v>
      </c>
      <c r="S458" s="186"/>
      <c r="T458" s="188">
        <f>SUM(T459:T466)</f>
        <v>0</v>
      </c>
      <c r="AR458" s="189" t="s">
        <v>234</v>
      </c>
      <c r="AT458" s="190" t="s">
        <v>84</v>
      </c>
      <c r="AU458" s="190" t="s">
        <v>93</v>
      </c>
      <c r="AY458" s="189" t="s">
        <v>223</v>
      </c>
      <c r="BK458" s="191">
        <f>SUM(BK459:BK466)</f>
        <v>0</v>
      </c>
    </row>
    <row r="459" spans="1:65" s="2" customFormat="1" ht="14.45" customHeight="1">
      <c r="A459" s="34"/>
      <c r="B459" s="35"/>
      <c r="C459" s="194" t="s">
        <v>853</v>
      </c>
      <c r="D459" s="194" t="s">
        <v>224</v>
      </c>
      <c r="E459" s="195" t="s">
        <v>780</v>
      </c>
      <c r="F459" s="196" t="s">
        <v>781</v>
      </c>
      <c r="G459" s="197" t="s">
        <v>372</v>
      </c>
      <c r="H459" s="198">
        <v>733.32</v>
      </c>
      <c r="I459" s="199"/>
      <c r="J459" s="200">
        <f>ROUND(I459*H459,2)</f>
        <v>0</v>
      </c>
      <c r="K459" s="201"/>
      <c r="L459" s="39"/>
      <c r="M459" s="202" t="s">
        <v>1</v>
      </c>
      <c r="N459" s="203" t="s">
        <v>50</v>
      </c>
      <c r="O459" s="71"/>
      <c r="P459" s="204">
        <f>O459*H459</f>
        <v>0</v>
      </c>
      <c r="Q459" s="204">
        <v>0</v>
      </c>
      <c r="R459" s="204">
        <f>Q459*H459</f>
        <v>0</v>
      </c>
      <c r="S459" s="204">
        <v>0</v>
      </c>
      <c r="T459" s="205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6" t="s">
        <v>668</v>
      </c>
      <c r="AT459" s="206" t="s">
        <v>224</v>
      </c>
      <c r="AU459" s="206" t="s">
        <v>96</v>
      </c>
      <c r="AY459" s="16" t="s">
        <v>223</v>
      </c>
      <c r="BE459" s="207">
        <f>IF(N459="základní",J459,0)</f>
        <v>0</v>
      </c>
      <c r="BF459" s="207">
        <f>IF(N459="snížená",J459,0)</f>
        <v>0</v>
      </c>
      <c r="BG459" s="207">
        <f>IF(N459="zákl. přenesená",J459,0)</f>
        <v>0</v>
      </c>
      <c r="BH459" s="207">
        <f>IF(N459="sníž. přenesená",J459,0)</f>
        <v>0</v>
      </c>
      <c r="BI459" s="207">
        <f>IF(N459="nulová",J459,0)</f>
        <v>0</v>
      </c>
      <c r="BJ459" s="16" t="s">
        <v>93</v>
      </c>
      <c r="BK459" s="207">
        <f>ROUND(I459*H459,2)</f>
        <v>0</v>
      </c>
      <c r="BL459" s="16" t="s">
        <v>668</v>
      </c>
      <c r="BM459" s="206" t="s">
        <v>782</v>
      </c>
    </row>
    <row r="460" spans="1:65" s="2" customFormat="1" ht="19.5">
      <c r="A460" s="34"/>
      <c r="B460" s="35"/>
      <c r="C460" s="36"/>
      <c r="D460" s="208" t="s">
        <v>230</v>
      </c>
      <c r="E460" s="36"/>
      <c r="F460" s="209" t="s">
        <v>783</v>
      </c>
      <c r="G460" s="36"/>
      <c r="H460" s="36"/>
      <c r="I460" s="210"/>
      <c r="J460" s="36"/>
      <c r="K460" s="36"/>
      <c r="L460" s="39"/>
      <c r="M460" s="211"/>
      <c r="N460" s="212"/>
      <c r="O460" s="71"/>
      <c r="P460" s="71"/>
      <c r="Q460" s="71"/>
      <c r="R460" s="71"/>
      <c r="S460" s="71"/>
      <c r="T460" s="72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6" t="s">
        <v>230</v>
      </c>
      <c r="AU460" s="16" t="s">
        <v>96</v>
      </c>
    </row>
    <row r="461" spans="1:65" s="13" customFormat="1" ht="22.5">
      <c r="B461" s="213"/>
      <c r="C461" s="214"/>
      <c r="D461" s="208" t="s">
        <v>285</v>
      </c>
      <c r="E461" s="215" t="s">
        <v>1</v>
      </c>
      <c r="F461" s="216" t="s">
        <v>931</v>
      </c>
      <c r="G461" s="214"/>
      <c r="H461" s="217">
        <v>838.08</v>
      </c>
      <c r="I461" s="218"/>
      <c r="J461" s="214"/>
      <c r="K461" s="214"/>
      <c r="L461" s="219"/>
      <c r="M461" s="220"/>
      <c r="N461" s="221"/>
      <c r="O461" s="221"/>
      <c r="P461" s="221"/>
      <c r="Q461" s="221"/>
      <c r="R461" s="221"/>
      <c r="S461" s="221"/>
      <c r="T461" s="222"/>
      <c r="AT461" s="223" t="s">
        <v>285</v>
      </c>
      <c r="AU461" s="223" t="s">
        <v>96</v>
      </c>
      <c r="AV461" s="13" t="s">
        <v>96</v>
      </c>
      <c r="AW461" s="13" t="s">
        <v>40</v>
      </c>
      <c r="AX461" s="13" t="s">
        <v>85</v>
      </c>
      <c r="AY461" s="223" t="s">
        <v>223</v>
      </c>
    </row>
    <row r="462" spans="1:65" s="13" customFormat="1" ht="11.25">
      <c r="B462" s="213"/>
      <c r="C462" s="214"/>
      <c r="D462" s="208" t="s">
        <v>285</v>
      </c>
      <c r="E462" s="215" t="s">
        <v>1</v>
      </c>
      <c r="F462" s="216" t="s">
        <v>932</v>
      </c>
      <c r="G462" s="214"/>
      <c r="H462" s="217">
        <v>-104.76</v>
      </c>
      <c r="I462" s="218"/>
      <c r="J462" s="214"/>
      <c r="K462" s="214"/>
      <c r="L462" s="219"/>
      <c r="M462" s="220"/>
      <c r="N462" s="221"/>
      <c r="O462" s="221"/>
      <c r="P462" s="221"/>
      <c r="Q462" s="221"/>
      <c r="R462" s="221"/>
      <c r="S462" s="221"/>
      <c r="T462" s="222"/>
      <c r="AT462" s="223" t="s">
        <v>285</v>
      </c>
      <c r="AU462" s="223" t="s">
        <v>96</v>
      </c>
      <c r="AV462" s="13" t="s">
        <v>96</v>
      </c>
      <c r="AW462" s="13" t="s">
        <v>40</v>
      </c>
      <c r="AX462" s="13" t="s">
        <v>85</v>
      </c>
      <c r="AY462" s="223" t="s">
        <v>223</v>
      </c>
    </row>
    <row r="463" spans="1:65" s="2" customFormat="1" ht="14.45" customHeight="1">
      <c r="A463" s="34"/>
      <c r="B463" s="35"/>
      <c r="C463" s="194" t="s">
        <v>933</v>
      </c>
      <c r="D463" s="194" t="s">
        <v>224</v>
      </c>
      <c r="E463" s="195" t="s">
        <v>785</v>
      </c>
      <c r="F463" s="196" t="s">
        <v>786</v>
      </c>
      <c r="G463" s="197" t="s">
        <v>372</v>
      </c>
      <c r="H463" s="198">
        <v>88.98</v>
      </c>
      <c r="I463" s="199"/>
      <c r="J463" s="200">
        <f>ROUND(I463*H463,2)</f>
        <v>0</v>
      </c>
      <c r="K463" s="201"/>
      <c r="L463" s="39"/>
      <c r="M463" s="202" t="s">
        <v>1</v>
      </c>
      <c r="N463" s="203" t="s">
        <v>50</v>
      </c>
      <c r="O463" s="71"/>
      <c r="P463" s="204">
        <f>O463*H463</f>
        <v>0</v>
      </c>
      <c r="Q463" s="204">
        <v>0</v>
      </c>
      <c r="R463" s="204">
        <f>Q463*H463</f>
        <v>0</v>
      </c>
      <c r="S463" s="204">
        <v>0</v>
      </c>
      <c r="T463" s="205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6" t="s">
        <v>668</v>
      </c>
      <c r="AT463" s="206" t="s">
        <v>224</v>
      </c>
      <c r="AU463" s="206" t="s">
        <v>96</v>
      </c>
      <c r="AY463" s="16" t="s">
        <v>223</v>
      </c>
      <c r="BE463" s="207">
        <f>IF(N463="základní",J463,0)</f>
        <v>0</v>
      </c>
      <c r="BF463" s="207">
        <f>IF(N463="snížená",J463,0)</f>
        <v>0</v>
      </c>
      <c r="BG463" s="207">
        <f>IF(N463="zákl. přenesená",J463,0)</f>
        <v>0</v>
      </c>
      <c r="BH463" s="207">
        <f>IF(N463="sníž. přenesená",J463,0)</f>
        <v>0</v>
      </c>
      <c r="BI463" s="207">
        <f>IF(N463="nulová",J463,0)</f>
        <v>0</v>
      </c>
      <c r="BJ463" s="16" t="s">
        <v>93</v>
      </c>
      <c r="BK463" s="207">
        <f>ROUND(I463*H463,2)</f>
        <v>0</v>
      </c>
      <c r="BL463" s="16" t="s">
        <v>668</v>
      </c>
      <c r="BM463" s="206" t="s">
        <v>787</v>
      </c>
    </row>
    <row r="464" spans="1:65" s="2" customFormat="1" ht="19.5">
      <c r="A464" s="34"/>
      <c r="B464" s="35"/>
      <c r="C464" s="36"/>
      <c r="D464" s="208" t="s">
        <v>230</v>
      </c>
      <c r="E464" s="36"/>
      <c r="F464" s="209" t="s">
        <v>788</v>
      </c>
      <c r="G464" s="36"/>
      <c r="H464" s="36"/>
      <c r="I464" s="210"/>
      <c r="J464" s="36"/>
      <c r="K464" s="36"/>
      <c r="L464" s="39"/>
      <c r="M464" s="211"/>
      <c r="N464" s="212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6" t="s">
        <v>230</v>
      </c>
      <c r="AU464" s="16" t="s">
        <v>96</v>
      </c>
    </row>
    <row r="465" spans="1:51" s="13" customFormat="1" ht="22.5">
      <c r="B465" s="213"/>
      <c r="C465" s="214"/>
      <c r="D465" s="208" t="s">
        <v>285</v>
      </c>
      <c r="E465" s="215" t="s">
        <v>1</v>
      </c>
      <c r="F465" s="216" t="s">
        <v>830</v>
      </c>
      <c r="G465" s="214"/>
      <c r="H465" s="217">
        <v>100.62</v>
      </c>
      <c r="I465" s="218"/>
      <c r="J465" s="214"/>
      <c r="K465" s="214"/>
      <c r="L465" s="219"/>
      <c r="M465" s="220"/>
      <c r="N465" s="221"/>
      <c r="O465" s="221"/>
      <c r="P465" s="221"/>
      <c r="Q465" s="221"/>
      <c r="R465" s="221"/>
      <c r="S465" s="221"/>
      <c r="T465" s="222"/>
      <c r="AT465" s="223" t="s">
        <v>285</v>
      </c>
      <c r="AU465" s="223" t="s">
        <v>96</v>
      </c>
      <c r="AV465" s="13" t="s">
        <v>96</v>
      </c>
      <c r="AW465" s="13" t="s">
        <v>40</v>
      </c>
      <c r="AX465" s="13" t="s">
        <v>85</v>
      </c>
      <c r="AY465" s="223" t="s">
        <v>223</v>
      </c>
    </row>
    <row r="466" spans="1:51" s="13" customFormat="1" ht="11.25">
      <c r="B466" s="213"/>
      <c r="C466" s="214"/>
      <c r="D466" s="208" t="s">
        <v>285</v>
      </c>
      <c r="E466" s="215" t="s">
        <v>1</v>
      </c>
      <c r="F466" s="216" t="s">
        <v>831</v>
      </c>
      <c r="G466" s="214"/>
      <c r="H466" s="217">
        <v>-11.64</v>
      </c>
      <c r="I466" s="218"/>
      <c r="J466" s="214"/>
      <c r="K466" s="214"/>
      <c r="L466" s="219"/>
      <c r="M466" s="239"/>
      <c r="N466" s="240"/>
      <c r="O466" s="240"/>
      <c r="P466" s="240"/>
      <c r="Q466" s="240"/>
      <c r="R466" s="240"/>
      <c r="S466" s="240"/>
      <c r="T466" s="241"/>
      <c r="AT466" s="223" t="s">
        <v>285</v>
      </c>
      <c r="AU466" s="223" t="s">
        <v>96</v>
      </c>
      <c r="AV466" s="13" t="s">
        <v>96</v>
      </c>
      <c r="AW466" s="13" t="s">
        <v>40</v>
      </c>
      <c r="AX466" s="13" t="s">
        <v>85</v>
      </c>
      <c r="AY466" s="223" t="s">
        <v>223</v>
      </c>
    </row>
    <row r="467" spans="1:51" s="2" customFormat="1" ht="6.95" customHeight="1">
      <c r="A467" s="34"/>
      <c r="B467" s="54"/>
      <c r="C467" s="55"/>
      <c r="D467" s="55"/>
      <c r="E467" s="55"/>
      <c r="F467" s="55"/>
      <c r="G467" s="55"/>
      <c r="H467" s="55"/>
      <c r="I467" s="55"/>
      <c r="J467" s="55"/>
      <c r="K467" s="55"/>
      <c r="L467" s="39"/>
      <c r="M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</row>
  </sheetData>
  <sheetProtection algorithmName="SHA-512" hashValue="IEcVqoIN+wCZCnS9fIlpC6hYE5kyB5p4JuP+uPr94IKzJHayflupZ/EvCtgY8B/55YaNI3PNVjKA2ikjXlnMbg==" saltValue="ksugW+oDVpMdwaxui10C5d8idU4ryAv3KKypx6Mlc5PzKsVCW5VHgbhk74vDf3BgiTCaiUw/SFFPV8U7jfpsQw==" spinCount="100000" sheet="1" objects="1" scenarios="1" formatColumns="0" formatRows="0" autoFilter="0"/>
  <autoFilter ref="C130:K466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0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934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ROUND((SUM(BE131:BE407)),  2)</f>
        <v>0</v>
      </c>
      <c r="G33" s="34"/>
      <c r="H33" s="34"/>
      <c r="I33" s="132">
        <v>0.21</v>
      </c>
      <c r="J33" s="131">
        <f>ROUND(((SUM(BE131:BE407))*I33),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ROUND((SUM(BF131:BF407)),  2)</f>
        <v>0</v>
      </c>
      <c r="G34" s="34"/>
      <c r="H34" s="34"/>
      <c r="I34" s="132">
        <v>0.15</v>
      </c>
      <c r="J34" s="131">
        <f>ROUND(((SUM(BF131:BF407))*I34),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ROUND((SUM(BG131:BG407)),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ROUND((SUM(BH131:BH407)),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ROUND((SUM(BI131:BI407)),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2019_14_03 - IO 03 stoka AC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J237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J241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J245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J252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J284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J341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J354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J385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J386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J390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J391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J395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J399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2019_14_03 - IO 03 stoka AC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P132+P385+P390</f>
        <v>0</v>
      </c>
      <c r="Q131" s="79"/>
      <c r="R131" s="175">
        <f>R132+R385+R390</f>
        <v>57.603651000000006</v>
      </c>
      <c r="S131" s="79"/>
      <c r="T131" s="176">
        <f>T132+T385+T390</f>
        <v>47.667999999999999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BK132+BK385+BK390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P133+P237+P241+P245+P252+P280+P284+P341</f>
        <v>0</v>
      </c>
      <c r="Q132" s="186"/>
      <c r="R132" s="187">
        <f>R133+R237+R241+R245+R252+R280+R284+R341</f>
        <v>57.603441000000004</v>
      </c>
      <c r="S132" s="186"/>
      <c r="T132" s="188">
        <f>T133+T237+T241+T245+T252+T280+T284+T341</f>
        <v>47.667999999999999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BK133+BK237+BK241+BK245+BK252+BK280+BK284+BK341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SUM(P134:P236)</f>
        <v>0</v>
      </c>
      <c r="Q133" s="186"/>
      <c r="R133" s="187">
        <f>SUM(R134:R236)</f>
        <v>45.0938965</v>
      </c>
      <c r="S133" s="186"/>
      <c r="T133" s="188">
        <f>SUM(T134:T236)</f>
        <v>45.357999999999997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SUM(BK134:BK236)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42.5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12.324999999999999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326</v>
      </c>
      <c r="G136" s="214"/>
      <c r="H136" s="217">
        <v>42.5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57.75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18.248999999999999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935</v>
      </c>
      <c r="G139" s="214"/>
      <c r="H139" s="217">
        <v>57.75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115.5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1.0395000000000001E-2</v>
      </c>
      <c r="S140" s="204">
        <v>0.128</v>
      </c>
      <c r="T140" s="205">
        <f>S140*H140</f>
        <v>14.784000000000001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936</v>
      </c>
      <c r="G142" s="214"/>
      <c r="H142" s="217">
        <v>115.5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263</v>
      </c>
      <c r="G145" s="214"/>
      <c r="H145" s="217">
        <v>10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16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347</v>
      </c>
      <c r="G148" s="214"/>
      <c r="H148" s="217">
        <v>16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3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234</v>
      </c>
      <c r="G151" s="214"/>
      <c r="H151" s="217">
        <v>3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44.811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44.811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359</v>
      </c>
      <c r="G154" s="214"/>
      <c r="H154" s="217">
        <v>-6.7389999999999999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360</v>
      </c>
      <c r="G155" s="214"/>
      <c r="H155" s="217">
        <v>51.55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370</v>
      </c>
      <c r="F156" s="196" t="s">
        <v>371</v>
      </c>
      <c r="G156" s="197" t="s">
        <v>372</v>
      </c>
      <c r="H156" s="198">
        <v>19.25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373</v>
      </c>
    </row>
    <row r="157" spans="1:65" s="2" customFormat="1" ht="19.5">
      <c r="A157" s="34"/>
      <c r="B157" s="35"/>
      <c r="C157" s="36"/>
      <c r="D157" s="208" t="s">
        <v>230</v>
      </c>
      <c r="E157" s="36"/>
      <c r="F157" s="209" t="s">
        <v>374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937</v>
      </c>
      <c r="G158" s="214"/>
      <c r="H158" s="217">
        <v>19.25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376</v>
      </c>
      <c r="F159" s="196" t="s">
        <v>377</v>
      </c>
      <c r="G159" s="197" t="s">
        <v>372</v>
      </c>
      <c r="H159" s="198">
        <v>46.2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0</v>
      </c>
      <c r="R159" s="204">
        <f>Q159*H159</f>
        <v>0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378</v>
      </c>
    </row>
    <row r="160" spans="1:65" s="2" customFormat="1" ht="29.25">
      <c r="A160" s="34"/>
      <c r="B160" s="35"/>
      <c r="C160" s="36"/>
      <c r="D160" s="208" t="s">
        <v>230</v>
      </c>
      <c r="E160" s="36"/>
      <c r="F160" s="209" t="s">
        <v>379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22.5">
      <c r="B161" s="213"/>
      <c r="C161" s="214"/>
      <c r="D161" s="208" t="s">
        <v>285</v>
      </c>
      <c r="E161" s="215" t="s">
        <v>1</v>
      </c>
      <c r="F161" s="216" t="s">
        <v>938</v>
      </c>
      <c r="G161" s="214"/>
      <c r="H161" s="217">
        <v>63.14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85</v>
      </c>
      <c r="AY161" s="223" t="s">
        <v>223</v>
      </c>
    </row>
    <row r="162" spans="1:65" s="13" customFormat="1" ht="11.25">
      <c r="B162" s="213"/>
      <c r="C162" s="214"/>
      <c r="D162" s="208" t="s">
        <v>285</v>
      </c>
      <c r="E162" s="215" t="s">
        <v>1</v>
      </c>
      <c r="F162" s="216" t="s">
        <v>939</v>
      </c>
      <c r="G162" s="214"/>
      <c r="H162" s="217">
        <v>-16.940000000000001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2" customFormat="1" ht="24.2" customHeight="1">
      <c r="A163" s="34"/>
      <c r="B163" s="35"/>
      <c r="C163" s="194" t="s">
        <v>263</v>
      </c>
      <c r="D163" s="194" t="s">
        <v>224</v>
      </c>
      <c r="E163" s="195" t="s">
        <v>382</v>
      </c>
      <c r="F163" s="196" t="s">
        <v>383</v>
      </c>
      <c r="G163" s="197" t="s">
        <v>372</v>
      </c>
      <c r="H163" s="198">
        <v>23.1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0</v>
      </c>
      <c r="R163" s="204">
        <f>Q163*H163</f>
        <v>0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239</v>
      </c>
      <c r="AT163" s="206" t="s">
        <v>224</v>
      </c>
      <c r="AU163" s="206" t="s">
        <v>96</v>
      </c>
      <c r="AY163" s="16" t="s">
        <v>223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239</v>
      </c>
      <c r="BM163" s="206" t="s">
        <v>384</v>
      </c>
    </row>
    <row r="164" spans="1:65" s="2" customFormat="1" ht="29.25">
      <c r="A164" s="34"/>
      <c r="B164" s="35"/>
      <c r="C164" s="36"/>
      <c r="D164" s="208" t="s">
        <v>230</v>
      </c>
      <c r="E164" s="36"/>
      <c r="F164" s="209" t="s">
        <v>385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230</v>
      </c>
      <c r="AU164" s="16" t="s">
        <v>96</v>
      </c>
    </row>
    <row r="165" spans="1:65" s="13" customFormat="1" ht="22.5">
      <c r="B165" s="213"/>
      <c r="C165" s="214"/>
      <c r="D165" s="208" t="s">
        <v>285</v>
      </c>
      <c r="E165" s="215" t="s">
        <v>1</v>
      </c>
      <c r="F165" s="216" t="s">
        <v>940</v>
      </c>
      <c r="G165" s="214"/>
      <c r="H165" s="217">
        <v>31.57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85</v>
      </c>
      <c r="AY165" s="223" t="s">
        <v>223</v>
      </c>
    </row>
    <row r="166" spans="1:65" s="13" customFormat="1" ht="11.25">
      <c r="B166" s="213"/>
      <c r="C166" s="214"/>
      <c r="D166" s="208" t="s">
        <v>285</v>
      </c>
      <c r="E166" s="215" t="s">
        <v>1</v>
      </c>
      <c r="F166" s="216" t="s">
        <v>941</v>
      </c>
      <c r="G166" s="214"/>
      <c r="H166" s="217">
        <v>-8.4700000000000006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2" customFormat="1" ht="24.2" customHeight="1">
      <c r="A167" s="34"/>
      <c r="B167" s="35"/>
      <c r="C167" s="194" t="s">
        <v>268</v>
      </c>
      <c r="D167" s="194" t="s">
        <v>224</v>
      </c>
      <c r="E167" s="195" t="s">
        <v>388</v>
      </c>
      <c r="F167" s="196" t="s">
        <v>389</v>
      </c>
      <c r="G167" s="197" t="s">
        <v>372</v>
      </c>
      <c r="H167" s="198">
        <v>4.7750000000000004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0</v>
      </c>
      <c r="R167" s="204">
        <f>Q167*H167</f>
        <v>0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239</v>
      </c>
      <c r="AT167" s="206" t="s">
        <v>224</v>
      </c>
      <c r="AU167" s="206" t="s">
        <v>96</v>
      </c>
      <c r="AY167" s="16" t="s">
        <v>223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239</v>
      </c>
      <c r="BM167" s="206" t="s">
        <v>390</v>
      </c>
    </row>
    <row r="168" spans="1:65" s="2" customFormat="1" ht="29.25">
      <c r="A168" s="34"/>
      <c r="B168" s="35"/>
      <c r="C168" s="36"/>
      <c r="D168" s="208" t="s">
        <v>230</v>
      </c>
      <c r="E168" s="36"/>
      <c r="F168" s="209" t="s">
        <v>391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230</v>
      </c>
      <c r="AU168" s="16" t="s">
        <v>96</v>
      </c>
    </row>
    <row r="169" spans="1:65" s="13" customFormat="1" ht="22.5">
      <c r="B169" s="213"/>
      <c r="C169" s="214"/>
      <c r="D169" s="208" t="s">
        <v>285</v>
      </c>
      <c r="E169" s="215" t="s">
        <v>1</v>
      </c>
      <c r="F169" s="216" t="s">
        <v>942</v>
      </c>
      <c r="G169" s="214"/>
      <c r="H169" s="217">
        <v>6.8929999999999998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285</v>
      </c>
      <c r="AU169" s="223" t="s">
        <v>96</v>
      </c>
      <c r="AV169" s="13" t="s">
        <v>96</v>
      </c>
      <c r="AW169" s="13" t="s">
        <v>40</v>
      </c>
      <c r="AX169" s="13" t="s">
        <v>85</v>
      </c>
      <c r="AY169" s="223" t="s">
        <v>223</v>
      </c>
    </row>
    <row r="170" spans="1:65" s="13" customFormat="1" ht="11.25">
      <c r="B170" s="213"/>
      <c r="C170" s="214"/>
      <c r="D170" s="208" t="s">
        <v>285</v>
      </c>
      <c r="E170" s="215" t="s">
        <v>1</v>
      </c>
      <c r="F170" s="216" t="s">
        <v>943</v>
      </c>
      <c r="G170" s="214"/>
      <c r="H170" s="217">
        <v>-2.1179999999999999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2" customFormat="1" ht="24.2" customHeight="1">
      <c r="A171" s="34"/>
      <c r="B171" s="35"/>
      <c r="C171" s="194" t="s">
        <v>288</v>
      </c>
      <c r="D171" s="194" t="s">
        <v>224</v>
      </c>
      <c r="E171" s="195" t="s">
        <v>394</v>
      </c>
      <c r="F171" s="196" t="s">
        <v>395</v>
      </c>
      <c r="G171" s="197" t="s">
        <v>372</v>
      </c>
      <c r="H171" s="198">
        <v>2.887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239</v>
      </c>
      <c r="AT171" s="206" t="s">
        <v>224</v>
      </c>
      <c r="AU171" s="206" t="s">
        <v>96</v>
      </c>
      <c r="AY171" s="16" t="s">
        <v>223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239</v>
      </c>
      <c r="BM171" s="206" t="s">
        <v>396</v>
      </c>
    </row>
    <row r="172" spans="1:65" s="2" customFormat="1" ht="29.25">
      <c r="A172" s="34"/>
      <c r="B172" s="35"/>
      <c r="C172" s="36"/>
      <c r="D172" s="208" t="s">
        <v>230</v>
      </c>
      <c r="E172" s="36"/>
      <c r="F172" s="209" t="s">
        <v>397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230</v>
      </c>
      <c r="AU172" s="16" t="s">
        <v>96</v>
      </c>
    </row>
    <row r="173" spans="1:65" s="13" customFormat="1" ht="22.5">
      <c r="B173" s="213"/>
      <c r="C173" s="214"/>
      <c r="D173" s="208" t="s">
        <v>285</v>
      </c>
      <c r="E173" s="215" t="s">
        <v>1</v>
      </c>
      <c r="F173" s="216" t="s">
        <v>944</v>
      </c>
      <c r="G173" s="214"/>
      <c r="H173" s="217">
        <v>3.9460000000000002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285</v>
      </c>
      <c r="AU173" s="223" t="s">
        <v>96</v>
      </c>
      <c r="AV173" s="13" t="s">
        <v>96</v>
      </c>
      <c r="AW173" s="13" t="s">
        <v>40</v>
      </c>
      <c r="AX173" s="13" t="s">
        <v>85</v>
      </c>
      <c r="AY173" s="223" t="s">
        <v>223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945</v>
      </c>
      <c r="G174" s="214"/>
      <c r="H174" s="217">
        <v>-1.0589999999999999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85</v>
      </c>
      <c r="AY174" s="223" t="s">
        <v>223</v>
      </c>
    </row>
    <row r="175" spans="1:65" s="2" customFormat="1" ht="24.2" customHeight="1">
      <c r="A175" s="34"/>
      <c r="B175" s="35"/>
      <c r="C175" s="194" t="s">
        <v>281</v>
      </c>
      <c r="D175" s="194" t="s">
        <v>224</v>
      </c>
      <c r="E175" s="195" t="s">
        <v>400</v>
      </c>
      <c r="F175" s="196" t="s">
        <v>401</v>
      </c>
      <c r="G175" s="197" t="s">
        <v>372</v>
      </c>
      <c r="H175" s="198">
        <v>1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0</v>
      </c>
      <c r="R175" s="204">
        <f>Q175*H175</f>
        <v>0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402</v>
      </c>
    </row>
    <row r="176" spans="1:65" s="2" customFormat="1" ht="39">
      <c r="A176" s="34"/>
      <c r="B176" s="35"/>
      <c r="C176" s="36"/>
      <c r="D176" s="208" t="s">
        <v>230</v>
      </c>
      <c r="E176" s="36"/>
      <c r="F176" s="209" t="s">
        <v>403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11.25">
      <c r="B177" s="213"/>
      <c r="C177" s="214"/>
      <c r="D177" s="208" t="s">
        <v>285</v>
      </c>
      <c r="E177" s="215" t="s">
        <v>1</v>
      </c>
      <c r="F177" s="216" t="s">
        <v>93</v>
      </c>
      <c r="G177" s="214"/>
      <c r="H177" s="217">
        <v>1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93</v>
      </c>
      <c r="AY177" s="223" t="s">
        <v>223</v>
      </c>
    </row>
    <row r="178" spans="1:65" s="2" customFormat="1" ht="14.45" customHeight="1">
      <c r="A178" s="34"/>
      <c r="B178" s="35"/>
      <c r="C178" s="194" t="s">
        <v>297</v>
      </c>
      <c r="D178" s="194" t="s">
        <v>224</v>
      </c>
      <c r="E178" s="195" t="s">
        <v>404</v>
      </c>
      <c r="F178" s="196" t="s">
        <v>405</v>
      </c>
      <c r="G178" s="197" t="s">
        <v>372</v>
      </c>
      <c r="H178" s="198">
        <v>6.5250000000000004</v>
      </c>
      <c r="I178" s="199"/>
      <c r="J178" s="200">
        <f>ROUND(I178*H178,2)</f>
        <v>0</v>
      </c>
      <c r="K178" s="201"/>
      <c r="L178" s="39"/>
      <c r="M178" s="202" t="s">
        <v>1</v>
      </c>
      <c r="N178" s="203" t="s">
        <v>50</v>
      </c>
      <c r="O178" s="71"/>
      <c r="P178" s="204">
        <f>O178*H178</f>
        <v>0</v>
      </c>
      <c r="Q178" s="204">
        <v>1.03E-2</v>
      </c>
      <c r="R178" s="204">
        <f>Q178*H178</f>
        <v>6.7207500000000003E-2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239</v>
      </c>
      <c r="AT178" s="206" t="s">
        <v>224</v>
      </c>
      <c r="AU178" s="206" t="s">
        <v>96</v>
      </c>
      <c r="AY178" s="16" t="s">
        <v>223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239</v>
      </c>
      <c r="BM178" s="206" t="s">
        <v>406</v>
      </c>
    </row>
    <row r="179" spans="1:65" s="2" customFormat="1" ht="29.25">
      <c r="A179" s="34"/>
      <c r="B179" s="35"/>
      <c r="C179" s="36"/>
      <c r="D179" s="208" t="s">
        <v>230</v>
      </c>
      <c r="E179" s="36"/>
      <c r="F179" s="209" t="s">
        <v>407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230</v>
      </c>
      <c r="AU179" s="16" t="s">
        <v>96</v>
      </c>
    </row>
    <row r="180" spans="1:65" s="13" customFormat="1" ht="22.5">
      <c r="B180" s="213"/>
      <c r="C180" s="214"/>
      <c r="D180" s="208" t="s">
        <v>285</v>
      </c>
      <c r="E180" s="215" t="s">
        <v>1</v>
      </c>
      <c r="F180" s="216" t="s">
        <v>946</v>
      </c>
      <c r="G180" s="214"/>
      <c r="H180" s="217">
        <v>8.6430000000000007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943</v>
      </c>
      <c r="G181" s="214"/>
      <c r="H181" s="217">
        <v>-2.1179999999999999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85</v>
      </c>
      <c r="AY181" s="223" t="s">
        <v>223</v>
      </c>
    </row>
    <row r="182" spans="1:65" s="2" customFormat="1" ht="14.45" customHeight="1">
      <c r="A182" s="34"/>
      <c r="B182" s="35"/>
      <c r="C182" s="194" t="s">
        <v>8</v>
      </c>
      <c r="D182" s="194" t="s">
        <v>224</v>
      </c>
      <c r="E182" s="195" t="s">
        <v>410</v>
      </c>
      <c r="F182" s="196" t="s">
        <v>411</v>
      </c>
      <c r="G182" s="197" t="s">
        <v>323</v>
      </c>
      <c r="H182" s="198">
        <v>157.85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8.4000000000000003E-4</v>
      </c>
      <c r="R182" s="204">
        <f>Q182*H182</f>
        <v>0.13259399999999999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412</v>
      </c>
    </row>
    <row r="183" spans="1:65" s="2" customFormat="1" ht="29.25">
      <c r="A183" s="34"/>
      <c r="B183" s="35"/>
      <c r="C183" s="36"/>
      <c r="D183" s="208" t="s">
        <v>230</v>
      </c>
      <c r="E183" s="36"/>
      <c r="F183" s="209" t="s">
        <v>413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947</v>
      </c>
      <c r="G184" s="214"/>
      <c r="H184" s="217">
        <v>157.85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93</v>
      </c>
      <c r="AY184" s="223" t="s">
        <v>223</v>
      </c>
    </row>
    <row r="185" spans="1:65" s="2" customFormat="1" ht="24.2" customHeight="1">
      <c r="A185" s="34"/>
      <c r="B185" s="35"/>
      <c r="C185" s="194" t="s">
        <v>274</v>
      </c>
      <c r="D185" s="194" t="s">
        <v>224</v>
      </c>
      <c r="E185" s="195" t="s">
        <v>416</v>
      </c>
      <c r="F185" s="196" t="s">
        <v>417</v>
      </c>
      <c r="G185" s="197" t="s">
        <v>323</v>
      </c>
      <c r="H185" s="198">
        <v>423.5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418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419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948</v>
      </c>
      <c r="G187" s="214"/>
      <c r="H187" s="217">
        <v>423.5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93</v>
      </c>
      <c r="AY187" s="223" t="s">
        <v>223</v>
      </c>
    </row>
    <row r="188" spans="1:65" s="2" customFormat="1" ht="24.2" customHeight="1">
      <c r="A188" s="34"/>
      <c r="B188" s="35"/>
      <c r="C188" s="194" t="s">
        <v>409</v>
      </c>
      <c r="D188" s="194" t="s">
        <v>224</v>
      </c>
      <c r="E188" s="195" t="s">
        <v>421</v>
      </c>
      <c r="F188" s="196" t="s">
        <v>422</v>
      </c>
      <c r="G188" s="197" t="s">
        <v>372</v>
      </c>
      <c r="H188" s="198">
        <v>36.383000000000003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423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424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22.5">
      <c r="B190" s="213"/>
      <c r="C190" s="214"/>
      <c r="D190" s="208" t="s">
        <v>285</v>
      </c>
      <c r="E190" s="215" t="s">
        <v>1</v>
      </c>
      <c r="F190" s="216" t="s">
        <v>949</v>
      </c>
      <c r="G190" s="214"/>
      <c r="H190" s="217">
        <v>71.033000000000001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85</v>
      </c>
      <c r="AY190" s="223" t="s">
        <v>223</v>
      </c>
    </row>
    <row r="191" spans="1:65" s="13" customFormat="1" ht="11.25">
      <c r="B191" s="213"/>
      <c r="C191" s="214"/>
      <c r="D191" s="208" t="s">
        <v>285</v>
      </c>
      <c r="E191" s="215" t="s">
        <v>1</v>
      </c>
      <c r="F191" s="216" t="s">
        <v>950</v>
      </c>
      <c r="G191" s="214"/>
      <c r="H191" s="217">
        <v>-34.65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2" customFormat="1" ht="24.2" customHeight="1">
      <c r="A192" s="34"/>
      <c r="B192" s="35"/>
      <c r="C192" s="194" t="s">
        <v>415</v>
      </c>
      <c r="D192" s="194" t="s">
        <v>224</v>
      </c>
      <c r="E192" s="195" t="s">
        <v>427</v>
      </c>
      <c r="F192" s="196" t="s">
        <v>428</v>
      </c>
      <c r="G192" s="197" t="s">
        <v>372</v>
      </c>
      <c r="H192" s="198">
        <v>4.7930000000000001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239</v>
      </c>
      <c r="AT192" s="206" t="s">
        <v>224</v>
      </c>
      <c r="AU192" s="206" t="s">
        <v>96</v>
      </c>
      <c r="AY192" s="16" t="s">
        <v>223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239</v>
      </c>
      <c r="BM192" s="206" t="s">
        <v>429</v>
      </c>
    </row>
    <row r="193" spans="1:65" s="2" customFormat="1" ht="29.25">
      <c r="A193" s="34"/>
      <c r="B193" s="35"/>
      <c r="C193" s="36"/>
      <c r="D193" s="208" t="s">
        <v>230</v>
      </c>
      <c r="E193" s="36"/>
      <c r="F193" s="209" t="s">
        <v>430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230</v>
      </c>
      <c r="AU193" s="16" t="s">
        <v>96</v>
      </c>
    </row>
    <row r="194" spans="1:65" s="13" customFormat="1" ht="22.5">
      <c r="B194" s="213"/>
      <c r="C194" s="214"/>
      <c r="D194" s="208" t="s">
        <v>285</v>
      </c>
      <c r="E194" s="215" t="s">
        <v>1</v>
      </c>
      <c r="F194" s="216" t="s">
        <v>946</v>
      </c>
      <c r="G194" s="214"/>
      <c r="H194" s="217">
        <v>8.6430000000000007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285</v>
      </c>
      <c r="AU194" s="223" t="s">
        <v>96</v>
      </c>
      <c r="AV194" s="13" t="s">
        <v>96</v>
      </c>
      <c r="AW194" s="13" t="s">
        <v>40</v>
      </c>
      <c r="AX194" s="13" t="s">
        <v>85</v>
      </c>
      <c r="AY194" s="223" t="s">
        <v>223</v>
      </c>
    </row>
    <row r="195" spans="1:65" s="13" customFormat="1" ht="11.25">
      <c r="B195" s="213"/>
      <c r="C195" s="214"/>
      <c r="D195" s="208" t="s">
        <v>285</v>
      </c>
      <c r="E195" s="215" t="s">
        <v>1</v>
      </c>
      <c r="F195" s="216" t="s">
        <v>951</v>
      </c>
      <c r="G195" s="214"/>
      <c r="H195" s="217">
        <v>-3.85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2" customFormat="1" ht="24.2" customHeight="1">
      <c r="A196" s="34"/>
      <c r="B196" s="35"/>
      <c r="C196" s="194" t="s">
        <v>420</v>
      </c>
      <c r="D196" s="194" t="s">
        <v>224</v>
      </c>
      <c r="E196" s="195" t="s">
        <v>432</v>
      </c>
      <c r="F196" s="196" t="s">
        <v>433</v>
      </c>
      <c r="G196" s="197" t="s">
        <v>372</v>
      </c>
      <c r="H196" s="198">
        <v>103.95</v>
      </c>
      <c r="I196" s="199"/>
      <c r="J196" s="200">
        <f>ROUND(I196*H196,2)</f>
        <v>0</v>
      </c>
      <c r="K196" s="201"/>
      <c r="L196" s="39"/>
      <c r="M196" s="202" t="s">
        <v>1</v>
      </c>
      <c r="N196" s="203" t="s">
        <v>50</v>
      </c>
      <c r="O196" s="71"/>
      <c r="P196" s="204">
        <f>O196*H196</f>
        <v>0</v>
      </c>
      <c r="Q196" s="204">
        <v>0</v>
      </c>
      <c r="R196" s="204">
        <f>Q196*H196</f>
        <v>0</v>
      </c>
      <c r="S196" s="204">
        <v>0</v>
      </c>
      <c r="T196" s="205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6" t="s">
        <v>239</v>
      </c>
      <c r="AT196" s="206" t="s">
        <v>224</v>
      </c>
      <c r="AU196" s="206" t="s">
        <v>96</v>
      </c>
      <c r="AY196" s="16" t="s">
        <v>223</v>
      </c>
      <c r="BE196" s="207">
        <f>IF(N196="základní",J196,0)</f>
        <v>0</v>
      </c>
      <c r="BF196" s="207">
        <f>IF(N196="snížená",J196,0)</f>
        <v>0</v>
      </c>
      <c r="BG196" s="207">
        <f>IF(N196="zákl. přenesená",J196,0)</f>
        <v>0</v>
      </c>
      <c r="BH196" s="207">
        <f>IF(N196="sníž. přenesená",J196,0)</f>
        <v>0</v>
      </c>
      <c r="BI196" s="207">
        <f>IF(N196="nulová",J196,0)</f>
        <v>0</v>
      </c>
      <c r="BJ196" s="16" t="s">
        <v>93</v>
      </c>
      <c r="BK196" s="207">
        <f>ROUND(I196*H196,2)</f>
        <v>0</v>
      </c>
      <c r="BL196" s="16" t="s">
        <v>239</v>
      </c>
      <c r="BM196" s="206" t="s">
        <v>434</v>
      </c>
    </row>
    <row r="197" spans="1:65" s="2" customFormat="1" ht="29.25">
      <c r="A197" s="34"/>
      <c r="B197" s="35"/>
      <c r="C197" s="36"/>
      <c r="D197" s="208" t="s">
        <v>230</v>
      </c>
      <c r="E197" s="36"/>
      <c r="F197" s="209" t="s">
        <v>435</v>
      </c>
      <c r="G197" s="36"/>
      <c r="H197" s="36"/>
      <c r="I197" s="210"/>
      <c r="J197" s="36"/>
      <c r="K197" s="36"/>
      <c r="L197" s="39"/>
      <c r="M197" s="211"/>
      <c r="N197" s="212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6" t="s">
        <v>230</v>
      </c>
      <c r="AU197" s="16" t="s">
        <v>96</v>
      </c>
    </row>
    <row r="198" spans="1:65" s="13" customFormat="1" ht="22.5">
      <c r="B198" s="213"/>
      <c r="C198" s="214"/>
      <c r="D198" s="208" t="s">
        <v>285</v>
      </c>
      <c r="E198" s="215" t="s">
        <v>1</v>
      </c>
      <c r="F198" s="216" t="s">
        <v>952</v>
      </c>
      <c r="G198" s="214"/>
      <c r="H198" s="217">
        <v>142.065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285</v>
      </c>
      <c r="AU198" s="223" t="s">
        <v>96</v>
      </c>
      <c r="AV198" s="13" t="s">
        <v>96</v>
      </c>
      <c r="AW198" s="13" t="s">
        <v>40</v>
      </c>
      <c r="AX198" s="13" t="s">
        <v>85</v>
      </c>
      <c r="AY198" s="223" t="s">
        <v>223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953</v>
      </c>
      <c r="G199" s="214"/>
      <c r="H199" s="217">
        <v>-38.115000000000002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2" customFormat="1" ht="24.2" customHeight="1">
      <c r="A200" s="34"/>
      <c r="B200" s="35"/>
      <c r="C200" s="194" t="s">
        <v>369</v>
      </c>
      <c r="D200" s="194" t="s">
        <v>224</v>
      </c>
      <c r="E200" s="195" t="s">
        <v>439</v>
      </c>
      <c r="F200" s="196" t="s">
        <v>440</v>
      </c>
      <c r="G200" s="197" t="s">
        <v>372</v>
      </c>
      <c r="H200" s="198">
        <v>6.5250000000000004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441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442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22.5">
      <c r="B202" s="213"/>
      <c r="C202" s="214"/>
      <c r="D202" s="208" t="s">
        <v>285</v>
      </c>
      <c r="E202" s="215" t="s">
        <v>1</v>
      </c>
      <c r="F202" s="216" t="s">
        <v>946</v>
      </c>
      <c r="G202" s="214"/>
      <c r="H202" s="217">
        <v>8.6430000000000007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943</v>
      </c>
      <c r="G203" s="214"/>
      <c r="H203" s="217">
        <v>-2.1179999999999999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7</v>
      </c>
      <c r="D204" s="194" t="s">
        <v>224</v>
      </c>
      <c r="E204" s="195" t="s">
        <v>444</v>
      </c>
      <c r="F204" s="196" t="s">
        <v>445</v>
      </c>
      <c r="G204" s="197" t="s">
        <v>372</v>
      </c>
      <c r="H204" s="198">
        <v>103.95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446</v>
      </c>
    </row>
    <row r="205" spans="1:65" s="2" customFormat="1" ht="39">
      <c r="A205" s="34"/>
      <c r="B205" s="35"/>
      <c r="C205" s="36"/>
      <c r="D205" s="208" t="s">
        <v>230</v>
      </c>
      <c r="E205" s="36"/>
      <c r="F205" s="209" t="s">
        <v>447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22.5">
      <c r="B206" s="213"/>
      <c r="C206" s="214"/>
      <c r="D206" s="208" t="s">
        <v>285</v>
      </c>
      <c r="E206" s="215" t="s">
        <v>1</v>
      </c>
      <c r="F206" s="216" t="s">
        <v>952</v>
      </c>
      <c r="G206" s="214"/>
      <c r="H206" s="217">
        <v>142.065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13" customFormat="1" ht="11.25">
      <c r="B207" s="213"/>
      <c r="C207" s="214"/>
      <c r="D207" s="208" t="s">
        <v>285</v>
      </c>
      <c r="E207" s="215" t="s">
        <v>1</v>
      </c>
      <c r="F207" s="216" t="s">
        <v>953</v>
      </c>
      <c r="G207" s="214"/>
      <c r="H207" s="217">
        <v>-38.115000000000002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2" customFormat="1" ht="24.2" customHeight="1">
      <c r="A208" s="34"/>
      <c r="B208" s="35"/>
      <c r="C208" s="194" t="s">
        <v>438</v>
      </c>
      <c r="D208" s="194" t="s">
        <v>224</v>
      </c>
      <c r="E208" s="195" t="s">
        <v>449</v>
      </c>
      <c r="F208" s="196" t="s">
        <v>450</v>
      </c>
      <c r="G208" s="197" t="s">
        <v>372</v>
      </c>
      <c r="H208" s="198">
        <v>51.975000000000001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239</v>
      </c>
      <c r="AT208" s="206" t="s">
        <v>224</v>
      </c>
      <c r="AU208" s="206" t="s">
        <v>96</v>
      </c>
      <c r="AY208" s="16" t="s">
        <v>223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239</v>
      </c>
      <c r="BM208" s="206" t="s">
        <v>451</v>
      </c>
    </row>
    <row r="209" spans="1:65" s="2" customFormat="1" ht="39">
      <c r="A209" s="34"/>
      <c r="B209" s="35"/>
      <c r="C209" s="36"/>
      <c r="D209" s="208" t="s">
        <v>230</v>
      </c>
      <c r="E209" s="36"/>
      <c r="F209" s="209" t="s">
        <v>452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230</v>
      </c>
      <c r="AU209" s="16" t="s">
        <v>96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954</v>
      </c>
      <c r="G210" s="214"/>
      <c r="H210" s="217">
        <v>51.975000000000001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443</v>
      </c>
      <c r="D211" s="194" t="s">
        <v>224</v>
      </c>
      <c r="E211" s="195" t="s">
        <v>455</v>
      </c>
      <c r="F211" s="196" t="s">
        <v>456</v>
      </c>
      <c r="G211" s="197" t="s">
        <v>372</v>
      </c>
      <c r="H211" s="198">
        <v>519.75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457</v>
      </c>
    </row>
    <row r="212" spans="1:65" s="2" customFormat="1" ht="39">
      <c r="A212" s="34"/>
      <c r="B212" s="35"/>
      <c r="C212" s="36"/>
      <c r="D212" s="208" t="s">
        <v>230</v>
      </c>
      <c r="E212" s="36"/>
      <c r="F212" s="209" t="s">
        <v>458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955</v>
      </c>
      <c r="G213" s="214"/>
      <c r="H213" s="217">
        <v>519.75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461</v>
      </c>
      <c r="F214" s="196" t="s">
        <v>462</v>
      </c>
      <c r="G214" s="197" t="s">
        <v>372</v>
      </c>
      <c r="H214" s="198">
        <v>6.5250000000000004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463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464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22.5">
      <c r="B216" s="213"/>
      <c r="C216" s="214"/>
      <c r="D216" s="208" t="s">
        <v>285</v>
      </c>
      <c r="E216" s="215" t="s">
        <v>1</v>
      </c>
      <c r="F216" s="216" t="s">
        <v>946</v>
      </c>
      <c r="G216" s="214"/>
      <c r="H216" s="217">
        <v>8.6430000000000007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943</v>
      </c>
      <c r="G217" s="214"/>
      <c r="H217" s="217">
        <v>-2.1179999999999999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2" customFormat="1" ht="24.2" customHeight="1">
      <c r="A218" s="34"/>
      <c r="B218" s="35"/>
      <c r="C218" s="194" t="s">
        <v>454</v>
      </c>
      <c r="D218" s="194" t="s">
        <v>224</v>
      </c>
      <c r="E218" s="195" t="s">
        <v>467</v>
      </c>
      <c r="F218" s="196" t="s">
        <v>468</v>
      </c>
      <c r="G218" s="197" t="s">
        <v>372</v>
      </c>
      <c r="H218" s="198">
        <v>65.25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239</v>
      </c>
      <c r="AT218" s="206" t="s">
        <v>224</v>
      </c>
      <c r="AU218" s="206" t="s">
        <v>96</v>
      </c>
      <c r="AY218" s="16" t="s">
        <v>223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239</v>
      </c>
      <c r="BM218" s="206" t="s">
        <v>469</v>
      </c>
    </row>
    <row r="219" spans="1:65" s="2" customFormat="1" ht="39">
      <c r="A219" s="34"/>
      <c r="B219" s="35"/>
      <c r="C219" s="36"/>
      <c r="D219" s="208" t="s">
        <v>230</v>
      </c>
      <c r="E219" s="36"/>
      <c r="F219" s="209" t="s">
        <v>470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230</v>
      </c>
      <c r="AU219" s="16" t="s">
        <v>96</v>
      </c>
    </row>
    <row r="220" spans="1:65" s="13" customFormat="1" ht="11.25">
      <c r="B220" s="213"/>
      <c r="C220" s="214"/>
      <c r="D220" s="208" t="s">
        <v>285</v>
      </c>
      <c r="E220" s="215" t="s">
        <v>1</v>
      </c>
      <c r="F220" s="216" t="s">
        <v>956</v>
      </c>
      <c r="G220" s="214"/>
      <c r="H220" s="217">
        <v>65.25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93</v>
      </c>
      <c r="AY220" s="223" t="s">
        <v>223</v>
      </c>
    </row>
    <row r="221" spans="1:65" s="2" customFormat="1" ht="14.45" customHeight="1">
      <c r="A221" s="34"/>
      <c r="B221" s="35"/>
      <c r="C221" s="194" t="s">
        <v>460</v>
      </c>
      <c r="D221" s="194" t="s">
        <v>224</v>
      </c>
      <c r="E221" s="195" t="s">
        <v>473</v>
      </c>
      <c r="F221" s="196" t="s">
        <v>474</v>
      </c>
      <c r="G221" s="197" t="s">
        <v>372</v>
      </c>
      <c r="H221" s="198">
        <v>58.5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239</v>
      </c>
      <c r="AT221" s="206" t="s">
        <v>224</v>
      </c>
      <c r="AU221" s="206" t="s">
        <v>96</v>
      </c>
      <c r="AY221" s="16" t="s">
        <v>223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239</v>
      </c>
      <c r="BM221" s="206" t="s">
        <v>475</v>
      </c>
    </row>
    <row r="222" spans="1:65" s="2" customFormat="1" ht="11.25">
      <c r="A222" s="34"/>
      <c r="B222" s="35"/>
      <c r="C222" s="36"/>
      <c r="D222" s="208" t="s">
        <v>230</v>
      </c>
      <c r="E222" s="36"/>
      <c r="F222" s="209" t="s">
        <v>474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230</v>
      </c>
      <c r="AU222" s="16" t="s">
        <v>96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957</v>
      </c>
      <c r="G223" s="214"/>
      <c r="H223" s="217">
        <v>58.5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466</v>
      </c>
      <c r="D224" s="194" t="s">
        <v>224</v>
      </c>
      <c r="E224" s="195" t="s">
        <v>478</v>
      </c>
      <c r="F224" s="196" t="s">
        <v>479</v>
      </c>
      <c r="G224" s="197" t="s">
        <v>356</v>
      </c>
      <c r="H224" s="198">
        <v>117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480</v>
      </c>
    </row>
    <row r="225" spans="1:65" s="2" customFormat="1" ht="19.5">
      <c r="A225" s="34"/>
      <c r="B225" s="35"/>
      <c r="C225" s="36"/>
      <c r="D225" s="208" t="s">
        <v>230</v>
      </c>
      <c r="E225" s="36"/>
      <c r="F225" s="209" t="s">
        <v>481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958</v>
      </c>
      <c r="G226" s="214"/>
      <c r="H226" s="217">
        <v>117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2" customFormat="1" ht="24.2" customHeight="1">
      <c r="A227" s="34"/>
      <c r="B227" s="35"/>
      <c r="C227" s="194" t="s">
        <v>472</v>
      </c>
      <c r="D227" s="194" t="s">
        <v>224</v>
      </c>
      <c r="E227" s="195" t="s">
        <v>484</v>
      </c>
      <c r="F227" s="196" t="s">
        <v>485</v>
      </c>
      <c r="G227" s="197" t="s">
        <v>372</v>
      </c>
      <c r="H227" s="198">
        <v>32.225000000000001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486</v>
      </c>
    </row>
    <row r="228" spans="1:65" s="2" customFormat="1" ht="29.25">
      <c r="A228" s="34"/>
      <c r="B228" s="35"/>
      <c r="C228" s="36"/>
      <c r="D228" s="208" t="s">
        <v>230</v>
      </c>
      <c r="E228" s="36"/>
      <c r="F228" s="209" t="s">
        <v>487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959</v>
      </c>
      <c r="G229" s="214"/>
      <c r="H229" s="217">
        <v>78.924999999999997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960</v>
      </c>
      <c r="G230" s="214"/>
      <c r="H230" s="217">
        <v>-21.175000000000001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490</v>
      </c>
      <c r="G231" s="214"/>
      <c r="H231" s="217">
        <v>-25.024999999999999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491</v>
      </c>
      <c r="G232" s="214"/>
      <c r="H232" s="217">
        <v>-0.5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2" customFormat="1" ht="24.2" customHeight="1">
      <c r="A233" s="34"/>
      <c r="B233" s="35"/>
      <c r="C233" s="194" t="s">
        <v>477</v>
      </c>
      <c r="D233" s="194" t="s">
        <v>224</v>
      </c>
      <c r="E233" s="195" t="s">
        <v>493</v>
      </c>
      <c r="F233" s="196" t="s">
        <v>494</v>
      </c>
      <c r="G233" s="197" t="s">
        <v>372</v>
      </c>
      <c r="H233" s="198">
        <v>18.306000000000001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239</v>
      </c>
      <c r="AT233" s="206" t="s">
        <v>224</v>
      </c>
      <c r="AU233" s="206" t="s">
        <v>96</v>
      </c>
      <c r="AY233" s="16" t="s">
        <v>223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239</v>
      </c>
      <c r="BM233" s="206" t="s">
        <v>495</v>
      </c>
    </row>
    <row r="234" spans="1:65" s="2" customFormat="1" ht="39">
      <c r="A234" s="34"/>
      <c r="B234" s="35"/>
      <c r="C234" s="36"/>
      <c r="D234" s="208" t="s">
        <v>230</v>
      </c>
      <c r="E234" s="36"/>
      <c r="F234" s="209" t="s">
        <v>496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230</v>
      </c>
      <c r="AU234" s="16" t="s">
        <v>96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497</v>
      </c>
      <c r="G235" s="214"/>
      <c r="H235" s="217">
        <v>-2.8690000000000002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498</v>
      </c>
      <c r="G236" s="214"/>
      <c r="H236" s="217">
        <v>21.175000000000001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2" customFormat="1" ht="22.9" customHeight="1">
      <c r="B237" s="178"/>
      <c r="C237" s="179"/>
      <c r="D237" s="180" t="s">
        <v>84</v>
      </c>
      <c r="E237" s="192" t="s">
        <v>96</v>
      </c>
      <c r="F237" s="192" t="s">
        <v>499</v>
      </c>
      <c r="G237" s="179"/>
      <c r="H237" s="179"/>
      <c r="I237" s="182"/>
      <c r="J237" s="193">
        <f>BK237</f>
        <v>0</v>
      </c>
      <c r="K237" s="179"/>
      <c r="L237" s="184"/>
      <c r="M237" s="185"/>
      <c r="N237" s="186"/>
      <c r="O237" s="186"/>
      <c r="P237" s="187">
        <f>SUM(P238:P240)</f>
        <v>0</v>
      </c>
      <c r="Q237" s="186"/>
      <c r="R237" s="187">
        <f>SUM(R238:R240)</f>
        <v>0</v>
      </c>
      <c r="S237" s="186"/>
      <c r="T237" s="188">
        <f>SUM(T238:T240)</f>
        <v>0</v>
      </c>
      <c r="AR237" s="189" t="s">
        <v>93</v>
      </c>
      <c r="AT237" s="190" t="s">
        <v>84</v>
      </c>
      <c r="AU237" s="190" t="s">
        <v>93</v>
      </c>
      <c r="AY237" s="189" t="s">
        <v>223</v>
      </c>
      <c r="BK237" s="191">
        <f>SUM(BK238:BK240)</f>
        <v>0</v>
      </c>
    </row>
    <row r="238" spans="1:65" s="2" customFormat="1" ht="14.45" customHeight="1">
      <c r="A238" s="34"/>
      <c r="B238" s="35"/>
      <c r="C238" s="194" t="s">
        <v>483</v>
      </c>
      <c r="D238" s="194" t="s">
        <v>224</v>
      </c>
      <c r="E238" s="195" t="s">
        <v>501</v>
      </c>
      <c r="F238" s="196" t="s">
        <v>502</v>
      </c>
      <c r="G238" s="197" t="s">
        <v>372</v>
      </c>
      <c r="H238" s="198">
        <v>0.1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239</v>
      </c>
      <c r="AT238" s="206" t="s">
        <v>224</v>
      </c>
      <c r="AU238" s="206" t="s">
        <v>96</v>
      </c>
      <c r="AY238" s="16" t="s">
        <v>223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239</v>
      </c>
      <c r="BM238" s="206" t="s">
        <v>503</v>
      </c>
    </row>
    <row r="239" spans="1:65" s="2" customFormat="1" ht="11.25">
      <c r="A239" s="34"/>
      <c r="B239" s="35"/>
      <c r="C239" s="36"/>
      <c r="D239" s="208" t="s">
        <v>230</v>
      </c>
      <c r="E239" s="36"/>
      <c r="F239" s="209" t="s">
        <v>504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230</v>
      </c>
      <c r="AU239" s="16" t="s">
        <v>96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505</v>
      </c>
      <c r="G240" s="214"/>
      <c r="H240" s="217">
        <v>0.1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93</v>
      </c>
      <c r="AY240" s="223" t="s">
        <v>223</v>
      </c>
    </row>
    <row r="241" spans="1:65" s="12" customFormat="1" ht="22.9" customHeight="1">
      <c r="B241" s="178"/>
      <c r="C241" s="179"/>
      <c r="D241" s="180" t="s">
        <v>84</v>
      </c>
      <c r="E241" s="192" t="s">
        <v>234</v>
      </c>
      <c r="F241" s="192" t="s">
        <v>506</v>
      </c>
      <c r="G241" s="179"/>
      <c r="H241" s="179"/>
      <c r="I241" s="182"/>
      <c r="J241" s="193">
        <f>BK241</f>
        <v>0</v>
      </c>
      <c r="K241" s="179"/>
      <c r="L241" s="184"/>
      <c r="M241" s="185"/>
      <c r="N241" s="186"/>
      <c r="O241" s="186"/>
      <c r="P241" s="187">
        <f>SUM(P242:P244)</f>
        <v>0</v>
      </c>
      <c r="Q241" s="186"/>
      <c r="R241" s="187">
        <f>SUM(R242:R244)</f>
        <v>0</v>
      </c>
      <c r="S241" s="186"/>
      <c r="T241" s="188">
        <f>SUM(T242:T244)</f>
        <v>0</v>
      </c>
      <c r="AR241" s="189" t="s">
        <v>93</v>
      </c>
      <c r="AT241" s="190" t="s">
        <v>84</v>
      </c>
      <c r="AU241" s="190" t="s">
        <v>93</v>
      </c>
      <c r="AY241" s="189" t="s">
        <v>223</v>
      </c>
      <c r="BK241" s="191">
        <f>SUM(BK242:BK244)</f>
        <v>0</v>
      </c>
    </row>
    <row r="242" spans="1:65" s="2" customFormat="1" ht="14.45" customHeight="1">
      <c r="A242" s="34"/>
      <c r="B242" s="35"/>
      <c r="C242" s="194" t="s">
        <v>492</v>
      </c>
      <c r="D242" s="194" t="s">
        <v>224</v>
      </c>
      <c r="E242" s="195" t="s">
        <v>508</v>
      </c>
      <c r="F242" s="196" t="s">
        <v>509</v>
      </c>
      <c r="G242" s="197" t="s">
        <v>339</v>
      </c>
      <c r="H242" s="198">
        <v>38.5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239</v>
      </c>
      <c r="AT242" s="206" t="s">
        <v>224</v>
      </c>
      <c r="AU242" s="206" t="s">
        <v>96</v>
      </c>
      <c r="AY242" s="16" t="s">
        <v>223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239</v>
      </c>
      <c r="BM242" s="206" t="s">
        <v>510</v>
      </c>
    </row>
    <row r="243" spans="1:65" s="2" customFormat="1" ht="11.25">
      <c r="A243" s="34"/>
      <c r="B243" s="35"/>
      <c r="C243" s="36"/>
      <c r="D243" s="208" t="s">
        <v>230</v>
      </c>
      <c r="E243" s="36"/>
      <c r="F243" s="209" t="s">
        <v>511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230</v>
      </c>
      <c r="AU243" s="16" t="s">
        <v>96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512</v>
      </c>
      <c r="G244" s="214"/>
      <c r="H244" s="217">
        <v>38.5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93</v>
      </c>
      <c r="AY244" s="223" t="s">
        <v>223</v>
      </c>
    </row>
    <row r="245" spans="1:65" s="12" customFormat="1" ht="22.9" customHeight="1">
      <c r="B245" s="178"/>
      <c r="C245" s="179"/>
      <c r="D245" s="180" t="s">
        <v>84</v>
      </c>
      <c r="E245" s="192" t="s">
        <v>239</v>
      </c>
      <c r="F245" s="192" t="s">
        <v>513</v>
      </c>
      <c r="G245" s="179"/>
      <c r="H245" s="179"/>
      <c r="I245" s="182"/>
      <c r="J245" s="193">
        <f>BK245</f>
        <v>0</v>
      </c>
      <c r="K245" s="179"/>
      <c r="L245" s="184"/>
      <c r="M245" s="185"/>
      <c r="N245" s="186"/>
      <c r="O245" s="186"/>
      <c r="P245" s="187">
        <f>SUM(P246:P251)</f>
        <v>0</v>
      </c>
      <c r="Q245" s="186"/>
      <c r="R245" s="187">
        <f>SUM(R246:R251)</f>
        <v>8.6975420000000003</v>
      </c>
      <c r="S245" s="186"/>
      <c r="T245" s="188">
        <f>SUM(T246:T251)</f>
        <v>0</v>
      </c>
      <c r="AR245" s="189" t="s">
        <v>93</v>
      </c>
      <c r="AT245" s="190" t="s">
        <v>84</v>
      </c>
      <c r="AU245" s="190" t="s">
        <v>93</v>
      </c>
      <c r="AY245" s="189" t="s">
        <v>223</v>
      </c>
      <c r="BK245" s="191">
        <f>SUM(BK246:BK251)</f>
        <v>0</v>
      </c>
    </row>
    <row r="246" spans="1:65" s="2" customFormat="1" ht="14.45" customHeight="1">
      <c r="A246" s="34"/>
      <c r="B246" s="35"/>
      <c r="C246" s="194" t="s">
        <v>500</v>
      </c>
      <c r="D246" s="194" t="s">
        <v>224</v>
      </c>
      <c r="E246" s="195" t="s">
        <v>515</v>
      </c>
      <c r="F246" s="196" t="s">
        <v>516</v>
      </c>
      <c r="G246" s="197" t="s">
        <v>339</v>
      </c>
      <c r="H246" s="198">
        <v>38.5</v>
      </c>
      <c r="I246" s="199"/>
      <c r="J246" s="200">
        <f>ROUND(I246*H246,2)</f>
        <v>0</v>
      </c>
      <c r="K246" s="201"/>
      <c r="L246" s="39"/>
      <c r="M246" s="202" t="s">
        <v>1</v>
      </c>
      <c r="N246" s="203" t="s">
        <v>50</v>
      </c>
      <c r="O246" s="71"/>
      <c r="P246" s="204">
        <f>O246*H246</f>
        <v>0</v>
      </c>
      <c r="Q246" s="204">
        <v>0</v>
      </c>
      <c r="R246" s="204">
        <f>Q246*H246</f>
        <v>0</v>
      </c>
      <c r="S246" s="204">
        <v>0</v>
      </c>
      <c r="T246" s="205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6" t="s">
        <v>239</v>
      </c>
      <c r="AT246" s="206" t="s">
        <v>224</v>
      </c>
      <c r="AU246" s="206" t="s">
        <v>96</v>
      </c>
      <c r="AY246" s="16" t="s">
        <v>223</v>
      </c>
      <c r="BE246" s="207">
        <f>IF(N246="základní",J246,0)</f>
        <v>0</v>
      </c>
      <c r="BF246" s="207">
        <f>IF(N246="snížená",J246,0)</f>
        <v>0</v>
      </c>
      <c r="BG246" s="207">
        <f>IF(N246="zákl. přenesená",J246,0)</f>
        <v>0</v>
      </c>
      <c r="BH246" s="207">
        <f>IF(N246="sníž. přenesená",J246,0)</f>
        <v>0</v>
      </c>
      <c r="BI246" s="207">
        <f>IF(N246="nulová",J246,0)</f>
        <v>0</v>
      </c>
      <c r="BJ246" s="16" t="s">
        <v>93</v>
      </c>
      <c r="BK246" s="207">
        <f>ROUND(I246*H246,2)</f>
        <v>0</v>
      </c>
      <c r="BL246" s="16" t="s">
        <v>239</v>
      </c>
      <c r="BM246" s="206" t="s">
        <v>517</v>
      </c>
    </row>
    <row r="247" spans="1:65" s="2" customFormat="1" ht="11.25">
      <c r="A247" s="34"/>
      <c r="B247" s="35"/>
      <c r="C247" s="36"/>
      <c r="D247" s="208" t="s">
        <v>230</v>
      </c>
      <c r="E247" s="36"/>
      <c r="F247" s="209" t="s">
        <v>518</v>
      </c>
      <c r="G247" s="36"/>
      <c r="H247" s="36"/>
      <c r="I247" s="210"/>
      <c r="J247" s="36"/>
      <c r="K247" s="36"/>
      <c r="L247" s="39"/>
      <c r="M247" s="211"/>
      <c r="N247" s="212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6" t="s">
        <v>230</v>
      </c>
      <c r="AU247" s="16" t="s">
        <v>96</v>
      </c>
    </row>
    <row r="248" spans="1:65" s="13" customFormat="1" ht="11.25">
      <c r="B248" s="213"/>
      <c r="C248" s="214"/>
      <c r="D248" s="208" t="s">
        <v>285</v>
      </c>
      <c r="E248" s="215" t="s">
        <v>1</v>
      </c>
      <c r="F248" s="216" t="s">
        <v>512</v>
      </c>
      <c r="G248" s="214"/>
      <c r="H248" s="217">
        <v>38.5</v>
      </c>
      <c r="I248" s="218"/>
      <c r="J248" s="214"/>
      <c r="K248" s="214"/>
      <c r="L248" s="219"/>
      <c r="M248" s="220"/>
      <c r="N248" s="221"/>
      <c r="O248" s="221"/>
      <c r="P248" s="221"/>
      <c r="Q248" s="221"/>
      <c r="R248" s="221"/>
      <c r="S248" s="221"/>
      <c r="T248" s="222"/>
      <c r="AT248" s="223" t="s">
        <v>285</v>
      </c>
      <c r="AU248" s="223" t="s">
        <v>96</v>
      </c>
      <c r="AV248" s="13" t="s">
        <v>96</v>
      </c>
      <c r="AW248" s="13" t="s">
        <v>40</v>
      </c>
      <c r="AX248" s="13" t="s">
        <v>93</v>
      </c>
      <c r="AY248" s="223" t="s">
        <v>223</v>
      </c>
    </row>
    <row r="249" spans="1:65" s="2" customFormat="1" ht="14.45" customHeight="1">
      <c r="A249" s="34"/>
      <c r="B249" s="35"/>
      <c r="C249" s="194" t="s">
        <v>507</v>
      </c>
      <c r="D249" s="194" t="s">
        <v>224</v>
      </c>
      <c r="E249" s="195" t="s">
        <v>520</v>
      </c>
      <c r="F249" s="196" t="s">
        <v>521</v>
      </c>
      <c r="G249" s="197" t="s">
        <v>372</v>
      </c>
      <c r="H249" s="198">
        <v>4.5999999999999996</v>
      </c>
      <c r="I249" s="199"/>
      <c r="J249" s="200">
        <f>ROUND(I249*H249,2)</f>
        <v>0</v>
      </c>
      <c r="K249" s="201"/>
      <c r="L249" s="39"/>
      <c r="M249" s="202" t="s">
        <v>1</v>
      </c>
      <c r="N249" s="203" t="s">
        <v>50</v>
      </c>
      <c r="O249" s="71"/>
      <c r="P249" s="204">
        <f>O249*H249</f>
        <v>0</v>
      </c>
      <c r="Q249" s="204">
        <v>1.8907700000000001</v>
      </c>
      <c r="R249" s="204">
        <f>Q249*H249</f>
        <v>8.6975420000000003</v>
      </c>
      <c r="S249" s="204">
        <v>0</v>
      </c>
      <c r="T249" s="205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6" t="s">
        <v>239</v>
      </c>
      <c r="AT249" s="206" t="s">
        <v>224</v>
      </c>
      <c r="AU249" s="206" t="s">
        <v>96</v>
      </c>
      <c r="AY249" s="16" t="s">
        <v>223</v>
      </c>
      <c r="BE249" s="207">
        <f>IF(N249="základní",J249,0)</f>
        <v>0</v>
      </c>
      <c r="BF249" s="207">
        <f>IF(N249="snížená",J249,0)</f>
        <v>0</v>
      </c>
      <c r="BG249" s="207">
        <f>IF(N249="zákl. přenesená",J249,0)</f>
        <v>0</v>
      </c>
      <c r="BH249" s="207">
        <f>IF(N249="sníž. přenesená",J249,0)</f>
        <v>0</v>
      </c>
      <c r="BI249" s="207">
        <f>IF(N249="nulová",J249,0)</f>
        <v>0</v>
      </c>
      <c r="BJ249" s="16" t="s">
        <v>93</v>
      </c>
      <c r="BK249" s="207">
        <f>ROUND(I249*H249,2)</f>
        <v>0</v>
      </c>
      <c r="BL249" s="16" t="s">
        <v>239</v>
      </c>
      <c r="BM249" s="206" t="s">
        <v>522</v>
      </c>
    </row>
    <row r="250" spans="1:65" s="2" customFormat="1" ht="19.5">
      <c r="A250" s="34"/>
      <c r="B250" s="35"/>
      <c r="C250" s="36"/>
      <c r="D250" s="208" t="s">
        <v>230</v>
      </c>
      <c r="E250" s="36"/>
      <c r="F250" s="209" t="s">
        <v>523</v>
      </c>
      <c r="G250" s="36"/>
      <c r="H250" s="36"/>
      <c r="I250" s="210"/>
      <c r="J250" s="36"/>
      <c r="K250" s="36"/>
      <c r="L250" s="39"/>
      <c r="M250" s="211"/>
      <c r="N250" s="212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6" t="s">
        <v>230</v>
      </c>
      <c r="AU250" s="16" t="s">
        <v>96</v>
      </c>
    </row>
    <row r="251" spans="1:65" s="13" customFormat="1" ht="11.25">
      <c r="B251" s="213"/>
      <c r="C251" s="214"/>
      <c r="D251" s="208" t="s">
        <v>285</v>
      </c>
      <c r="E251" s="215" t="s">
        <v>1</v>
      </c>
      <c r="F251" s="216" t="s">
        <v>524</v>
      </c>
      <c r="G251" s="214"/>
      <c r="H251" s="217">
        <v>4.5999999999999996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285</v>
      </c>
      <c r="AU251" s="223" t="s">
        <v>96</v>
      </c>
      <c r="AV251" s="13" t="s">
        <v>96</v>
      </c>
      <c r="AW251" s="13" t="s">
        <v>40</v>
      </c>
      <c r="AX251" s="13" t="s">
        <v>93</v>
      </c>
      <c r="AY251" s="223" t="s">
        <v>223</v>
      </c>
    </row>
    <row r="252" spans="1:65" s="12" customFormat="1" ht="22.9" customHeight="1">
      <c r="B252" s="178"/>
      <c r="C252" s="179"/>
      <c r="D252" s="180" t="s">
        <v>84</v>
      </c>
      <c r="E252" s="192" t="s">
        <v>222</v>
      </c>
      <c r="F252" s="192" t="s">
        <v>531</v>
      </c>
      <c r="G252" s="179"/>
      <c r="H252" s="179"/>
      <c r="I252" s="182"/>
      <c r="J252" s="193">
        <f>BK252</f>
        <v>0</v>
      </c>
      <c r="K252" s="179"/>
      <c r="L252" s="184"/>
      <c r="M252" s="185"/>
      <c r="N252" s="186"/>
      <c r="O252" s="186"/>
      <c r="P252" s="187">
        <f>SUM(P253:P279)</f>
        <v>0</v>
      </c>
      <c r="Q252" s="186"/>
      <c r="R252" s="187">
        <f>SUM(R253:R279)</f>
        <v>0.37133250000000001</v>
      </c>
      <c r="S252" s="186"/>
      <c r="T252" s="188">
        <f>SUM(T253:T279)</f>
        <v>0</v>
      </c>
      <c r="AR252" s="189" t="s">
        <v>93</v>
      </c>
      <c r="AT252" s="190" t="s">
        <v>84</v>
      </c>
      <c r="AU252" s="190" t="s">
        <v>93</v>
      </c>
      <c r="AY252" s="189" t="s">
        <v>223</v>
      </c>
      <c r="BK252" s="191">
        <f>SUM(BK253:BK279)</f>
        <v>0</v>
      </c>
    </row>
    <row r="253" spans="1:65" s="2" customFormat="1" ht="14.45" customHeight="1">
      <c r="A253" s="34"/>
      <c r="B253" s="35"/>
      <c r="C253" s="194" t="s">
        <v>514</v>
      </c>
      <c r="D253" s="194" t="s">
        <v>224</v>
      </c>
      <c r="E253" s="195" t="s">
        <v>533</v>
      </c>
      <c r="F253" s="196" t="s">
        <v>534</v>
      </c>
      <c r="G253" s="197" t="s">
        <v>323</v>
      </c>
      <c r="H253" s="198">
        <v>38.5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239</v>
      </c>
      <c r="AT253" s="206" t="s">
        <v>224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535</v>
      </c>
    </row>
    <row r="254" spans="1:65" s="2" customFormat="1" ht="19.5">
      <c r="A254" s="34"/>
      <c r="B254" s="35"/>
      <c r="C254" s="36"/>
      <c r="D254" s="208" t="s">
        <v>230</v>
      </c>
      <c r="E254" s="36"/>
      <c r="F254" s="209" t="s">
        <v>536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961</v>
      </c>
      <c r="G255" s="214"/>
      <c r="H255" s="217">
        <v>38.5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93</v>
      </c>
      <c r="AY255" s="223" t="s">
        <v>223</v>
      </c>
    </row>
    <row r="256" spans="1:65" s="2" customFormat="1" ht="14.45" customHeight="1">
      <c r="A256" s="34"/>
      <c r="B256" s="35"/>
      <c r="C256" s="194" t="s">
        <v>519</v>
      </c>
      <c r="D256" s="194" t="s">
        <v>224</v>
      </c>
      <c r="E256" s="195" t="s">
        <v>539</v>
      </c>
      <c r="F256" s="196" t="s">
        <v>540</v>
      </c>
      <c r="G256" s="197" t="s">
        <v>323</v>
      </c>
      <c r="H256" s="198">
        <v>38.5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541</v>
      </c>
    </row>
    <row r="257" spans="1:65" s="2" customFormat="1" ht="19.5">
      <c r="A257" s="34"/>
      <c r="B257" s="35"/>
      <c r="C257" s="36"/>
      <c r="D257" s="208" t="s">
        <v>230</v>
      </c>
      <c r="E257" s="36"/>
      <c r="F257" s="209" t="s">
        <v>542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961</v>
      </c>
      <c r="G258" s="214"/>
      <c r="H258" s="217">
        <v>38.5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2" customFormat="1" ht="24.2" customHeight="1">
      <c r="A259" s="34"/>
      <c r="B259" s="35"/>
      <c r="C259" s="194" t="s">
        <v>525</v>
      </c>
      <c r="D259" s="194" t="s">
        <v>224</v>
      </c>
      <c r="E259" s="195" t="s">
        <v>545</v>
      </c>
      <c r="F259" s="196" t="s">
        <v>546</v>
      </c>
      <c r="G259" s="197" t="s">
        <v>323</v>
      </c>
      <c r="H259" s="198">
        <v>57.75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0</v>
      </c>
      <c r="R259" s="204">
        <f>Q259*H259</f>
        <v>0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239</v>
      </c>
      <c r="AT259" s="206" t="s">
        <v>224</v>
      </c>
      <c r="AU259" s="206" t="s">
        <v>96</v>
      </c>
      <c r="AY259" s="16" t="s">
        <v>223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239</v>
      </c>
      <c r="BM259" s="206" t="s">
        <v>547</v>
      </c>
    </row>
    <row r="260" spans="1:65" s="2" customFormat="1" ht="29.25">
      <c r="A260" s="34"/>
      <c r="B260" s="35"/>
      <c r="C260" s="36"/>
      <c r="D260" s="208" t="s">
        <v>230</v>
      </c>
      <c r="E260" s="36"/>
      <c r="F260" s="209" t="s">
        <v>548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230</v>
      </c>
      <c r="AU260" s="16" t="s">
        <v>96</v>
      </c>
    </row>
    <row r="261" spans="1:65" s="13" customFormat="1" ht="11.25">
      <c r="B261" s="213"/>
      <c r="C261" s="214"/>
      <c r="D261" s="208" t="s">
        <v>285</v>
      </c>
      <c r="E261" s="215" t="s">
        <v>1</v>
      </c>
      <c r="F261" s="216" t="s">
        <v>935</v>
      </c>
      <c r="G261" s="214"/>
      <c r="H261" s="217">
        <v>57.75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285</v>
      </c>
      <c r="AU261" s="223" t="s">
        <v>96</v>
      </c>
      <c r="AV261" s="13" t="s">
        <v>96</v>
      </c>
      <c r="AW261" s="13" t="s">
        <v>40</v>
      </c>
      <c r="AX261" s="13" t="s">
        <v>93</v>
      </c>
      <c r="AY261" s="223" t="s">
        <v>223</v>
      </c>
    </row>
    <row r="262" spans="1:65" s="2" customFormat="1" ht="24.2" customHeight="1">
      <c r="A262" s="34"/>
      <c r="B262" s="35"/>
      <c r="C262" s="194" t="s">
        <v>532</v>
      </c>
      <c r="D262" s="194" t="s">
        <v>224</v>
      </c>
      <c r="E262" s="195" t="s">
        <v>550</v>
      </c>
      <c r="F262" s="196" t="s">
        <v>551</v>
      </c>
      <c r="G262" s="197" t="s">
        <v>323</v>
      </c>
      <c r="H262" s="198">
        <v>38.5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6.0099999999999997E-3</v>
      </c>
      <c r="R262" s="204">
        <f>Q262*H262</f>
        <v>0.23138499999999998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552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553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961</v>
      </c>
      <c r="G264" s="214"/>
      <c r="H264" s="217">
        <v>38.5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24.2" customHeight="1">
      <c r="A265" s="34"/>
      <c r="B265" s="35"/>
      <c r="C265" s="194" t="s">
        <v>538</v>
      </c>
      <c r="D265" s="194" t="s">
        <v>224</v>
      </c>
      <c r="E265" s="195" t="s">
        <v>555</v>
      </c>
      <c r="F265" s="196" t="s">
        <v>556</v>
      </c>
      <c r="G265" s="197" t="s">
        <v>323</v>
      </c>
      <c r="H265" s="198">
        <v>173.25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7.1000000000000002E-4</v>
      </c>
      <c r="R265" s="204">
        <f>Q265*H265</f>
        <v>0.12300750000000001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557</v>
      </c>
    </row>
    <row r="266" spans="1:65" s="2" customFormat="1" ht="19.5">
      <c r="A266" s="34"/>
      <c r="B266" s="35"/>
      <c r="C266" s="36"/>
      <c r="D266" s="208" t="s">
        <v>230</v>
      </c>
      <c r="E266" s="36"/>
      <c r="F266" s="209" t="s">
        <v>558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962</v>
      </c>
      <c r="G267" s="214"/>
      <c r="H267" s="217">
        <v>173.25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85</v>
      </c>
      <c r="AY267" s="223" t="s">
        <v>223</v>
      </c>
    </row>
    <row r="268" spans="1:65" s="2" customFormat="1" ht="24.2" customHeight="1">
      <c r="A268" s="34"/>
      <c r="B268" s="35"/>
      <c r="C268" s="194" t="s">
        <v>544</v>
      </c>
      <c r="D268" s="194" t="s">
        <v>224</v>
      </c>
      <c r="E268" s="195" t="s">
        <v>561</v>
      </c>
      <c r="F268" s="196" t="s">
        <v>562</v>
      </c>
      <c r="G268" s="197" t="s">
        <v>323</v>
      </c>
      <c r="H268" s="198">
        <v>173.25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563</v>
      </c>
    </row>
    <row r="269" spans="1:65" s="2" customFormat="1" ht="29.25">
      <c r="A269" s="34"/>
      <c r="B269" s="35"/>
      <c r="C269" s="36"/>
      <c r="D269" s="208" t="s">
        <v>230</v>
      </c>
      <c r="E269" s="36"/>
      <c r="F269" s="209" t="s">
        <v>564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963</v>
      </c>
      <c r="G270" s="214"/>
      <c r="H270" s="217">
        <v>173.25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549</v>
      </c>
      <c r="D271" s="194" t="s">
        <v>224</v>
      </c>
      <c r="E271" s="195" t="s">
        <v>567</v>
      </c>
      <c r="F271" s="196" t="s">
        <v>568</v>
      </c>
      <c r="G271" s="197" t="s">
        <v>323</v>
      </c>
      <c r="H271" s="198">
        <v>57.75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0</v>
      </c>
      <c r="R271" s="204">
        <f>Q271*H271</f>
        <v>0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569</v>
      </c>
    </row>
    <row r="272" spans="1:65" s="2" customFormat="1" ht="29.25">
      <c r="A272" s="34"/>
      <c r="B272" s="35"/>
      <c r="C272" s="36"/>
      <c r="D272" s="208" t="s">
        <v>230</v>
      </c>
      <c r="E272" s="36"/>
      <c r="F272" s="209" t="s">
        <v>570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935</v>
      </c>
      <c r="G273" s="214"/>
      <c r="H273" s="217">
        <v>57.75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93</v>
      </c>
      <c r="AY273" s="223" t="s">
        <v>223</v>
      </c>
    </row>
    <row r="274" spans="1:65" s="2" customFormat="1" ht="24.2" customHeight="1">
      <c r="A274" s="34"/>
      <c r="B274" s="35"/>
      <c r="C274" s="194" t="s">
        <v>554</v>
      </c>
      <c r="D274" s="194" t="s">
        <v>224</v>
      </c>
      <c r="E274" s="195" t="s">
        <v>572</v>
      </c>
      <c r="F274" s="196" t="s">
        <v>573</v>
      </c>
      <c r="G274" s="197" t="s">
        <v>339</v>
      </c>
      <c r="H274" s="198">
        <v>77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2.2000000000000001E-4</v>
      </c>
      <c r="R274" s="204">
        <f>Q274*H274</f>
        <v>1.694E-2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574</v>
      </c>
    </row>
    <row r="275" spans="1:65" s="2" customFormat="1" ht="29.25">
      <c r="A275" s="34"/>
      <c r="B275" s="35"/>
      <c r="C275" s="36"/>
      <c r="D275" s="208" t="s">
        <v>230</v>
      </c>
      <c r="E275" s="36"/>
      <c r="F275" s="209" t="s">
        <v>575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688</v>
      </c>
      <c r="G276" s="214"/>
      <c r="H276" s="217">
        <v>77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578</v>
      </c>
      <c r="F277" s="196" t="s">
        <v>579</v>
      </c>
      <c r="G277" s="197" t="s">
        <v>339</v>
      </c>
      <c r="H277" s="198">
        <v>77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580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581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688</v>
      </c>
      <c r="G279" s="214"/>
      <c r="H279" s="217">
        <v>77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12" customFormat="1" ht="22.9" customHeight="1">
      <c r="B280" s="178"/>
      <c r="C280" s="179"/>
      <c r="D280" s="180" t="s">
        <v>84</v>
      </c>
      <c r="E280" s="192" t="s">
        <v>246</v>
      </c>
      <c r="F280" s="192" t="s">
        <v>582</v>
      </c>
      <c r="G280" s="179"/>
      <c r="H280" s="179"/>
      <c r="I280" s="182"/>
      <c r="J280" s="193">
        <f>BK280</f>
        <v>0</v>
      </c>
      <c r="K280" s="179"/>
      <c r="L280" s="184"/>
      <c r="M280" s="185"/>
      <c r="N280" s="186"/>
      <c r="O280" s="186"/>
      <c r="P280" s="187">
        <f>SUM(P281:P283)</f>
        <v>0</v>
      </c>
      <c r="Q280" s="186"/>
      <c r="R280" s="187">
        <f>SUM(R281:R283)</f>
        <v>8.0000000000000002E-3</v>
      </c>
      <c r="S280" s="186"/>
      <c r="T280" s="188">
        <f>SUM(T281:T283)</f>
        <v>0</v>
      </c>
      <c r="AR280" s="189" t="s">
        <v>93</v>
      </c>
      <c r="AT280" s="190" t="s">
        <v>84</v>
      </c>
      <c r="AU280" s="190" t="s">
        <v>93</v>
      </c>
      <c r="AY280" s="189" t="s">
        <v>223</v>
      </c>
      <c r="BK280" s="191">
        <f>SUM(BK281:BK283)</f>
        <v>0</v>
      </c>
    </row>
    <row r="281" spans="1:65" s="2" customFormat="1" ht="14.45" customHeight="1">
      <c r="A281" s="34"/>
      <c r="B281" s="35"/>
      <c r="C281" s="194" t="s">
        <v>566</v>
      </c>
      <c r="D281" s="194" t="s">
        <v>224</v>
      </c>
      <c r="E281" s="195" t="s">
        <v>584</v>
      </c>
      <c r="F281" s="196" t="s">
        <v>585</v>
      </c>
      <c r="G281" s="197" t="s">
        <v>586</v>
      </c>
      <c r="H281" s="198">
        <v>1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8.0000000000000002E-3</v>
      </c>
      <c r="R281" s="204">
        <f>Q281*H281</f>
        <v>8.0000000000000002E-3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239</v>
      </c>
      <c r="AT281" s="206" t="s">
        <v>224</v>
      </c>
      <c r="AU281" s="206" t="s">
        <v>96</v>
      </c>
      <c r="AY281" s="16" t="s">
        <v>223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239</v>
      </c>
      <c r="BM281" s="206" t="s">
        <v>587</v>
      </c>
    </row>
    <row r="282" spans="1:65" s="2" customFormat="1" ht="39">
      <c r="A282" s="34"/>
      <c r="B282" s="35"/>
      <c r="C282" s="36"/>
      <c r="D282" s="208" t="s">
        <v>230</v>
      </c>
      <c r="E282" s="36"/>
      <c r="F282" s="209" t="s">
        <v>588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230</v>
      </c>
      <c r="AU282" s="16" t="s">
        <v>96</v>
      </c>
    </row>
    <row r="283" spans="1:65" s="13" customFormat="1" ht="11.25">
      <c r="B283" s="213"/>
      <c r="C283" s="214"/>
      <c r="D283" s="208" t="s">
        <v>285</v>
      </c>
      <c r="E283" s="215" t="s">
        <v>1</v>
      </c>
      <c r="F283" s="216" t="s">
        <v>93</v>
      </c>
      <c r="G283" s="214"/>
      <c r="H283" s="217">
        <v>1</v>
      </c>
      <c r="I283" s="218"/>
      <c r="J283" s="214"/>
      <c r="K283" s="214"/>
      <c r="L283" s="219"/>
      <c r="M283" s="220"/>
      <c r="N283" s="221"/>
      <c r="O283" s="221"/>
      <c r="P283" s="221"/>
      <c r="Q283" s="221"/>
      <c r="R283" s="221"/>
      <c r="S283" s="221"/>
      <c r="T283" s="222"/>
      <c r="AT283" s="223" t="s">
        <v>285</v>
      </c>
      <c r="AU283" s="223" t="s">
        <v>96</v>
      </c>
      <c r="AV283" s="13" t="s">
        <v>96</v>
      </c>
      <c r="AW283" s="13" t="s">
        <v>40</v>
      </c>
      <c r="AX283" s="13" t="s">
        <v>93</v>
      </c>
      <c r="AY283" s="223" t="s">
        <v>223</v>
      </c>
    </row>
    <row r="284" spans="1:65" s="12" customFormat="1" ht="22.9" customHeight="1">
      <c r="B284" s="178"/>
      <c r="C284" s="179"/>
      <c r="D284" s="180" t="s">
        <v>84</v>
      </c>
      <c r="E284" s="192" t="s">
        <v>254</v>
      </c>
      <c r="F284" s="192" t="s">
        <v>589</v>
      </c>
      <c r="G284" s="179"/>
      <c r="H284" s="179"/>
      <c r="I284" s="182"/>
      <c r="J284" s="193">
        <f>BK284</f>
        <v>0</v>
      </c>
      <c r="K284" s="179"/>
      <c r="L284" s="184"/>
      <c r="M284" s="185"/>
      <c r="N284" s="186"/>
      <c r="O284" s="186"/>
      <c r="P284" s="187">
        <f>SUM(P285:P340)</f>
        <v>0</v>
      </c>
      <c r="Q284" s="186"/>
      <c r="R284" s="187">
        <f>SUM(R285:R340)</f>
        <v>3.4249700000000001</v>
      </c>
      <c r="S284" s="186"/>
      <c r="T284" s="188">
        <f>SUM(T285:T340)</f>
        <v>0</v>
      </c>
      <c r="AR284" s="189" t="s">
        <v>93</v>
      </c>
      <c r="AT284" s="190" t="s">
        <v>84</v>
      </c>
      <c r="AU284" s="190" t="s">
        <v>93</v>
      </c>
      <c r="AY284" s="189" t="s">
        <v>223</v>
      </c>
      <c r="BK284" s="191">
        <f>SUM(BK285:BK340)</f>
        <v>0</v>
      </c>
    </row>
    <row r="285" spans="1:65" s="2" customFormat="1" ht="14.45" customHeight="1">
      <c r="A285" s="34"/>
      <c r="B285" s="35"/>
      <c r="C285" s="228" t="s">
        <v>571</v>
      </c>
      <c r="D285" s="228" t="s">
        <v>353</v>
      </c>
      <c r="E285" s="229" t="s">
        <v>591</v>
      </c>
      <c r="F285" s="230" t="s">
        <v>592</v>
      </c>
      <c r="G285" s="231" t="s">
        <v>339</v>
      </c>
      <c r="H285" s="232">
        <v>38.5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593</v>
      </c>
      <c r="AT285" s="206" t="s">
        <v>353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593</v>
      </c>
      <c r="BM285" s="206" t="s">
        <v>594</v>
      </c>
    </row>
    <row r="286" spans="1:65" s="2" customFormat="1" ht="11.25">
      <c r="A286" s="34"/>
      <c r="B286" s="35"/>
      <c r="C286" s="36"/>
      <c r="D286" s="208" t="s">
        <v>230</v>
      </c>
      <c r="E286" s="36"/>
      <c r="F286" s="209" t="s">
        <v>592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512</v>
      </c>
      <c r="G287" s="214"/>
      <c r="H287" s="217">
        <v>38.5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24.2" customHeight="1">
      <c r="A288" s="34"/>
      <c r="B288" s="35"/>
      <c r="C288" s="194" t="s">
        <v>577</v>
      </c>
      <c r="D288" s="194" t="s">
        <v>224</v>
      </c>
      <c r="E288" s="195" t="s">
        <v>596</v>
      </c>
      <c r="F288" s="196" t="s">
        <v>597</v>
      </c>
      <c r="G288" s="197" t="s">
        <v>339</v>
      </c>
      <c r="H288" s="198">
        <v>10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0</v>
      </c>
      <c r="R288" s="204">
        <f>Q288*H288</f>
        <v>0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598</v>
      </c>
    </row>
    <row r="289" spans="1:65" s="2" customFormat="1" ht="19.5">
      <c r="A289" s="34"/>
      <c r="B289" s="35"/>
      <c r="C289" s="36"/>
      <c r="D289" s="208" t="s">
        <v>230</v>
      </c>
      <c r="E289" s="36"/>
      <c r="F289" s="209" t="s">
        <v>599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263</v>
      </c>
      <c r="G290" s="214"/>
      <c r="H290" s="217">
        <v>10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14.45" customHeight="1">
      <c r="A291" s="34"/>
      <c r="B291" s="35"/>
      <c r="C291" s="228" t="s">
        <v>583</v>
      </c>
      <c r="D291" s="228" t="s">
        <v>353</v>
      </c>
      <c r="E291" s="229" t="s">
        <v>601</v>
      </c>
      <c r="F291" s="230" t="s">
        <v>602</v>
      </c>
      <c r="G291" s="231" t="s">
        <v>339</v>
      </c>
      <c r="H291" s="232">
        <v>10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4.8000000000000001E-4</v>
      </c>
      <c r="R291" s="204">
        <f>Q291*H291</f>
        <v>4.8000000000000004E-3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254</v>
      </c>
      <c r="AT291" s="206" t="s">
        <v>353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603</v>
      </c>
    </row>
    <row r="292" spans="1:65" s="2" customFormat="1" ht="11.25">
      <c r="A292" s="34"/>
      <c r="B292" s="35"/>
      <c r="C292" s="36"/>
      <c r="D292" s="208" t="s">
        <v>230</v>
      </c>
      <c r="E292" s="36"/>
      <c r="F292" s="209" t="s">
        <v>604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263</v>
      </c>
      <c r="G293" s="214"/>
      <c r="H293" s="217">
        <v>10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2" customFormat="1" ht="24.2" customHeight="1">
      <c r="A294" s="34"/>
      <c r="B294" s="35"/>
      <c r="C294" s="194" t="s">
        <v>590</v>
      </c>
      <c r="D294" s="194" t="s">
        <v>224</v>
      </c>
      <c r="E294" s="195" t="s">
        <v>606</v>
      </c>
      <c r="F294" s="196" t="s">
        <v>607</v>
      </c>
      <c r="G294" s="197" t="s">
        <v>339</v>
      </c>
      <c r="H294" s="198">
        <v>38.5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2.0000000000000002E-5</v>
      </c>
      <c r="R294" s="204">
        <f>Q294*H294</f>
        <v>7.7000000000000007E-4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239</v>
      </c>
      <c r="AT294" s="206" t="s">
        <v>224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608</v>
      </c>
    </row>
    <row r="295" spans="1:65" s="2" customFormat="1" ht="29.25">
      <c r="A295" s="34"/>
      <c r="B295" s="35"/>
      <c r="C295" s="36"/>
      <c r="D295" s="208" t="s">
        <v>230</v>
      </c>
      <c r="E295" s="36"/>
      <c r="F295" s="209" t="s">
        <v>609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512</v>
      </c>
      <c r="G296" s="214"/>
      <c r="H296" s="217">
        <v>38.5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14.45" customHeight="1">
      <c r="A297" s="34"/>
      <c r="B297" s="35"/>
      <c r="C297" s="228" t="s">
        <v>595</v>
      </c>
      <c r="D297" s="228" t="s">
        <v>353</v>
      </c>
      <c r="E297" s="229" t="s">
        <v>611</v>
      </c>
      <c r="F297" s="230" t="s">
        <v>612</v>
      </c>
      <c r="G297" s="231" t="s">
        <v>528</v>
      </c>
      <c r="H297" s="232">
        <v>13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9.4900000000000002E-3</v>
      </c>
      <c r="R297" s="204">
        <f>Q297*H297</f>
        <v>0.12337000000000001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254</v>
      </c>
      <c r="AT297" s="206" t="s">
        <v>353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613</v>
      </c>
    </row>
    <row r="298" spans="1:65" s="2" customFormat="1" ht="11.25">
      <c r="A298" s="34"/>
      <c r="B298" s="35"/>
      <c r="C298" s="36"/>
      <c r="D298" s="208" t="s">
        <v>230</v>
      </c>
      <c r="E298" s="36"/>
      <c r="F298" s="209" t="s">
        <v>614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281</v>
      </c>
      <c r="G299" s="214"/>
      <c r="H299" s="217">
        <v>13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2" customFormat="1" ht="24.2" customHeight="1">
      <c r="A300" s="34"/>
      <c r="B300" s="35"/>
      <c r="C300" s="194" t="s">
        <v>605</v>
      </c>
      <c r="D300" s="194" t="s">
        <v>224</v>
      </c>
      <c r="E300" s="195" t="s">
        <v>625</v>
      </c>
      <c r="F300" s="196" t="s">
        <v>626</v>
      </c>
      <c r="G300" s="197" t="s">
        <v>528</v>
      </c>
      <c r="H300" s="198">
        <v>2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1E-4</v>
      </c>
      <c r="R300" s="204">
        <f>Q300*H300</f>
        <v>2.0000000000000001E-4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239</v>
      </c>
      <c r="AT300" s="206" t="s">
        <v>224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627</v>
      </c>
    </row>
    <row r="301" spans="1:65" s="2" customFormat="1" ht="19.5">
      <c r="A301" s="34"/>
      <c r="B301" s="35"/>
      <c r="C301" s="36"/>
      <c r="D301" s="208" t="s">
        <v>230</v>
      </c>
      <c r="E301" s="36"/>
      <c r="F301" s="209" t="s">
        <v>628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629</v>
      </c>
      <c r="G302" s="214"/>
      <c r="H302" s="217">
        <v>2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14.45" customHeight="1">
      <c r="A303" s="34"/>
      <c r="B303" s="35"/>
      <c r="C303" s="228" t="s">
        <v>610</v>
      </c>
      <c r="D303" s="228" t="s">
        <v>353</v>
      </c>
      <c r="E303" s="229" t="s">
        <v>631</v>
      </c>
      <c r="F303" s="230" t="s">
        <v>632</v>
      </c>
      <c r="G303" s="231" t="s">
        <v>528</v>
      </c>
      <c r="H303" s="232">
        <v>2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6.9999999999999999E-4</v>
      </c>
      <c r="R303" s="204">
        <f>Q303*H303</f>
        <v>1.4E-3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254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633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632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629</v>
      </c>
      <c r="G305" s="214"/>
      <c r="H305" s="217">
        <v>2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24.2" customHeight="1">
      <c r="A306" s="34"/>
      <c r="B306" s="35"/>
      <c r="C306" s="194" t="s">
        <v>615</v>
      </c>
      <c r="D306" s="194" t="s">
        <v>224</v>
      </c>
      <c r="E306" s="195" t="s">
        <v>860</v>
      </c>
      <c r="F306" s="196" t="s">
        <v>861</v>
      </c>
      <c r="G306" s="197" t="s">
        <v>528</v>
      </c>
      <c r="H306" s="198">
        <v>1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2.0000000000000002E-5</v>
      </c>
      <c r="R306" s="204">
        <f>Q306*H306</f>
        <v>2.0000000000000002E-5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239</v>
      </c>
      <c r="AT306" s="206" t="s">
        <v>224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862</v>
      </c>
    </row>
    <row r="307" spans="1:65" s="2" customFormat="1" ht="19.5">
      <c r="A307" s="34"/>
      <c r="B307" s="35"/>
      <c r="C307" s="36"/>
      <c r="D307" s="208" t="s">
        <v>230</v>
      </c>
      <c r="E307" s="36"/>
      <c r="F307" s="209" t="s">
        <v>863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93</v>
      </c>
      <c r="G308" s="214"/>
      <c r="H308" s="217">
        <v>1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24.2" customHeight="1">
      <c r="A309" s="34"/>
      <c r="B309" s="35"/>
      <c r="C309" s="228" t="s">
        <v>620</v>
      </c>
      <c r="D309" s="228" t="s">
        <v>353</v>
      </c>
      <c r="E309" s="229" t="s">
        <v>964</v>
      </c>
      <c r="F309" s="230" t="s">
        <v>965</v>
      </c>
      <c r="G309" s="231" t="s">
        <v>528</v>
      </c>
      <c r="H309" s="232">
        <v>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7.1799999999999998E-3</v>
      </c>
      <c r="R309" s="204">
        <f>Q309*H309</f>
        <v>7.1799999999999998E-3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254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966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965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2" customFormat="1" ht="24.2" customHeight="1">
      <c r="A311" s="34"/>
      <c r="B311" s="35"/>
      <c r="C311" s="228" t="s">
        <v>624</v>
      </c>
      <c r="D311" s="228" t="s">
        <v>353</v>
      </c>
      <c r="E311" s="229" t="s">
        <v>639</v>
      </c>
      <c r="F311" s="230" t="s">
        <v>640</v>
      </c>
      <c r="G311" s="231" t="s">
        <v>528</v>
      </c>
      <c r="H311" s="232">
        <v>2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2E-3</v>
      </c>
      <c r="R311" s="204">
        <f>Q311*H311</f>
        <v>4.0000000000000001E-3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641</v>
      </c>
    </row>
    <row r="312" spans="1:65" s="2" customFormat="1" ht="29.25">
      <c r="A312" s="34"/>
      <c r="B312" s="35"/>
      <c r="C312" s="36"/>
      <c r="D312" s="208" t="s">
        <v>230</v>
      </c>
      <c r="E312" s="36"/>
      <c r="F312" s="209" t="s">
        <v>642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96</v>
      </c>
      <c r="G313" s="214"/>
      <c r="H313" s="217">
        <v>2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24.2" customHeight="1">
      <c r="A314" s="34"/>
      <c r="B314" s="35"/>
      <c r="C314" s="194" t="s">
        <v>630</v>
      </c>
      <c r="D314" s="194" t="s">
        <v>224</v>
      </c>
      <c r="E314" s="195" t="s">
        <v>644</v>
      </c>
      <c r="F314" s="196" t="s">
        <v>645</v>
      </c>
      <c r="G314" s="197" t="s">
        <v>528</v>
      </c>
      <c r="H314" s="198">
        <v>1</v>
      </c>
      <c r="I314" s="199"/>
      <c r="J314" s="200">
        <f>ROUND(I314*H314,2)</f>
        <v>0</v>
      </c>
      <c r="K314" s="201"/>
      <c r="L314" s="39"/>
      <c r="M314" s="202" t="s">
        <v>1</v>
      </c>
      <c r="N314" s="203" t="s">
        <v>50</v>
      </c>
      <c r="O314" s="71"/>
      <c r="P314" s="204">
        <f>O314*H314</f>
        <v>0</v>
      </c>
      <c r="Q314" s="204">
        <v>1.0189999999999999E-2</v>
      </c>
      <c r="R314" s="204">
        <f>Q314*H314</f>
        <v>1.0189999999999999E-2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239</v>
      </c>
      <c r="AT314" s="206" t="s">
        <v>224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646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645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93</v>
      </c>
      <c r="G316" s="214"/>
      <c r="H316" s="217">
        <v>1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14.45" customHeight="1">
      <c r="A317" s="34"/>
      <c r="B317" s="35"/>
      <c r="C317" s="228" t="s">
        <v>634</v>
      </c>
      <c r="D317" s="228" t="s">
        <v>353</v>
      </c>
      <c r="E317" s="229" t="s">
        <v>967</v>
      </c>
      <c r="F317" s="230" t="s">
        <v>968</v>
      </c>
      <c r="G317" s="231" t="s">
        <v>528</v>
      </c>
      <c r="H317" s="232">
        <v>1</v>
      </c>
      <c r="I317" s="233"/>
      <c r="J317" s="234">
        <f>ROUND(I317*H317,2)</f>
        <v>0</v>
      </c>
      <c r="K317" s="235"/>
      <c r="L317" s="236"/>
      <c r="M317" s="237" t="s">
        <v>1</v>
      </c>
      <c r="N317" s="238" t="s">
        <v>50</v>
      </c>
      <c r="O317" s="71"/>
      <c r="P317" s="204">
        <f>O317*H317</f>
        <v>0</v>
      </c>
      <c r="Q317" s="204">
        <v>0.26200000000000001</v>
      </c>
      <c r="R317" s="204">
        <f>Q317*H317</f>
        <v>0.26200000000000001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254</v>
      </c>
      <c r="AT317" s="206" t="s">
        <v>353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969</v>
      </c>
    </row>
    <row r="318" spans="1:65" s="2" customFormat="1" ht="11.25">
      <c r="A318" s="34"/>
      <c r="B318" s="35"/>
      <c r="C318" s="36"/>
      <c r="D318" s="208" t="s">
        <v>230</v>
      </c>
      <c r="E318" s="36"/>
      <c r="F318" s="209" t="s">
        <v>968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13" customFormat="1" ht="11.25">
      <c r="B319" s="213"/>
      <c r="C319" s="214"/>
      <c r="D319" s="208" t="s">
        <v>285</v>
      </c>
      <c r="E319" s="215" t="s">
        <v>1</v>
      </c>
      <c r="F319" s="216" t="s">
        <v>93</v>
      </c>
      <c r="G319" s="214"/>
      <c r="H319" s="217">
        <v>1</v>
      </c>
      <c r="I319" s="218"/>
      <c r="J319" s="214"/>
      <c r="K319" s="214"/>
      <c r="L319" s="219"/>
      <c r="M319" s="220"/>
      <c r="N319" s="221"/>
      <c r="O319" s="221"/>
      <c r="P319" s="221"/>
      <c r="Q319" s="221"/>
      <c r="R319" s="221"/>
      <c r="S319" s="221"/>
      <c r="T319" s="222"/>
      <c r="AT319" s="223" t="s">
        <v>285</v>
      </c>
      <c r="AU319" s="223" t="s">
        <v>96</v>
      </c>
      <c r="AV319" s="13" t="s">
        <v>96</v>
      </c>
      <c r="AW319" s="13" t="s">
        <v>40</v>
      </c>
      <c r="AX319" s="13" t="s">
        <v>93</v>
      </c>
      <c r="AY319" s="223" t="s">
        <v>223</v>
      </c>
    </row>
    <row r="320" spans="1:65" s="2" customFormat="1" ht="24.2" customHeight="1">
      <c r="A320" s="34"/>
      <c r="B320" s="35"/>
      <c r="C320" s="194" t="s">
        <v>638</v>
      </c>
      <c r="D320" s="194" t="s">
        <v>224</v>
      </c>
      <c r="E320" s="195" t="s">
        <v>652</v>
      </c>
      <c r="F320" s="196" t="s">
        <v>653</v>
      </c>
      <c r="G320" s="197" t="s">
        <v>528</v>
      </c>
      <c r="H320" s="198">
        <v>1</v>
      </c>
      <c r="I320" s="199"/>
      <c r="J320" s="200">
        <f>ROUND(I320*H320,2)</f>
        <v>0</v>
      </c>
      <c r="K320" s="201"/>
      <c r="L320" s="39"/>
      <c r="M320" s="202" t="s">
        <v>1</v>
      </c>
      <c r="N320" s="203" t="s">
        <v>50</v>
      </c>
      <c r="O320" s="71"/>
      <c r="P320" s="204">
        <f>O320*H320</f>
        <v>0</v>
      </c>
      <c r="Q320" s="204">
        <v>1.248E-2</v>
      </c>
      <c r="R320" s="204">
        <f>Q320*H320</f>
        <v>1.248E-2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239</v>
      </c>
      <c r="AT320" s="206" t="s">
        <v>224</v>
      </c>
      <c r="AU320" s="206" t="s">
        <v>96</v>
      </c>
      <c r="AY320" s="16" t="s">
        <v>223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239</v>
      </c>
      <c r="BM320" s="206" t="s">
        <v>654</v>
      </c>
    </row>
    <row r="321" spans="1:65" s="2" customFormat="1" ht="11.25">
      <c r="A321" s="34"/>
      <c r="B321" s="35"/>
      <c r="C321" s="36"/>
      <c r="D321" s="208" t="s">
        <v>230</v>
      </c>
      <c r="E321" s="36"/>
      <c r="F321" s="209" t="s">
        <v>653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230</v>
      </c>
      <c r="AU321" s="16" t="s">
        <v>96</v>
      </c>
    </row>
    <row r="322" spans="1:65" s="13" customFormat="1" ht="11.25">
      <c r="B322" s="213"/>
      <c r="C322" s="214"/>
      <c r="D322" s="208" t="s">
        <v>285</v>
      </c>
      <c r="E322" s="215" t="s">
        <v>1</v>
      </c>
      <c r="F322" s="216" t="s">
        <v>93</v>
      </c>
      <c r="G322" s="214"/>
      <c r="H322" s="217">
        <v>1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285</v>
      </c>
      <c r="AU322" s="223" t="s">
        <v>96</v>
      </c>
      <c r="AV322" s="13" t="s">
        <v>96</v>
      </c>
      <c r="AW322" s="13" t="s">
        <v>40</v>
      </c>
      <c r="AX322" s="13" t="s">
        <v>93</v>
      </c>
      <c r="AY322" s="223" t="s">
        <v>223</v>
      </c>
    </row>
    <row r="323" spans="1:65" s="2" customFormat="1" ht="24.2" customHeight="1">
      <c r="A323" s="34"/>
      <c r="B323" s="35"/>
      <c r="C323" s="228" t="s">
        <v>643</v>
      </c>
      <c r="D323" s="228" t="s">
        <v>353</v>
      </c>
      <c r="E323" s="229" t="s">
        <v>656</v>
      </c>
      <c r="F323" s="230" t="s">
        <v>657</v>
      </c>
      <c r="G323" s="231" t="s">
        <v>528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0.56999999999999995</v>
      </c>
      <c r="R323" s="204">
        <f>Q323*H323</f>
        <v>0.56999999999999995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254</v>
      </c>
      <c r="AT323" s="206" t="s">
        <v>353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658</v>
      </c>
    </row>
    <row r="324" spans="1:65" s="2" customFormat="1" ht="19.5">
      <c r="A324" s="34"/>
      <c r="B324" s="35"/>
      <c r="C324" s="36"/>
      <c r="D324" s="208" t="s">
        <v>230</v>
      </c>
      <c r="E324" s="36"/>
      <c r="F324" s="209" t="s">
        <v>657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13" customFormat="1" ht="11.25">
      <c r="B325" s="213"/>
      <c r="C325" s="214"/>
      <c r="D325" s="208" t="s">
        <v>285</v>
      </c>
      <c r="E325" s="215" t="s">
        <v>1</v>
      </c>
      <c r="F325" s="216" t="s">
        <v>93</v>
      </c>
      <c r="G325" s="214"/>
      <c r="H325" s="217">
        <v>1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285</v>
      </c>
      <c r="AU325" s="223" t="s">
        <v>96</v>
      </c>
      <c r="AV325" s="13" t="s">
        <v>96</v>
      </c>
      <c r="AW325" s="13" t="s">
        <v>40</v>
      </c>
      <c r="AX325" s="13" t="s">
        <v>93</v>
      </c>
      <c r="AY325" s="223" t="s">
        <v>223</v>
      </c>
    </row>
    <row r="326" spans="1:65" s="2" customFormat="1" ht="24.2" customHeight="1">
      <c r="A326" s="34"/>
      <c r="B326" s="35"/>
      <c r="C326" s="194" t="s">
        <v>647</v>
      </c>
      <c r="D326" s="194" t="s">
        <v>224</v>
      </c>
      <c r="E326" s="195" t="s">
        <v>660</v>
      </c>
      <c r="F326" s="196" t="s">
        <v>661</v>
      </c>
      <c r="G326" s="197" t="s">
        <v>528</v>
      </c>
      <c r="H326" s="198">
        <v>1</v>
      </c>
      <c r="I326" s="199"/>
      <c r="J326" s="200">
        <f>ROUND(I326*H326,2)</f>
        <v>0</v>
      </c>
      <c r="K326" s="201"/>
      <c r="L326" s="39"/>
      <c r="M326" s="202" t="s">
        <v>1</v>
      </c>
      <c r="N326" s="203" t="s">
        <v>50</v>
      </c>
      <c r="O326" s="71"/>
      <c r="P326" s="204">
        <f>O326*H326</f>
        <v>0</v>
      </c>
      <c r="Q326" s="204">
        <v>2.8539999999999999E-2</v>
      </c>
      <c r="R326" s="204">
        <f>Q326*H326</f>
        <v>2.8539999999999999E-2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239</v>
      </c>
      <c r="AT326" s="206" t="s">
        <v>224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662</v>
      </c>
    </row>
    <row r="327" spans="1:65" s="2" customFormat="1" ht="19.5">
      <c r="A327" s="34"/>
      <c r="B327" s="35"/>
      <c r="C327" s="36"/>
      <c r="D327" s="208" t="s">
        <v>230</v>
      </c>
      <c r="E327" s="36"/>
      <c r="F327" s="209" t="s">
        <v>661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93</v>
      </c>
      <c r="G328" s="214"/>
      <c r="H328" s="217">
        <v>1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96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2" customFormat="1" ht="14.45" customHeight="1">
      <c r="A329" s="34"/>
      <c r="B329" s="35"/>
      <c r="C329" s="228" t="s">
        <v>651</v>
      </c>
      <c r="D329" s="228" t="s">
        <v>353</v>
      </c>
      <c r="E329" s="229" t="s">
        <v>664</v>
      </c>
      <c r="F329" s="230" t="s">
        <v>882</v>
      </c>
      <c r="G329" s="231" t="s">
        <v>528</v>
      </c>
      <c r="H329" s="232">
        <v>1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1.8169999999999999</v>
      </c>
      <c r="R329" s="204">
        <f>Q329*H329</f>
        <v>1.8169999999999999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254</v>
      </c>
      <c r="AT329" s="206" t="s">
        <v>353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666</v>
      </c>
    </row>
    <row r="330" spans="1:65" s="2" customFormat="1" ht="11.25">
      <c r="A330" s="34"/>
      <c r="B330" s="35"/>
      <c r="C330" s="36"/>
      <c r="D330" s="208" t="s">
        <v>230</v>
      </c>
      <c r="E330" s="36"/>
      <c r="F330" s="209" t="s">
        <v>667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93</v>
      </c>
      <c r="G331" s="214"/>
      <c r="H331" s="217">
        <v>1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194" t="s">
        <v>655</v>
      </c>
      <c r="D332" s="194" t="s">
        <v>224</v>
      </c>
      <c r="E332" s="195" t="s">
        <v>669</v>
      </c>
      <c r="F332" s="196" t="s">
        <v>670</v>
      </c>
      <c r="G332" s="197" t="s">
        <v>528</v>
      </c>
      <c r="H332" s="198">
        <v>1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0.21734000000000001</v>
      </c>
      <c r="R332" s="204">
        <f>Q332*H332</f>
        <v>0.21734000000000001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239</v>
      </c>
      <c r="AT332" s="206" t="s">
        <v>224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671</v>
      </c>
    </row>
    <row r="333" spans="1:65" s="2" customFormat="1" ht="19.5">
      <c r="A333" s="34"/>
      <c r="B333" s="35"/>
      <c r="C333" s="36"/>
      <c r="D333" s="208" t="s">
        <v>230</v>
      </c>
      <c r="E333" s="36"/>
      <c r="F333" s="209" t="s">
        <v>672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93</v>
      </c>
      <c r="G334" s="214"/>
      <c r="H334" s="217">
        <v>1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24.2" customHeight="1">
      <c r="A335" s="34"/>
      <c r="B335" s="35"/>
      <c r="C335" s="228" t="s">
        <v>659</v>
      </c>
      <c r="D335" s="228" t="s">
        <v>353</v>
      </c>
      <c r="E335" s="229" t="s">
        <v>674</v>
      </c>
      <c r="F335" s="230" t="s">
        <v>675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5.4600000000000003E-2</v>
      </c>
      <c r="R335" s="204">
        <f>Q335*H335</f>
        <v>5.4600000000000003E-2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676</v>
      </c>
    </row>
    <row r="336" spans="1:65" s="2" customFormat="1" ht="19.5">
      <c r="A336" s="34"/>
      <c r="B336" s="35"/>
      <c r="C336" s="36"/>
      <c r="D336" s="208" t="s">
        <v>230</v>
      </c>
      <c r="E336" s="36"/>
      <c r="F336" s="209" t="s">
        <v>675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93</v>
      </c>
      <c r="G337" s="214"/>
      <c r="H337" s="217">
        <v>1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194" t="s">
        <v>663</v>
      </c>
      <c r="D338" s="194" t="s">
        <v>224</v>
      </c>
      <c r="E338" s="195" t="s">
        <v>678</v>
      </c>
      <c r="F338" s="196" t="s">
        <v>679</v>
      </c>
      <c r="G338" s="197" t="s">
        <v>528</v>
      </c>
      <c r="H338" s="198">
        <v>1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0.31108000000000002</v>
      </c>
      <c r="R338" s="204">
        <f>Q338*H338</f>
        <v>0.31108000000000002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680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681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93</v>
      </c>
      <c r="G340" s="214"/>
      <c r="H340" s="217">
        <v>1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12" customFormat="1" ht="22.9" customHeight="1">
      <c r="B341" s="178"/>
      <c r="C341" s="179"/>
      <c r="D341" s="180" t="s">
        <v>84</v>
      </c>
      <c r="E341" s="192" t="s">
        <v>259</v>
      </c>
      <c r="F341" s="192" t="s">
        <v>682</v>
      </c>
      <c r="G341" s="179"/>
      <c r="H341" s="179"/>
      <c r="I341" s="182"/>
      <c r="J341" s="193">
        <f>BK341</f>
        <v>0</v>
      </c>
      <c r="K341" s="179"/>
      <c r="L341" s="184"/>
      <c r="M341" s="185"/>
      <c r="N341" s="186"/>
      <c r="O341" s="186"/>
      <c r="P341" s="187">
        <f>P342+SUM(P343:P354)</f>
        <v>0</v>
      </c>
      <c r="Q341" s="186"/>
      <c r="R341" s="187">
        <f>R342+SUM(R343:R354)</f>
        <v>7.7000000000000002E-3</v>
      </c>
      <c r="S341" s="186"/>
      <c r="T341" s="188">
        <f>T342+SUM(T343:T354)</f>
        <v>2.31</v>
      </c>
      <c r="AR341" s="189" t="s">
        <v>93</v>
      </c>
      <c r="AT341" s="190" t="s">
        <v>84</v>
      </c>
      <c r="AU341" s="190" t="s">
        <v>93</v>
      </c>
      <c r="AY341" s="189" t="s">
        <v>223</v>
      </c>
      <c r="BK341" s="191">
        <f>BK342+SUM(BK343:BK354)</f>
        <v>0</v>
      </c>
    </row>
    <row r="342" spans="1:65" s="2" customFormat="1" ht="24.2" customHeight="1">
      <c r="A342" s="34"/>
      <c r="B342" s="35"/>
      <c r="C342" s="194" t="s">
        <v>668</v>
      </c>
      <c r="D342" s="194" t="s">
        <v>224</v>
      </c>
      <c r="E342" s="195" t="s">
        <v>684</v>
      </c>
      <c r="F342" s="196" t="s">
        <v>685</v>
      </c>
      <c r="G342" s="197" t="s">
        <v>339</v>
      </c>
      <c r="H342" s="198">
        <v>77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1E-4</v>
      </c>
      <c r="R342" s="204">
        <f>Q342*H342</f>
        <v>7.7000000000000002E-3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239</v>
      </c>
      <c r="AT342" s="206" t="s">
        <v>224</v>
      </c>
      <c r="AU342" s="206" t="s">
        <v>96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239</v>
      </c>
      <c r="BM342" s="206" t="s">
        <v>686</v>
      </c>
    </row>
    <row r="343" spans="1:65" s="2" customFormat="1" ht="19.5">
      <c r="A343" s="34"/>
      <c r="B343" s="35"/>
      <c r="C343" s="36"/>
      <c r="D343" s="208" t="s">
        <v>230</v>
      </c>
      <c r="E343" s="36"/>
      <c r="F343" s="209" t="s">
        <v>687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96</v>
      </c>
    </row>
    <row r="344" spans="1:65" s="13" customFormat="1" ht="11.25">
      <c r="B344" s="213"/>
      <c r="C344" s="214"/>
      <c r="D344" s="208" t="s">
        <v>285</v>
      </c>
      <c r="E344" s="215" t="s">
        <v>1</v>
      </c>
      <c r="F344" s="216" t="s">
        <v>688</v>
      </c>
      <c r="G344" s="214"/>
      <c r="H344" s="217">
        <v>77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285</v>
      </c>
      <c r="AU344" s="223" t="s">
        <v>96</v>
      </c>
      <c r="AV344" s="13" t="s">
        <v>96</v>
      </c>
      <c r="AW344" s="13" t="s">
        <v>40</v>
      </c>
      <c r="AX344" s="13" t="s">
        <v>93</v>
      </c>
      <c r="AY344" s="223" t="s">
        <v>223</v>
      </c>
    </row>
    <row r="345" spans="1:65" s="2" customFormat="1" ht="24.2" customHeight="1">
      <c r="A345" s="34"/>
      <c r="B345" s="35"/>
      <c r="C345" s="194" t="s">
        <v>673</v>
      </c>
      <c r="D345" s="194" t="s">
        <v>224</v>
      </c>
      <c r="E345" s="195" t="s">
        <v>690</v>
      </c>
      <c r="F345" s="196" t="s">
        <v>691</v>
      </c>
      <c r="G345" s="197" t="s">
        <v>339</v>
      </c>
      <c r="H345" s="198">
        <v>77</v>
      </c>
      <c r="I345" s="199"/>
      <c r="J345" s="200">
        <f>ROUND(I345*H345,2)</f>
        <v>0</v>
      </c>
      <c r="K345" s="201"/>
      <c r="L345" s="39"/>
      <c r="M345" s="202" t="s">
        <v>1</v>
      </c>
      <c r="N345" s="203" t="s">
        <v>50</v>
      </c>
      <c r="O345" s="71"/>
      <c r="P345" s="204">
        <f>O345*H345</f>
        <v>0</v>
      </c>
      <c r="Q345" s="204">
        <v>0</v>
      </c>
      <c r="R345" s="204">
        <f>Q345*H345</f>
        <v>0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239</v>
      </c>
      <c r="AT345" s="206" t="s">
        <v>224</v>
      </c>
      <c r="AU345" s="206" t="s">
        <v>96</v>
      </c>
      <c r="AY345" s="16" t="s">
        <v>223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239</v>
      </c>
      <c r="BM345" s="206" t="s">
        <v>692</v>
      </c>
    </row>
    <row r="346" spans="1:65" s="2" customFormat="1" ht="19.5">
      <c r="A346" s="34"/>
      <c r="B346" s="35"/>
      <c r="C346" s="36"/>
      <c r="D346" s="208" t="s">
        <v>230</v>
      </c>
      <c r="E346" s="36"/>
      <c r="F346" s="209" t="s">
        <v>693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230</v>
      </c>
      <c r="AU346" s="16" t="s">
        <v>96</v>
      </c>
    </row>
    <row r="347" spans="1:65" s="13" customFormat="1" ht="11.25">
      <c r="B347" s="213"/>
      <c r="C347" s="214"/>
      <c r="D347" s="208" t="s">
        <v>285</v>
      </c>
      <c r="E347" s="215" t="s">
        <v>1</v>
      </c>
      <c r="F347" s="216" t="s">
        <v>688</v>
      </c>
      <c r="G347" s="214"/>
      <c r="H347" s="217">
        <v>77</v>
      </c>
      <c r="I347" s="218"/>
      <c r="J347" s="214"/>
      <c r="K347" s="214"/>
      <c r="L347" s="219"/>
      <c r="M347" s="220"/>
      <c r="N347" s="221"/>
      <c r="O347" s="221"/>
      <c r="P347" s="221"/>
      <c r="Q347" s="221"/>
      <c r="R347" s="221"/>
      <c r="S347" s="221"/>
      <c r="T347" s="222"/>
      <c r="AT347" s="223" t="s">
        <v>285</v>
      </c>
      <c r="AU347" s="223" t="s">
        <v>96</v>
      </c>
      <c r="AV347" s="13" t="s">
        <v>96</v>
      </c>
      <c r="AW347" s="13" t="s">
        <v>40</v>
      </c>
      <c r="AX347" s="13" t="s">
        <v>93</v>
      </c>
      <c r="AY347" s="223" t="s">
        <v>223</v>
      </c>
    </row>
    <row r="348" spans="1:65" s="2" customFormat="1" ht="14.45" customHeight="1">
      <c r="A348" s="34"/>
      <c r="B348" s="35"/>
      <c r="C348" s="194" t="s">
        <v>677</v>
      </c>
      <c r="D348" s="194" t="s">
        <v>224</v>
      </c>
      <c r="E348" s="195" t="s">
        <v>695</v>
      </c>
      <c r="F348" s="196" t="s">
        <v>696</v>
      </c>
      <c r="G348" s="197" t="s">
        <v>339</v>
      </c>
      <c r="H348" s="198">
        <v>77</v>
      </c>
      <c r="I348" s="199"/>
      <c r="J348" s="200">
        <f>ROUND(I348*H348,2)</f>
        <v>0</v>
      </c>
      <c r="K348" s="201"/>
      <c r="L348" s="39"/>
      <c r="M348" s="202" t="s">
        <v>1</v>
      </c>
      <c r="N348" s="203" t="s">
        <v>50</v>
      </c>
      <c r="O348" s="71"/>
      <c r="P348" s="204">
        <f>O348*H348</f>
        <v>0</v>
      </c>
      <c r="Q348" s="204">
        <v>0</v>
      </c>
      <c r="R348" s="204">
        <f>Q348*H348</f>
        <v>0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239</v>
      </c>
      <c r="AT348" s="206" t="s">
        <v>224</v>
      </c>
      <c r="AU348" s="206" t="s">
        <v>96</v>
      </c>
      <c r="AY348" s="16" t="s">
        <v>223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239</v>
      </c>
      <c r="BM348" s="206" t="s">
        <v>697</v>
      </c>
    </row>
    <row r="349" spans="1:65" s="2" customFormat="1" ht="19.5">
      <c r="A349" s="34"/>
      <c r="B349" s="35"/>
      <c r="C349" s="36"/>
      <c r="D349" s="208" t="s">
        <v>230</v>
      </c>
      <c r="E349" s="36"/>
      <c r="F349" s="209" t="s">
        <v>698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230</v>
      </c>
      <c r="AU349" s="16" t="s">
        <v>96</v>
      </c>
    </row>
    <row r="350" spans="1:65" s="13" customFormat="1" ht="11.25">
      <c r="B350" s="213"/>
      <c r="C350" s="214"/>
      <c r="D350" s="208" t="s">
        <v>285</v>
      </c>
      <c r="E350" s="215" t="s">
        <v>1</v>
      </c>
      <c r="F350" s="216" t="s">
        <v>688</v>
      </c>
      <c r="G350" s="214"/>
      <c r="H350" s="217">
        <v>77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285</v>
      </c>
      <c r="AU350" s="223" t="s">
        <v>96</v>
      </c>
      <c r="AV350" s="13" t="s">
        <v>96</v>
      </c>
      <c r="AW350" s="13" t="s">
        <v>40</v>
      </c>
      <c r="AX350" s="13" t="s">
        <v>93</v>
      </c>
      <c r="AY350" s="223" t="s">
        <v>223</v>
      </c>
    </row>
    <row r="351" spans="1:65" s="2" customFormat="1" ht="14.45" customHeight="1">
      <c r="A351" s="34"/>
      <c r="B351" s="35"/>
      <c r="C351" s="194" t="s">
        <v>683</v>
      </c>
      <c r="D351" s="194" t="s">
        <v>224</v>
      </c>
      <c r="E351" s="195" t="s">
        <v>700</v>
      </c>
      <c r="F351" s="196" t="s">
        <v>701</v>
      </c>
      <c r="G351" s="197" t="s">
        <v>323</v>
      </c>
      <c r="H351" s="198">
        <v>115.5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0</v>
      </c>
      <c r="R351" s="204">
        <f>Q351*H351</f>
        <v>0</v>
      </c>
      <c r="S351" s="204">
        <v>0.02</v>
      </c>
      <c r="T351" s="205">
        <f>S351*H351</f>
        <v>2.31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239</v>
      </c>
      <c r="AT351" s="206" t="s">
        <v>224</v>
      </c>
      <c r="AU351" s="206" t="s">
        <v>96</v>
      </c>
      <c r="AY351" s="16" t="s">
        <v>223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239</v>
      </c>
      <c r="BM351" s="206" t="s">
        <v>702</v>
      </c>
    </row>
    <row r="352" spans="1:65" s="2" customFormat="1" ht="19.5">
      <c r="A352" s="34"/>
      <c r="B352" s="35"/>
      <c r="C352" s="36"/>
      <c r="D352" s="208" t="s">
        <v>230</v>
      </c>
      <c r="E352" s="36"/>
      <c r="F352" s="209" t="s">
        <v>703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230</v>
      </c>
      <c r="AU352" s="16" t="s">
        <v>96</v>
      </c>
    </row>
    <row r="353" spans="1:65" s="13" customFormat="1" ht="11.25">
      <c r="B353" s="213"/>
      <c r="C353" s="214"/>
      <c r="D353" s="208" t="s">
        <v>285</v>
      </c>
      <c r="E353" s="215" t="s">
        <v>1</v>
      </c>
      <c r="F353" s="216" t="s">
        <v>936</v>
      </c>
      <c r="G353" s="214"/>
      <c r="H353" s="217">
        <v>115.5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285</v>
      </c>
      <c r="AU353" s="223" t="s">
        <v>96</v>
      </c>
      <c r="AV353" s="13" t="s">
        <v>96</v>
      </c>
      <c r="AW353" s="13" t="s">
        <v>40</v>
      </c>
      <c r="AX353" s="13" t="s">
        <v>93</v>
      </c>
      <c r="AY353" s="223" t="s">
        <v>223</v>
      </c>
    </row>
    <row r="354" spans="1:65" s="12" customFormat="1" ht="20.85" customHeight="1">
      <c r="B354" s="178"/>
      <c r="C354" s="179"/>
      <c r="D354" s="180" t="s">
        <v>84</v>
      </c>
      <c r="E354" s="192" t="s">
        <v>705</v>
      </c>
      <c r="F354" s="192" t="s">
        <v>706</v>
      </c>
      <c r="G354" s="179"/>
      <c r="H354" s="179"/>
      <c r="I354" s="182"/>
      <c r="J354" s="193">
        <f>BK354</f>
        <v>0</v>
      </c>
      <c r="K354" s="179"/>
      <c r="L354" s="184"/>
      <c r="M354" s="185"/>
      <c r="N354" s="186"/>
      <c r="O354" s="186"/>
      <c r="P354" s="187">
        <f>SUM(P355:P384)</f>
        <v>0</v>
      </c>
      <c r="Q354" s="186"/>
      <c r="R354" s="187">
        <f>SUM(R355:R384)</f>
        <v>0</v>
      </c>
      <c r="S354" s="186"/>
      <c r="T354" s="188">
        <f>SUM(T355:T384)</f>
        <v>0</v>
      </c>
      <c r="AR354" s="189" t="s">
        <v>93</v>
      </c>
      <c r="AT354" s="190" t="s">
        <v>84</v>
      </c>
      <c r="AU354" s="190" t="s">
        <v>96</v>
      </c>
      <c r="AY354" s="189" t="s">
        <v>223</v>
      </c>
      <c r="BK354" s="191">
        <f>SUM(BK355:BK384)</f>
        <v>0</v>
      </c>
    </row>
    <row r="355" spans="1:65" s="2" customFormat="1" ht="14.45" customHeight="1">
      <c r="A355" s="34"/>
      <c r="B355" s="35"/>
      <c r="C355" s="194" t="s">
        <v>689</v>
      </c>
      <c r="D355" s="194" t="s">
        <v>224</v>
      </c>
      <c r="E355" s="195" t="s">
        <v>708</v>
      </c>
      <c r="F355" s="196" t="s">
        <v>709</v>
      </c>
      <c r="G355" s="197" t="s">
        <v>339</v>
      </c>
      <c r="H355" s="198">
        <v>77</v>
      </c>
      <c r="I355" s="199"/>
      <c r="J355" s="200">
        <f>ROUND(I355*H355,2)</f>
        <v>0</v>
      </c>
      <c r="K355" s="201"/>
      <c r="L355" s="39"/>
      <c r="M355" s="202" t="s">
        <v>1</v>
      </c>
      <c r="N355" s="203" t="s">
        <v>50</v>
      </c>
      <c r="O355" s="71"/>
      <c r="P355" s="204">
        <f>O355*H355</f>
        <v>0</v>
      </c>
      <c r="Q355" s="204">
        <v>0</v>
      </c>
      <c r="R355" s="204">
        <f>Q355*H355</f>
        <v>0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239</v>
      </c>
      <c r="AT355" s="206" t="s">
        <v>224</v>
      </c>
      <c r="AU355" s="206" t="s">
        <v>234</v>
      </c>
      <c r="AY355" s="16" t="s">
        <v>223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239</v>
      </c>
      <c r="BM355" s="206" t="s">
        <v>710</v>
      </c>
    </row>
    <row r="356" spans="1:65" s="2" customFormat="1" ht="19.5">
      <c r="A356" s="34"/>
      <c r="B356" s="35"/>
      <c r="C356" s="36"/>
      <c r="D356" s="208" t="s">
        <v>230</v>
      </c>
      <c r="E356" s="36"/>
      <c r="F356" s="209" t="s">
        <v>711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230</v>
      </c>
      <c r="AU356" s="16" t="s">
        <v>234</v>
      </c>
    </row>
    <row r="357" spans="1:65" s="13" customFormat="1" ht="11.25">
      <c r="B357" s="213"/>
      <c r="C357" s="214"/>
      <c r="D357" s="208" t="s">
        <v>285</v>
      </c>
      <c r="E357" s="215" t="s">
        <v>1</v>
      </c>
      <c r="F357" s="216" t="s">
        <v>688</v>
      </c>
      <c r="G357" s="214"/>
      <c r="H357" s="217">
        <v>77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285</v>
      </c>
      <c r="AU357" s="223" t="s">
        <v>234</v>
      </c>
      <c r="AV357" s="13" t="s">
        <v>96</v>
      </c>
      <c r="AW357" s="13" t="s">
        <v>40</v>
      </c>
      <c r="AX357" s="13" t="s">
        <v>93</v>
      </c>
      <c r="AY357" s="223" t="s">
        <v>223</v>
      </c>
    </row>
    <row r="358" spans="1:65" s="2" customFormat="1" ht="24.2" customHeight="1">
      <c r="A358" s="34"/>
      <c r="B358" s="35"/>
      <c r="C358" s="194" t="s">
        <v>694</v>
      </c>
      <c r="D358" s="194" t="s">
        <v>224</v>
      </c>
      <c r="E358" s="195" t="s">
        <v>713</v>
      </c>
      <c r="F358" s="196" t="s">
        <v>714</v>
      </c>
      <c r="G358" s="197" t="s">
        <v>356</v>
      </c>
      <c r="H358" s="198">
        <v>51.975000000000001</v>
      </c>
      <c r="I358" s="199"/>
      <c r="J358" s="200">
        <f>ROUND(I358*H358,2)</f>
        <v>0</v>
      </c>
      <c r="K358" s="201"/>
      <c r="L358" s="39"/>
      <c r="M358" s="202" t="s">
        <v>1</v>
      </c>
      <c r="N358" s="203" t="s">
        <v>50</v>
      </c>
      <c r="O358" s="71"/>
      <c r="P358" s="204">
        <f>O358*H358</f>
        <v>0</v>
      </c>
      <c r="Q358" s="204">
        <v>0</v>
      </c>
      <c r="R358" s="204">
        <f>Q358*H358</f>
        <v>0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239</v>
      </c>
      <c r="AT358" s="206" t="s">
        <v>224</v>
      </c>
      <c r="AU358" s="206" t="s">
        <v>234</v>
      </c>
      <c r="AY358" s="16" t="s">
        <v>223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239</v>
      </c>
      <c r="BM358" s="206" t="s">
        <v>715</v>
      </c>
    </row>
    <row r="359" spans="1:65" s="2" customFormat="1" ht="19.5">
      <c r="A359" s="34"/>
      <c r="B359" s="35"/>
      <c r="C359" s="36"/>
      <c r="D359" s="208" t="s">
        <v>230</v>
      </c>
      <c r="E359" s="36"/>
      <c r="F359" s="209" t="s">
        <v>716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230</v>
      </c>
      <c r="AU359" s="16" t="s">
        <v>234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970</v>
      </c>
      <c r="G360" s="214"/>
      <c r="H360" s="217">
        <v>28.875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285</v>
      </c>
      <c r="AU360" s="223" t="s">
        <v>234</v>
      </c>
      <c r="AV360" s="13" t="s">
        <v>96</v>
      </c>
      <c r="AW360" s="13" t="s">
        <v>40</v>
      </c>
      <c r="AX360" s="13" t="s">
        <v>85</v>
      </c>
      <c r="AY360" s="223" t="s">
        <v>223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718</v>
      </c>
      <c r="G361" s="214"/>
      <c r="H361" s="217">
        <v>23.1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234</v>
      </c>
      <c r="AV361" s="13" t="s">
        <v>96</v>
      </c>
      <c r="AW361" s="13" t="s">
        <v>40</v>
      </c>
      <c r="AX361" s="13" t="s">
        <v>85</v>
      </c>
      <c r="AY361" s="223" t="s">
        <v>223</v>
      </c>
    </row>
    <row r="362" spans="1:65" s="2" customFormat="1" ht="24.2" customHeight="1">
      <c r="A362" s="34"/>
      <c r="B362" s="35"/>
      <c r="C362" s="194" t="s">
        <v>699</v>
      </c>
      <c r="D362" s="194" t="s">
        <v>224</v>
      </c>
      <c r="E362" s="195" t="s">
        <v>720</v>
      </c>
      <c r="F362" s="196" t="s">
        <v>721</v>
      </c>
      <c r="G362" s="197" t="s">
        <v>356</v>
      </c>
      <c r="H362" s="198">
        <v>987.52499999999998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239</v>
      </c>
      <c r="AT362" s="206" t="s">
        <v>224</v>
      </c>
      <c r="AU362" s="206" t="s">
        <v>234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722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721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234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971</v>
      </c>
      <c r="G364" s="214"/>
      <c r="H364" s="217">
        <v>987.52499999999998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234</v>
      </c>
      <c r="AV364" s="13" t="s">
        <v>96</v>
      </c>
      <c r="AW364" s="13" t="s">
        <v>40</v>
      </c>
      <c r="AX364" s="13" t="s">
        <v>85</v>
      </c>
      <c r="AY364" s="223" t="s">
        <v>223</v>
      </c>
    </row>
    <row r="365" spans="1:65" s="2" customFormat="1" ht="24.2" customHeight="1">
      <c r="A365" s="34"/>
      <c r="B365" s="35"/>
      <c r="C365" s="194" t="s">
        <v>707</v>
      </c>
      <c r="D365" s="194" t="s">
        <v>224</v>
      </c>
      <c r="E365" s="195" t="s">
        <v>725</v>
      </c>
      <c r="F365" s="196" t="s">
        <v>726</v>
      </c>
      <c r="G365" s="197" t="s">
        <v>356</v>
      </c>
      <c r="H365" s="198">
        <v>51.975000000000001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0</v>
      </c>
      <c r="R365" s="204">
        <f>Q365*H365</f>
        <v>0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239</v>
      </c>
      <c r="AT365" s="206" t="s">
        <v>224</v>
      </c>
      <c r="AU365" s="206" t="s">
        <v>234</v>
      </c>
      <c r="AY365" s="16" t="s">
        <v>223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239</v>
      </c>
      <c r="BM365" s="206" t="s">
        <v>727</v>
      </c>
    </row>
    <row r="366" spans="1:65" s="2" customFormat="1" ht="19.5">
      <c r="A366" s="34"/>
      <c r="B366" s="35"/>
      <c r="C366" s="36"/>
      <c r="D366" s="208" t="s">
        <v>230</v>
      </c>
      <c r="E366" s="36"/>
      <c r="F366" s="209" t="s">
        <v>728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230</v>
      </c>
      <c r="AU366" s="16" t="s">
        <v>234</v>
      </c>
    </row>
    <row r="367" spans="1:65" s="13" customFormat="1" ht="11.25">
      <c r="B367" s="213"/>
      <c r="C367" s="214"/>
      <c r="D367" s="208" t="s">
        <v>285</v>
      </c>
      <c r="E367" s="215" t="s">
        <v>1</v>
      </c>
      <c r="F367" s="216" t="s">
        <v>970</v>
      </c>
      <c r="G367" s="214"/>
      <c r="H367" s="217">
        <v>28.875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285</v>
      </c>
      <c r="AU367" s="223" t="s">
        <v>234</v>
      </c>
      <c r="AV367" s="13" t="s">
        <v>96</v>
      </c>
      <c r="AW367" s="13" t="s">
        <v>40</v>
      </c>
      <c r="AX367" s="13" t="s">
        <v>85</v>
      </c>
      <c r="AY367" s="223" t="s">
        <v>223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718</v>
      </c>
      <c r="G368" s="214"/>
      <c r="H368" s="217">
        <v>23.1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234</v>
      </c>
      <c r="AV368" s="13" t="s">
        <v>96</v>
      </c>
      <c r="AW368" s="13" t="s">
        <v>40</v>
      </c>
      <c r="AX368" s="13" t="s">
        <v>85</v>
      </c>
      <c r="AY368" s="223" t="s">
        <v>223</v>
      </c>
    </row>
    <row r="369" spans="1:65" s="2" customFormat="1" ht="24.2" customHeight="1">
      <c r="A369" s="34"/>
      <c r="B369" s="35"/>
      <c r="C369" s="194" t="s">
        <v>712</v>
      </c>
      <c r="D369" s="194" t="s">
        <v>224</v>
      </c>
      <c r="E369" s="195" t="s">
        <v>730</v>
      </c>
      <c r="F369" s="196" t="s">
        <v>731</v>
      </c>
      <c r="G369" s="197" t="s">
        <v>356</v>
      </c>
      <c r="H369" s="198">
        <v>28.875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234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732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731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234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970</v>
      </c>
      <c r="G371" s="214"/>
      <c r="H371" s="217">
        <v>28.875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234</v>
      </c>
      <c r="AV371" s="13" t="s">
        <v>96</v>
      </c>
      <c r="AW371" s="13" t="s">
        <v>40</v>
      </c>
      <c r="AX371" s="13" t="s">
        <v>85</v>
      </c>
      <c r="AY371" s="223" t="s">
        <v>223</v>
      </c>
    </row>
    <row r="372" spans="1:65" s="2" customFormat="1" ht="24.2" customHeight="1">
      <c r="A372" s="34"/>
      <c r="B372" s="35"/>
      <c r="C372" s="194" t="s">
        <v>719</v>
      </c>
      <c r="D372" s="194" t="s">
        <v>224</v>
      </c>
      <c r="E372" s="195" t="s">
        <v>734</v>
      </c>
      <c r="F372" s="196" t="s">
        <v>735</v>
      </c>
      <c r="G372" s="197" t="s">
        <v>356</v>
      </c>
      <c r="H372" s="198">
        <v>23.1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239</v>
      </c>
      <c r="AT372" s="206" t="s">
        <v>224</v>
      </c>
      <c r="AU372" s="206" t="s">
        <v>234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736</v>
      </c>
    </row>
    <row r="373" spans="1:65" s="2" customFormat="1" ht="19.5">
      <c r="A373" s="34"/>
      <c r="B373" s="35"/>
      <c r="C373" s="36"/>
      <c r="D373" s="208" t="s">
        <v>230</v>
      </c>
      <c r="E373" s="36"/>
      <c r="F373" s="209" t="s">
        <v>737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234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718</v>
      </c>
      <c r="G374" s="214"/>
      <c r="H374" s="217">
        <v>23.1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234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2" customFormat="1" ht="24.2" customHeight="1">
      <c r="A375" s="34"/>
      <c r="B375" s="35"/>
      <c r="C375" s="194" t="s">
        <v>724</v>
      </c>
      <c r="D375" s="194" t="s">
        <v>224</v>
      </c>
      <c r="E375" s="195" t="s">
        <v>739</v>
      </c>
      <c r="F375" s="196" t="s">
        <v>740</v>
      </c>
      <c r="G375" s="197" t="s">
        <v>356</v>
      </c>
      <c r="H375" s="198">
        <v>51.975000000000001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</v>
      </c>
      <c r="R375" s="204">
        <f>Q375*H375</f>
        <v>0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239</v>
      </c>
      <c r="AT375" s="206" t="s">
        <v>224</v>
      </c>
      <c r="AU375" s="206" t="s">
        <v>234</v>
      </c>
      <c r="AY375" s="16" t="s">
        <v>223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239</v>
      </c>
      <c r="BM375" s="206" t="s">
        <v>741</v>
      </c>
    </row>
    <row r="376" spans="1:65" s="2" customFormat="1" ht="29.25">
      <c r="A376" s="34"/>
      <c r="B376" s="35"/>
      <c r="C376" s="36"/>
      <c r="D376" s="208" t="s">
        <v>230</v>
      </c>
      <c r="E376" s="36"/>
      <c r="F376" s="209" t="s">
        <v>742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230</v>
      </c>
      <c r="AU376" s="16" t="s">
        <v>234</v>
      </c>
    </row>
    <row r="377" spans="1:65" s="13" customFormat="1" ht="11.25">
      <c r="B377" s="213"/>
      <c r="C377" s="214"/>
      <c r="D377" s="208" t="s">
        <v>285</v>
      </c>
      <c r="E377" s="215" t="s">
        <v>1</v>
      </c>
      <c r="F377" s="216" t="s">
        <v>970</v>
      </c>
      <c r="G377" s="214"/>
      <c r="H377" s="217">
        <v>28.875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285</v>
      </c>
      <c r="AU377" s="223" t="s">
        <v>234</v>
      </c>
      <c r="AV377" s="13" t="s">
        <v>96</v>
      </c>
      <c r="AW377" s="13" t="s">
        <v>40</v>
      </c>
      <c r="AX377" s="13" t="s">
        <v>85</v>
      </c>
      <c r="AY377" s="223" t="s">
        <v>223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718</v>
      </c>
      <c r="G378" s="214"/>
      <c r="H378" s="217">
        <v>23.1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234</v>
      </c>
      <c r="AV378" s="13" t="s">
        <v>96</v>
      </c>
      <c r="AW378" s="13" t="s">
        <v>40</v>
      </c>
      <c r="AX378" s="13" t="s">
        <v>85</v>
      </c>
      <c r="AY378" s="223" t="s">
        <v>223</v>
      </c>
    </row>
    <row r="379" spans="1:65" s="2" customFormat="1" ht="24.2" customHeight="1">
      <c r="A379" s="34"/>
      <c r="B379" s="35"/>
      <c r="C379" s="194" t="s">
        <v>729</v>
      </c>
      <c r="D379" s="194" t="s">
        <v>224</v>
      </c>
      <c r="E379" s="195" t="s">
        <v>744</v>
      </c>
      <c r="F379" s="196" t="s">
        <v>745</v>
      </c>
      <c r="G379" s="197" t="s">
        <v>356</v>
      </c>
      <c r="H379" s="198">
        <v>3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</v>
      </c>
      <c r="R379" s="204">
        <f>Q379*H379</f>
        <v>0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239</v>
      </c>
      <c r="AT379" s="206" t="s">
        <v>224</v>
      </c>
      <c r="AU379" s="206" t="s">
        <v>234</v>
      </c>
      <c r="AY379" s="16" t="s">
        <v>223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239</v>
      </c>
      <c r="BM379" s="206" t="s">
        <v>746</v>
      </c>
    </row>
    <row r="380" spans="1:65" s="2" customFormat="1" ht="29.25">
      <c r="A380" s="34"/>
      <c r="B380" s="35"/>
      <c r="C380" s="36"/>
      <c r="D380" s="208" t="s">
        <v>230</v>
      </c>
      <c r="E380" s="36"/>
      <c r="F380" s="209" t="s">
        <v>747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230</v>
      </c>
      <c r="AU380" s="16" t="s">
        <v>234</v>
      </c>
    </row>
    <row r="381" spans="1:65" s="13" customFormat="1" ht="11.25">
      <c r="B381" s="213"/>
      <c r="C381" s="214"/>
      <c r="D381" s="208" t="s">
        <v>285</v>
      </c>
      <c r="E381" s="215" t="s">
        <v>1</v>
      </c>
      <c r="F381" s="216" t="s">
        <v>748</v>
      </c>
      <c r="G381" s="214"/>
      <c r="H381" s="217">
        <v>3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285</v>
      </c>
      <c r="AU381" s="223" t="s">
        <v>234</v>
      </c>
      <c r="AV381" s="13" t="s">
        <v>96</v>
      </c>
      <c r="AW381" s="13" t="s">
        <v>40</v>
      </c>
      <c r="AX381" s="13" t="s">
        <v>93</v>
      </c>
      <c r="AY381" s="223" t="s">
        <v>223</v>
      </c>
    </row>
    <row r="382" spans="1:65" s="2" customFormat="1" ht="24.2" customHeight="1">
      <c r="A382" s="34"/>
      <c r="B382" s="35"/>
      <c r="C382" s="194" t="s">
        <v>733</v>
      </c>
      <c r="D382" s="194" t="s">
        <v>224</v>
      </c>
      <c r="E382" s="195" t="s">
        <v>750</v>
      </c>
      <c r="F382" s="196" t="s">
        <v>751</v>
      </c>
      <c r="G382" s="197" t="s">
        <v>356</v>
      </c>
      <c r="H382" s="198">
        <v>3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0</v>
      </c>
      <c r="R382" s="204">
        <f>Q382*H382</f>
        <v>0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239</v>
      </c>
      <c r="AT382" s="206" t="s">
        <v>224</v>
      </c>
      <c r="AU382" s="206" t="s">
        <v>234</v>
      </c>
      <c r="AY382" s="16" t="s">
        <v>223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239</v>
      </c>
      <c r="BM382" s="206" t="s">
        <v>752</v>
      </c>
    </row>
    <row r="383" spans="1:65" s="2" customFormat="1" ht="29.25">
      <c r="A383" s="34"/>
      <c r="B383" s="35"/>
      <c r="C383" s="36"/>
      <c r="D383" s="208" t="s">
        <v>230</v>
      </c>
      <c r="E383" s="36"/>
      <c r="F383" s="209" t="s">
        <v>753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230</v>
      </c>
      <c r="AU383" s="16" t="s">
        <v>234</v>
      </c>
    </row>
    <row r="384" spans="1:65" s="13" customFormat="1" ht="11.25">
      <c r="B384" s="213"/>
      <c r="C384" s="214"/>
      <c r="D384" s="208" t="s">
        <v>285</v>
      </c>
      <c r="E384" s="215" t="s">
        <v>1</v>
      </c>
      <c r="F384" s="216" t="s">
        <v>234</v>
      </c>
      <c r="G384" s="214"/>
      <c r="H384" s="217">
        <v>3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285</v>
      </c>
      <c r="AU384" s="223" t="s">
        <v>234</v>
      </c>
      <c r="AV384" s="13" t="s">
        <v>96</v>
      </c>
      <c r="AW384" s="13" t="s">
        <v>40</v>
      </c>
      <c r="AX384" s="13" t="s">
        <v>93</v>
      </c>
      <c r="AY384" s="223" t="s">
        <v>223</v>
      </c>
    </row>
    <row r="385" spans="1:65" s="12" customFormat="1" ht="25.9" customHeight="1">
      <c r="B385" s="178"/>
      <c r="C385" s="179"/>
      <c r="D385" s="180" t="s">
        <v>84</v>
      </c>
      <c r="E385" s="181" t="s">
        <v>754</v>
      </c>
      <c r="F385" s="181" t="s">
        <v>755</v>
      </c>
      <c r="G385" s="179"/>
      <c r="H385" s="179"/>
      <c r="I385" s="182"/>
      <c r="J385" s="183">
        <f>BK385</f>
        <v>0</v>
      </c>
      <c r="K385" s="179"/>
      <c r="L385" s="184"/>
      <c r="M385" s="185"/>
      <c r="N385" s="186"/>
      <c r="O385" s="186"/>
      <c r="P385" s="187">
        <f>P386</f>
        <v>0</v>
      </c>
      <c r="Q385" s="186"/>
      <c r="R385" s="187">
        <f>R386</f>
        <v>0</v>
      </c>
      <c r="S385" s="186"/>
      <c r="T385" s="188">
        <f>T386</f>
        <v>0</v>
      </c>
      <c r="AR385" s="189" t="s">
        <v>96</v>
      </c>
      <c r="AT385" s="190" t="s">
        <v>84</v>
      </c>
      <c r="AU385" s="190" t="s">
        <v>85</v>
      </c>
      <c r="AY385" s="189" t="s">
        <v>223</v>
      </c>
      <c r="BK385" s="191">
        <f>BK386</f>
        <v>0</v>
      </c>
    </row>
    <row r="386" spans="1:65" s="12" customFormat="1" ht="22.9" customHeight="1">
      <c r="B386" s="178"/>
      <c r="C386" s="179"/>
      <c r="D386" s="180" t="s">
        <v>84</v>
      </c>
      <c r="E386" s="192" t="s">
        <v>756</v>
      </c>
      <c r="F386" s="192" t="s">
        <v>757</v>
      </c>
      <c r="G386" s="179"/>
      <c r="H386" s="179"/>
      <c r="I386" s="182"/>
      <c r="J386" s="193">
        <f>BK386</f>
        <v>0</v>
      </c>
      <c r="K386" s="179"/>
      <c r="L386" s="184"/>
      <c r="M386" s="185"/>
      <c r="N386" s="186"/>
      <c r="O386" s="186"/>
      <c r="P386" s="187">
        <f>SUM(P387:P389)</f>
        <v>0</v>
      </c>
      <c r="Q386" s="186"/>
      <c r="R386" s="187">
        <f>SUM(R387:R389)</f>
        <v>0</v>
      </c>
      <c r="S386" s="186"/>
      <c r="T386" s="188">
        <f>SUM(T387:T389)</f>
        <v>0</v>
      </c>
      <c r="AR386" s="189" t="s">
        <v>96</v>
      </c>
      <c r="AT386" s="190" t="s">
        <v>84</v>
      </c>
      <c r="AU386" s="190" t="s">
        <v>93</v>
      </c>
      <c r="AY386" s="189" t="s">
        <v>223</v>
      </c>
      <c r="BK386" s="191">
        <f>SUM(BK387:BK389)</f>
        <v>0</v>
      </c>
    </row>
    <row r="387" spans="1:65" s="2" customFormat="1" ht="24.2" customHeight="1">
      <c r="A387" s="34"/>
      <c r="B387" s="35"/>
      <c r="C387" s="194" t="s">
        <v>738</v>
      </c>
      <c r="D387" s="194" t="s">
        <v>224</v>
      </c>
      <c r="E387" s="195" t="s">
        <v>759</v>
      </c>
      <c r="F387" s="196" t="s">
        <v>760</v>
      </c>
      <c r="G387" s="197" t="s">
        <v>339</v>
      </c>
      <c r="H387" s="198">
        <v>38.5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274</v>
      </c>
      <c r="AT387" s="206" t="s">
        <v>224</v>
      </c>
      <c r="AU387" s="206" t="s">
        <v>96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274</v>
      </c>
      <c r="BM387" s="206" t="s">
        <v>761</v>
      </c>
    </row>
    <row r="388" spans="1:65" s="2" customFormat="1" ht="19.5">
      <c r="A388" s="34"/>
      <c r="B388" s="35"/>
      <c r="C388" s="36"/>
      <c r="D388" s="208" t="s">
        <v>230</v>
      </c>
      <c r="E388" s="36"/>
      <c r="F388" s="209" t="s">
        <v>760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96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512</v>
      </c>
      <c r="G389" s="214"/>
      <c r="H389" s="217">
        <v>38.5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96</v>
      </c>
      <c r="AV389" s="13" t="s">
        <v>96</v>
      </c>
      <c r="AW389" s="13" t="s">
        <v>40</v>
      </c>
      <c r="AX389" s="13" t="s">
        <v>93</v>
      </c>
      <c r="AY389" s="223" t="s">
        <v>223</v>
      </c>
    </row>
    <row r="390" spans="1:65" s="12" customFormat="1" ht="25.9" customHeight="1">
      <c r="B390" s="178"/>
      <c r="C390" s="179"/>
      <c r="D390" s="180" t="s">
        <v>84</v>
      </c>
      <c r="E390" s="181" t="s">
        <v>353</v>
      </c>
      <c r="F390" s="181" t="s">
        <v>762</v>
      </c>
      <c r="G390" s="179"/>
      <c r="H390" s="179"/>
      <c r="I390" s="182"/>
      <c r="J390" s="183">
        <f>BK390</f>
        <v>0</v>
      </c>
      <c r="K390" s="179"/>
      <c r="L390" s="184"/>
      <c r="M390" s="185"/>
      <c r="N390" s="186"/>
      <c r="O390" s="186"/>
      <c r="P390" s="187">
        <f>P391+P395+P399</f>
        <v>0</v>
      </c>
      <c r="Q390" s="186"/>
      <c r="R390" s="187">
        <f>R391+R395+R399</f>
        <v>2.1000000000000001E-4</v>
      </c>
      <c r="S390" s="186"/>
      <c r="T390" s="188">
        <f>T391+T395+T399</f>
        <v>0</v>
      </c>
      <c r="AR390" s="189" t="s">
        <v>234</v>
      </c>
      <c r="AT390" s="190" t="s">
        <v>84</v>
      </c>
      <c r="AU390" s="190" t="s">
        <v>85</v>
      </c>
      <c r="AY390" s="189" t="s">
        <v>223</v>
      </c>
      <c r="BK390" s="191">
        <f>BK391+BK395+BK399</f>
        <v>0</v>
      </c>
    </row>
    <row r="391" spans="1:65" s="12" customFormat="1" ht="22.9" customHeight="1">
      <c r="B391" s="178"/>
      <c r="C391" s="179"/>
      <c r="D391" s="180" t="s">
        <v>84</v>
      </c>
      <c r="E391" s="192" t="s">
        <v>763</v>
      </c>
      <c r="F391" s="192" t="s">
        <v>764</v>
      </c>
      <c r="G391" s="179"/>
      <c r="H391" s="179"/>
      <c r="I391" s="182"/>
      <c r="J391" s="193">
        <f>BK391</f>
        <v>0</v>
      </c>
      <c r="K391" s="179"/>
      <c r="L391" s="184"/>
      <c r="M391" s="185"/>
      <c r="N391" s="186"/>
      <c r="O391" s="186"/>
      <c r="P391" s="187">
        <f>SUM(P392:P394)</f>
        <v>0</v>
      </c>
      <c r="Q391" s="186"/>
      <c r="R391" s="187">
        <f>SUM(R392:R394)</f>
        <v>0</v>
      </c>
      <c r="S391" s="186"/>
      <c r="T391" s="188">
        <f>SUM(T392:T394)</f>
        <v>0</v>
      </c>
      <c r="AR391" s="189" t="s">
        <v>234</v>
      </c>
      <c r="AT391" s="190" t="s">
        <v>84</v>
      </c>
      <c r="AU391" s="190" t="s">
        <v>93</v>
      </c>
      <c r="AY391" s="189" t="s">
        <v>223</v>
      </c>
      <c r="BK391" s="191">
        <f>SUM(BK392:BK394)</f>
        <v>0</v>
      </c>
    </row>
    <row r="392" spans="1:65" s="2" customFormat="1" ht="14.45" customHeight="1">
      <c r="A392" s="34"/>
      <c r="B392" s="35"/>
      <c r="C392" s="194" t="s">
        <v>743</v>
      </c>
      <c r="D392" s="194" t="s">
        <v>224</v>
      </c>
      <c r="E392" s="195" t="s">
        <v>766</v>
      </c>
      <c r="F392" s="196" t="s">
        <v>767</v>
      </c>
      <c r="G392" s="197" t="s">
        <v>339</v>
      </c>
      <c r="H392" s="198">
        <v>38.5</v>
      </c>
      <c r="I392" s="199"/>
      <c r="J392" s="200">
        <f>ROUND(I392*H392,2)</f>
        <v>0</v>
      </c>
      <c r="K392" s="201"/>
      <c r="L392" s="39"/>
      <c r="M392" s="202" t="s">
        <v>1</v>
      </c>
      <c r="N392" s="203" t="s">
        <v>50</v>
      </c>
      <c r="O392" s="71"/>
      <c r="P392" s="204">
        <f>O392*H392</f>
        <v>0</v>
      </c>
      <c r="Q392" s="204">
        <v>0</v>
      </c>
      <c r="R392" s="204">
        <f>Q392*H392</f>
        <v>0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668</v>
      </c>
      <c r="AT392" s="206" t="s">
        <v>224</v>
      </c>
      <c r="AU392" s="206" t="s">
        <v>96</v>
      </c>
      <c r="AY392" s="16" t="s">
        <v>223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668</v>
      </c>
      <c r="BM392" s="206" t="s">
        <v>768</v>
      </c>
    </row>
    <row r="393" spans="1:65" s="2" customFormat="1" ht="19.5">
      <c r="A393" s="34"/>
      <c r="B393" s="35"/>
      <c r="C393" s="36"/>
      <c r="D393" s="208" t="s">
        <v>230</v>
      </c>
      <c r="E393" s="36"/>
      <c r="F393" s="209" t="s">
        <v>769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230</v>
      </c>
      <c r="AU393" s="16" t="s">
        <v>96</v>
      </c>
    </row>
    <row r="394" spans="1:65" s="13" customFormat="1" ht="11.25">
      <c r="B394" s="213"/>
      <c r="C394" s="214"/>
      <c r="D394" s="208" t="s">
        <v>285</v>
      </c>
      <c r="E394" s="215" t="s">
        <v>1</v>
      </c>
      <c r="F394" s="216" t="s">
        <v>512</v>
      </c>
      <c r="G394" s="214"/>
      <c r="H394" s="217">
        <v>38.5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285</v>
      </c>
      <c r="AU394" s="223" t="s">
        <v>96</v>
      </c>
      <c r="AV394" s="13" t="s">
        <v>96</v>
      </c>
      <c r="AW394" s="13" t="s">
        <v>40</v>
      </c>
      <c r="AX394" s="13" t="s">
        <v>93</v>
      </c>
      <c r="AY394" s="223" t="s">
        <v>223</v>
      </c>
    </row>
    <row r="395" spans="1:65" s="12" customFormat="1" ht="22.9" customHeight="1">
      <c r="B395" s="178"/>
      <c r="C395" s="179"/>
      <c r="D395" s="180" t="s">
        <v>84</v>
      </c>
      <c r="E395" s="192" t="s">
        <v>770</v>
      </c>
      <c r="F395" s="192" t="s">
        <v>771</v>
      </c>
      <c r="G395" s="179"/>
      <c r="H395" s="179"/>
      <c r="I395" s="182"/>
      <c r="J395" s="193">
        <f>BK395</f>
        <v>0</v>
      </c>
      <c r="K395" s="179"/>
      <c r="L395" s="184"/>
      <c r="M395" s="185"/>
      <c r="N395" s="186"/>
      <c r="O395" s="186"/>
      <c r="P395" s="187">
        <f>SUM(P396:P398)</f>
        <v>0</v>
      </c>
      <c r="Q395" s="186"/>
      <c r="R395" s="187">
        <f>SUM(R396:R398)</f>
        <v>2.1000000000000001E-4</v>
      </c>
      <c r="S395" s="186"/>
      <c r="T395" s="188">
        <f>SUM(T396:T398)</f>
        <v>0</v>
      </c>
      <c r="AR395" s="189" t="s">
        <v>234</v>
      </c>
      <c r="AT395" s="190" t="s">
        <v>84</v>
      </c>
      <c r="AU395" s="190" t="s">
        <v>93</v>
      </c>
      <c r="AY395" s="189" t="s">
        <v>223</v>
      </c>
      <c r="BK395" s="191">
        <f>SUM(BK396:BK398)</f>
        <v>0</v>
      </c>
    </row>
    <row r="396" spans="1:65" s="2" customFormat="1" ht="24.2" customHeight="1">
      <c r="A396" s="34"/>
      <c r="B396" s="35"/>
      <c r="C396" s="194" t="s">
        <v>749</v>
      </c>
      <c r="D396" s="194" t="s">
        <v>224</v>
      </c>
      <c r="E396" s="195" t="s">
        <v>773</v>
      </c>
      <c r="F396" s="196" t="s">
        <v>774</v>
      </c>
      <c r="G396" s="197" t="s">
        <v>775</v>
      </c>
      <c r="H396" s="198">
        <v>1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2.1000000000000001E-4</v>
      </c>
      <c r="R396" s="204">
        <f>Q396*H396</f>
        <v>2.1000000000000001E-4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668</v>
      </c>
      <c r="AT396" s="206" t="s">
        <v>224</v>
      </c>
      <c r="AU396" s="206" t="s">
        <v>96</v>
      </c>
      <c r="AY396" s="16" t="s">
        <v>223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668</v>
      </c>
      <c r="BM396" s="206" t="s">
        <v>776</v>
      </c>
    </row>
    <row r="397" spans="1:65" s="2" customFormat="1" ht="19.5">
      <c r="A397" s="34"/>
      <c r="B397" s="35"/>
      <c r="C397" s="36"/>
      <c r="D397" s="208" t="s">
        <v>230</v>
      </c>
      <c r="E397" s="36"/>
      <c r="F397" s="209" t="s">
        <v>774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230</v>
      </c>
      <c r="AU397" s="16" t="s">
        <v>96</v>
      </c>
    </row>
    <row r="398" spans="1:65" s="13" customFormat="1" ht="11.25">
      <c r="B398" s="213"/>
      <c r="C398" s="214"/>
      <c r="D398" s="208" t="s">
        <v>285</v>
      </c>
      <c r="E398" s="215" t="s">
        <v>1</v>
      </c>
      <c r="F398" s="216" t="s">
        <v>93</v>
      </c>
      <c r="G398" s="214"/>
      <c r="H398" s="217">
        <v>1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285</v>
      </c>
      <c r="AU398" s="223" t="s">
        <v>96</v>
      </c>
      <c r="AV398" s="13" t="s">
        <v>96</v>
      </c>
      <c r="AW398" s="13" t="s">
        <v>40</v>
      </c>
      <c r="AX398" s="13" t="s">
        <v>93</v>
      </c>
      <c r="AY398" s="223" t="s">
        <v>223</v>
      </c>
    </row>
    <row r="399" spans="1:65" s="12" customFormat="1" ht="22.9" customHeight="1">
      <c r="B399" s="178"/>
      <c r="C399" s="179"/>
      <c r="D399" s="180" t="s">
        <v>84</v>
      </c>
      <c r="E399" s="192" t="s">
        <v>777</v>
      </c>
      <c r="F399" s="192" t="s">
        <v>778</v>
      </c>
      <c r="G399" s="179"/>
      <c r="H399" s="179"/>
      <c r="I399" s="182"/>
      <c r="J399" s="193">
        <f>BK399</f>
        <v>0</v>
      </c>
      <c r="K399" s="179"/>
      <c r="L399" s="184"/>
      <c r="M399" s="185"/>
      <c r="N399" s="186"/>
      <c r="O399" s="186"/>
      <c r="P399" s="187">
        <f>SUM(P400:P407)</f>
        <v>0</v>
      </c>
      <c r="Q399" s="186"/>
      <c r="R399" s="187">
        <f>SUM(R400:R407)</f>
        <v>0</v>
      </c>
      <c r="S399" s="186"/>
      <c r="T399" s="188">
        <f>SUM(T400:T407)</f>
        <v>0</v>
      </c>
      <c r="AR399" s="189" t="s">
        <v>234</v>
      </c>
      <c r="AT399" s="190" t="s">
        <v>84</v>
      </c>
      <c r="AU399" s="190" t="s">
        <v>93</v>
      </c>
      <c r="AY399" s="189" t="s">
        <v>223</v>
      </c>
      <c r="BK399" s="191">
        <f>SUM(BK400:BK407)</f>
        <v>0</v>
      </c>
    </row>
    <row r="400" spans="1:65" s="2" customFormat="1" ht="14.45" customHeight="1">
      <c r="A400" s="34"/>
      <c r="B400" s="35"/>
      <c r="C400" s="194" t="s">
        <v>758</v>
      </c>
      <c r="D400" s="194" t="s">
        <v>224</v>
      </c>
      <c r="E400" s="195" t="s">
        <v>780</v>
      </c>
      <c r="F400" s="196" t="s">
        <v>781</v>
      </c>
      <c r="G400" s="197" t="s">
        <v>372</v>
      </c>
      <c r="H400" s="198">
        <v>51.975000000000001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668</v>
      </c>
      <c r="AT400" s="206" t="s">
        <v>224</v>
      </c>
      <c r="AU400" s="206" t="s">
        <v>96</v>
      </c>
      <c r="AY400" s="16" t="s">
        <v>223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668</v>
      </c>
      <c r="BM400" s="206" t="s">
        <v>782</v>
      </c>
    </row>
    <row r="401" spans="1:65" s="2" customFormat="1" ht="19.5">
      <c r="A401" s="34"/>
      <c r="B401" s="35"/>
      <c r="C401" s="36"/>
      <c r="D401" s="208" t="s">
        <v>230</v>
      </c>
      <c r="E401" s="36"/>
      <c r="F401" s="209" t="s">
        <v>783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230</v>
      </c>
      <c r="AU401" s="16" t="s">
        <v>96</v>
      </c>
    </row>
    <row r="402" spans="1:65" s="13" customFormat="1" ht="22.5">
      <c r="B402" s="213"/>
      <c r="C402" s="214"/>
      <c r="D402" s="208" t="s">
        <v>285</v>
      </c>
      <c r="E402" s="215" t="s">
        <v>1</v>
      </c>
      <c r="F402" s="216" t="s">
        <v>949</v>
      </c>
      <c r="G402" s="214"/>
      <c r="H402" s="217">
        <v>71.033000000000001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285</v>
      </c>
      <c r="AU402" s="223" t="s">
        <v>96</v>
      </c>
      <c r="AV402" s="13" t="s">
        <v>96</v>
      </c>
      <c r="AW402" s="13" t="s">
        <v>40</v>
      </c>
      <c r="AX402" s="13" t="s">
        <v>85</v>
      </c>
      <c r="AY402" s="223" t="s">
        <v>223</v>
      </c>
    </row>
    <row r="403" spans="1:65" s="13" customFormat="1" ht="11.25">
      <c r="B403" s="213"/>
      <c r="C403" s="214"/>
      <c r="D403" s="208" t="s">
        <v>285</v>
      </c>
      <c r="E403" s="215" t="s">
        <v>1</v>
      </c>
      <c r="F403" s="216" t="s">
        <v>972</v>
      </c>
      <c r="G403" s="214"/>
      <c r="H403" s="217">
        <v>-19.058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285</v>
      </c>
      <c r="AU403" s="223" t="s">
        <v>96</v>
      </c>
      <c r="AV403" s="13" t="s">
        <v>96</v>
      </c>
      <c r="AW403" s="13" t="s">
        <v>40</v>
      </c>
      <c r="AX403" s="13" t="s">
        <v>85</v>
      </c>
      <c r="AY403" s="223" t="s">
        <v>223</v>
      </c>
    </row>
    <row r="404" spans="1:65" s="2" customFormat="1" ht="14.45" customHeight="1">
      <c r="A404" s="34"/>
      <c r="B404" s="35"/>
      <c r="C404" s="194" t="s">
        <v>765</v>
      </c>
      <c r="D404" s="194" t="s">
        <v>224</v>
      </c>
      <c r="E404" s="195" t="s">
        <v>785</v>
      </c>
      <c r="F404" s="196" t="s">
        <v>786</v>
      </c>
      <c r="G404" s="197" t="s">
        <v>372</v>
      </c>
      <c r="H404" s="198">
        <v>6.5250000000000004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</v>
      </c>
      <c r="T404" s="205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668</v>
      </c>
      <c r="AT404" s="206" t="s">
        <v>224</v>
      </c>
      <c r="AU404" s="206" t="s">
        <v>96</v>
      </c>
      <c r="AY404" s="16" t="s">
        <v>223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668</v>
      </c>
      <c r="BM404" s="206" t="s">
        <v>787</v>
      </c>
    </row>
    <row r="405" spans="1:65" s="2" customFormat="1" ht="19.5">
      <c r="A405" s="34"/>
      <c r="B405" s="35"/>
      <c r="C405" s="36"/>
      <c r="D405" s="208" t="s">
        <v>230</v>
      </c>
      <c r="E405" s="36"/>
      <c r="F405" s="209" t="s">
        <v>788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230</v>
      </c>
      <c r="AU405" s="16" t="s">
        <v>96</v>
      </c>
    </row>
    <row r="406" spans="1:65" s="13" customFormat="1" ht="22.5">
      <c r="B406" s="213"/>
      <c r="C406" s="214"/>
      <c r="D406" s="208" t="s">
        <v>285</v>
      </c>
      <c r="E406" s="215" t="s">
        <v>1</v>
      </c>
      <c r="F406" s="216" t="s">
        <v>946</v>
      </c>
      <c r="G406" s="214"/>
      <c r="H406" s="217">
        <v>8.6430000000000007</v>
      </c>
      <c r="I406" s="218"/>
      <c r="J406" s="214"/>
      <c r="K406" s="214"/>
      <c r="L406" s="219"/>
      <c r="M406" s="220"/>
      <c r="N406" s="221"/>
      <c r="O406" s="221"/>
      <c r="P406" s="221"/>
      <c r="Q406" s="221"/>
      <c r="R406" s="221"/>
      <c r="S406" s="221"/>
      <c r="T406" s="222"/>
      <c r="AT406" s="223" t="s">
        <v>285</v>
      </c>
      <c r="AU406" s="223" t="s">
        <v>96</v>
      </c>
      <c r="AV406" s="13" t="s">
        <v>96</v>
      </c>
      <c r="AW406" s="13" t="s">
        <v>40</v>
      </c>
      <c r="AX406" s="13" t="s">
        <v>85</v>
      </c>
      <c r="AY406" s="223" t="s">
        <v>223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943</v>
      </c>
      <c r="G407" s="214"/>
      <c r="H407" s="217">
        <v>-2.1179999999999999</v>
      </c>
      <c r="I407" s="218"/>
      <c r="J407" s="214"/>
      <c r="K407" s="214"/>
      <c r="L407" s="219"/>
      <c r="M407" s="239"/>
      <c r="N407" s="240"/>
      <c r="O407" s="240"/>
      <c r="P407" s="240"/>
      <c r="Q407" s="240"/>
      <c r="R407" s="240"/>
      <c r="S407" s="240"/>
      <c r="T407" s="241"/>
      <c r="AT407" s="223" t="s">
        <v>285</v>
      </c>
      <c r="AU407" s="223" t="s">
        <v>96</v>
      </c>
      <c r="AV407" s="13" t="s">
        <v>96</v>
      </c>
      <c r="AW407" s="13" t="s">
        <v>40</v>
      </c>
      <c r="AX407" s="13" t="s">
        <v>85</v>
      </c>
      <c r="AY407" s="223" t="s">
        <v>223</v>
      </c>
    </row>
    <row r="408" spans="1:65" s="2" customFormat="1" ht="6.95" customHeight="1">
      <c r="A408" s="34"/>
      <c r="B408" s="54"/>
      <c r="C408" s="55"/>
      <c r="D408" s="55"/>
      <c r="E408" s="55"/>
      <c r="F408" s="55"/>
      <c r="G408" s="55"/>
      <c r="H408" s="55"/>
      <c r="I408" s="55"/>
      <c r="J408" s="55"/>
      <c r="K408" s="55"/>
      <c r="L408" s="39"/>
      <c r="M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</row>
  </sheetData>
  <sheetProtection algorithmName="SHA-512" hashValue="lFpyD9IiGx2IdPKS5nFYsbmIFqJjDt4DxpLAWVaF1Ihe4ulg13HMktF9zDaYZeIXWKB8O+5zGnDM3Zm1tFUe0g==" saltValue="Cm/b+1Y489dvP9Ow7ncVzCv8ZcFOllcJt64xlCtG2L6EZ44w93w6isedjtg95I6hONN439AF1XZBY1DDnrWYNg==" spinCount="100000" sheet="1" objects="1" scenarios="1" formatColumns="0" formatRows="0" autoFilter="0"/>
  <autoFilter ref="C130:K407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109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973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ROUND((SUM(BE129:BE387)),  2)</f>
        <v>0</v>
      </c>
      <c r="G33" s="34"/>
      <c r="H33" s="34"/>
      <c r="I33" s="132">
        <v>0.21</v>
      </c>
      <c r="J33" s="131">
        <f>ROUND(((SUM(BE129:BE387))*I33),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ROUND((SUM(BF129:BF387)),  2)</f>
        <v>0</v>
      </c>
      <c r="G34" s="34"/>
      <c r="H34" s="34"/>
      <c r="I34" s="132">
        <v>0.15</v>
      </c>
      <c r="J34" s="131">
        <f>ROUND(((SUM(BF129:BF387))*I34),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ROUND((SUM(BG129:BG387)),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ROUND((SUM(BH129:BH387)),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ROUND((SUM(BI129:BI387)),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2019_14_05 - IO 05 stoka A1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J238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J242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J246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J253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309</v>
      </c>
      <c r="E102" s="163"/>
      <c r="F102" s="163"/>
      <c r="G102" s="163"/>
      <c r="H102" s="163"/>
      <c r="I102" s="163"/>
      <c r="J102" s="164">
        <f>J278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310</v>
      </c>
      <c r="E103" s="163"/>
      <c r="F103" s="163"/>
      <c r="G103" s="163"/>
      <c r="H103" s="163"/>
      <c r="I103" s="163"/>
      <c r="J103" s="164">
        <f>J328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311</v>
      </c>
      <c r="E104" s="163"/>
      <c r="F104" s="163"/>
      <c r="G104" s="163"/>
      <c r="H104" s="163"/>
      <c r="I104" s="163"/>
      <c r="J104" s="164">
        <f>J341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312</v>
      </c>
      <c r="E105" s="158"/>
      <c r="F105" s="158"/>
      <c r="G105" s="158"/>
      <c r="H105" s="158"/>
      <c r="I105" s="158"/>
      <c r="J105" s="159">
        <f>J369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313</v>
      </c>
      <c r="E106" s="163"/>
      <c r="F106" s="163"/>
      <c r="G106" s="163"/>
      <c r="H106" s="163"/>
      <c r="I106" s="163"/>
      <c r="J106" s="164">
        <f>J370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314</v>
      </c>
      <c r="E107" s="158"/>
      <c r="F107" s="158"/>
      <c r="G107" s="158"/>
      <c r="H107" s="158"/>
      <c r="I107" s="158"/>
      <c r="J107" s="159">
        <f>J374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315</v>
      </c>
      <c r="E108" s="163"/>
      <c r="F108" s="163"/>
      <c r="G108" s="163"/>
      <c r="H108" s="163"/>
      <c r="I108" s="163"/>
      <c r="J108" s="164">
        <f>J375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317</v>
      </c>
      <c r="E109" s="163"/>
      <c r="F109" s="163"/>
      <c r="G109" s="163"/>
      <c r="H109" s="163"/>
      <c r="I109" s="163"/>
      <c r="J109" s="164">
        <f>J379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207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2019_14_05 - IO 05 stoka A1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208</v>
      </c>
      <c r="D128" s="169" t="s">
        <v>70</v>
      </c>
      <c r="E128" s="169" t="s">
        <v>66</v>
      </c>
      <c r="F128" s="169" t="s">
        <v>67</v>
      </c>
      <c r="G128" s="169" t="s">
        <v>209</v>
      </c>
      <c r="H128" s="169" t="s">
        <v>210</v>
      </c>
      <c r="I128" s="169" t="s">
        <v>211</v>
      </c>
      <c r="J128" s="170" t="s">
        <v>198</v>
      </c>
      <c r="K128" s="171" t="s">
        <v>212</v>
      </c>
      <c r="L128" s="172"/>
      <c r="M128" s="75" t="s">
        <v>1</v>
      </c>
      <c r="N128" s="76" t="s">
        <v>49</v>
      </c>
      <c r="O128" s="76" t="s">
        <v>213</v>
      </c>
      <c r="P128" s="76" t="s">
        <v>214</v>
      </c>
      <c r="Q128" s="76" t="s">
        <v>215</v>
      </c>
      <c r="R128" s="76" t="s">
        <v>216</v>
      </c>
      <c r="S128" s="76" t="s">
        <v>217</v>
      </c>
      <c r="T128" s="77" t="s">
        <v>218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219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P130+P369+P374</f>
        <v>0</v>
      </c>
      <c r="Q129" s="79"/>
      <c r="R129" s="175">
        <f>R130+R369+R374</f>
        <v>25.612465499999999</v>
      </c>
      <c r="S129" s="79"/>
      <c r="T129" s="176">
        <f>T130+T369+T374</f>
        <v>10.238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BK130+BK369+BK374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318</v>
      </c>
      <c r="F130" s="181" t="s">
        <v>319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P131+P238+P242+P246+P253+P278+P328</f>
        <v>0</v>
      </c>
      <c r="Q130" s="186"/>
      <c r="R130" s="187">
        <f>R131+R238+R242+R246+R253+R278+R328</f>
        <v>25.612465499999999</v>
      </c>
      <c r="S130" s="186"/>
      <c r="T130" s="188">
        <f>T131+T238+T242+T246+T253+T278+T328</f>
        <v>10.238</v>
      </c>
      <c r="AR130" s="189" t="s">
        <v>93</v>
      </c>
      <c r="AT130" s="190" t="s">
        <v>84</v>
      </c>
      <c r="AU130" s="190" t="s">
        <v>85</v>
      </c>
      <c r="AY130" s="189" t="s">
        <v>223</v>
      </c>
      <c r="BK130" s="191">
        <f>BK131+BK238+BK242+BK246+BK253+BK278+BK328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320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SUM(P132:P237)</f>
        <v>0</v>
      </c>
      <c r="Q131" s="186"/>
      <c r="R131" s="187">
        <f>SUM(R132:R237)</f>
        <v>19.307382199999999</v>
      </c>
      <c r="S131" s="186"/>
      <c r="T131" s="188">
        <f>SUM(T132:T237)</f>
        <v>9.6379999999999999</v>
      </c>
      <c r="AR131" s="189" t="s">
        <v>93</v>
      </c>
      <c r="AT131" s="190" t="s">
        <v>84</v>
      </c>
      <c r="AU131" s="190" t="s">
        <v>93</v>
      </c>
      <c r="AY131" s="189" t="s">
        <v>223</v>
      </c>
      <c r="BK131" s="191">
        <f>SUM(BK132:BK237)</f>
        <v>0</v>
      </c>
    </row>
    <row r="132" spans="1:65" s="2" customFormat="1" ht="24.2" customHeight="1">
      <c r="A132" s="34"/>
      <c r="B132" s="35"/>
      <c r="C132" s="194" t="s">
        <v>93</v>
      </c>
      <c r="D132" s="194" t="s">
        <v>224</v>
      </c>
      <c r="E132" s="195" t="s">
        <v>321</v>
      </c>
      <c r="F132" s="196" t="s">
        <v>322</v>
      </c>
      <c r="G132" s="197" t="s">
        <v>323</v>
      </c>
      <c r="H132" s="198">
        <v>21.4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0.28999999999999998</v>
      </c>
      <c r="T132" s="205">
        <f>S132*H132</f>
        <v>6.2059999999999995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239</v>
      </c>
      <c r="AT132" s="206" t="s">
        <v>224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239</v>
      </c>
      <c r="BM132" s="206" t="s">
        <v>324</v>
      </c>
    </row>
    <row r="133" spans="1:65" s="2" customFormat="1" ht="39">
      <c r="A133" s="34"/>
      <c r="B133" s="35"/>
      <c r="C133" s="36"/>
      <c r="D133" s="208" t="s">
        <v>230</v>
      </c>
      <c r="E133" s="36"/>
      <c r="F133" s="209" t="s">
        <v>325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13" customFormat="1" ht="11.25">
      <c r="B134" s="213"/>
      <c r="C134" s="214"/>
      <c r="D134" s="208" t="s">
        <v>285</v>
      </c>
      <c r="E134" s="215" t="s">
        <v>1</v>
      </c>
      <c r="F134" s="216" t="s">
        <v>974</v>
      </c>
      <c r="G134" s="214"/>
      <c r="H134" s="217">
        <v>21.4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285</v>
      </c>
      <c r="AU134" s="223" t="s">
        <v>96</v>
      </c>
      <c r="AV134" s="13" t="s">
        <v>96</v>
      </c>
      <c r="AW134" s="13" t="s">
        <v>40</v>
      </c>
      <c r="AX134" s="13" t="s">
        <v>93</v>
      </c>
      <c r="AY134" s="223" t="s">
        <v>223</v>
      </c>
    </row>
    <row r="135" spans="1:65" s="2" customFormat="1" ht="24.2" customHeight="1">
      <c r="A135" s="34"/>
      <c r="B135" s="35"/>
      <c r="C135" s="194" t="s">
        <v>96</v>
      </c>
      <c r="D135" s="194" t="s">
        <v>224</v>
      </c>
      <c r="E135" s="195" t="s">
        <v>327</v>
      </c>
      <c r="F135" s="196" t="s">
        <v>328</v>
      </c>
      <c r="G135" s="197" t="s">
        <v>323</v>
      </c>
      <c r="H135" s="198">
        <v>6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0.316</v>
      </c>
      <c r="T135" s="205">
        <f>S135*H135</f>
        <v>1.8959999999999999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239</v>
      </c>
      <c r="AT135" s="206" t="s">
        <v>224</v>
      </c>
      <c r="AU135" s="206" t="s">
        <v>96</v>
      </c>
      <c r="AY135" s="16" t="s">
        <v>223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239</v>
      </c>
      <c r="BM135" s="206" t="s">
        <v>329</v>
      </c>
    </row>
    <row r="136" spans="1:65" s="2" customFormat="1" ht="39">
      <c r="A136" s="34"/>
      <c r="B136" s="35"/>
      <c r="C136" s="36"/>
      <c r="D136" s="208" t="s">
        <v>230</v>
      </c>
      <c r="E136" s="36"/>
      <c r="F136" s="209" t="s">
        <v>330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230</v>
      </c>
      <c r="AU136" s="16" t="s">
        <v>96</v>
      </c>
    </row>
    <row r="137" spans="1:65" s="13" customFormat="1" ht="11.25">
      <c r="B137" s="213"/>
      <c r="C137" s="214"/>
      <c r="D137" s="208" t="s">
        <v>285</v>
      </c>
      <c r="E137" s="215" t="s">
        <v>1</v>
      </c>
      <c r="F137" s="216" t="s">
        <v>331</v>
      </c>
      <c r="G137" s="214"/>
      <c r="H137" s="217">
        <v>6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285</v>
      </c>
      <c r="AU137" s="223" t="s">
        <v>96</v>
      </c>
      <c r="AV137" s="13" t="s">
        <v>96</v>
      </c>
      <c r="AW137" s="13" t="s">
        <v>40</v>
      </c>
      <c r="AX137" s="13" t="s">
        <v>85</v>
      </c>
      <c r="AY137" s="223" t="s">
        <v>223</v>
      </c>
    </row>
    <row r="138" spans="1:65" s="2" customFormat="1" ht="24.2" customHeight="1">
      <c r="A138" s="34"/>
      <c r="B138" s="35"/>
      <c r="C138" s="194" t="s">
        <v>234</v>
      </c>
      <c r="D138" s="194" t="s">
        <v>224</v>
      </c>
      <c r="E138" s="195" t="s">
        <v>332</v>
      </c>
      <c r="F138" s="196" t="s">
        <v>333</v>
      </c>
      <c r="G138" s="197" t="s">
        <v>323</v>
      </c>
      <c r="H138" s="198">
        <v>12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9.0000000000000006E-5</v>
      </c>
      <c r="R138" s="204">
        <f>Q138*H138</f>
        <v>1.08E-3</v>
      </c>
      <c r="S138" s="204">
        <v>0.128</v>
      </c>
      <c r="T138" s="205">
        <f>S138*H138</f>
        <v>1.536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239</v>
      </c>
      <c r="AT138" s="206" t="s">
        <v>224</v>
      </c>
      <c r="AU138" s="206" t="s">
        <v>96</v>
      </c>
      <c r="AY138" s="16" t="s">
        <v>223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239</v>
      </c>
      <c r="BM138" s="206" t="s">
        <v>334</v>
      </c>
    </row>
    <row r="139" spans="1:65" s="2" customFormat="1" ht="29.25">
      <c r="A139" s="34"/>
      <c r="B139" s="35"/>
      <c r="C139" s="36"/>
      <c r="D139" s="208" t="s">
        <v>230</v>
      </c>
      <c r="E139" s="36"/>
      <c r="F139" s="209" t="s">
        <v>335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230</v>
      </c>
      <c r="AU139" s="16" t="s">
        <v>96</v>
      </c>
    </row>
    <row r="140" spans="1:65" s="13" customFormat="1" ht="11.25">
      <c r="B140" s="213"/>
      <c r="C140" s="214"/>
      <c r="D140" s="208" t="s">
        <v>285</v>
      </c>
      <c r="E140" s="215" t="s">
        <v>1</v>
      </c>
      <c r="F140" s="216" t="s">
        <v>336</v>
      </c>
      <c r="G140" s="214"/>
      <c r="H140" s="217">
        <v>12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285</v>
      </c>
      <c r="AU140" s="223" t="s">
        <v>96</v>
      </c>
      <c r="AV140" s="13" t="s">
        <v>96</v>
      </c>
      <c r="AW140" s="13" t="s">
        <v>40</v>
      </c>
      <c r="AX140" s="13" t="s">
        <v>93</v>
      </c>
      <c r="AY140" s="223" t="s">
        <v>223</v>
      </c>
    </row>
    <row r="141" spans="1:65" s="2" customFormat="1" ht="14.45" customHeight="1">
      <c r="A141" s="34"/>
      <c r="B141" s="35"/>
      <c r="C141" s="194" t="s">
        <v>239</v>
      </c>
      <c r="D141" s="194" t="s">
        <v>224</v>
      </c>
      <c r="E141" s="195" t="s">
        <v>337</v>
      </c>
      <c r="F141" s="196" t="s">
        <v>338</v>
      </c>
      <c r="G141" s="197" t="s">
        <v>339</v>
      </c>
      <c r="H141" s="198">
        <v>10</v>
      </c>
      <c r="I141" s="199"/>
      <c r="J141" s="200">
        <f>ROUND(I141*H141,2)</f>
        <v>0</v>
      </c>
      <c r="K141" s="201"/>
      <c r="L141" s="39"/>
      <c r="M141" s="202" t="s">
        <v>1</v>
      </c>
      <c r="N141" s="203" t="s">
        <v>50</v>
      </c>
      <c r="O141" s="71"/>
      <c r="P141" s="204">
        <f>O141*H141</f>
        <v>0</v>
      </c>
      <c r="Q141" s="204">
        <v>7.2700000000000004E-3</v>
      </c>
      <c r="R141" s="204">
        <f>Q141*H141</f>
        <v>7.2700000000000001E-2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239</v>
      </c>
      <c r="AT141" s="206" t="s">
        <v>224</v>
      </c>
      <c r="AU141" s="206" t="s">
        <v>96</v>
      </c>
      <c r="AY141" s="16" t="s">
        <v>223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239</v>
      </c>
      <c r="BM141" s="206" t="s">
        <v>340</v>
      </c>
    </row>
    <row r="142" spans="1:65" s="2" customFormat="1" ht="11.25">
      <c r="A142" s="34"/>
      <c r="B142" s="35"/>
      <c r="C142" s="36"/>
      <c r="D142" s="208" t="s">
        <v>230</v>
      </c>
      <c r="E142" s="36"/>
      <c r="F142" s="209" t="s">
        <v>341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230</v>
      </c>
      <c r="AU142" s="16" t="s">
        <v>96</v>
      </c>
    </row>
    <row r="143" spans="1:65" s="13" customFormat="1" ht="11.25">
      <c r="B143" s="213"/>
      <c r="C143" s="214"/>
      <c r="D143" s="208" t="s">
        <v>285</v>
      </c>
      <c r="E143" s="215" t="s">
        <v>1</v>
      </c>
      <c r="F143" s="216" t="s">
        <v>263</v>
      </c>
      <c r="G143" s="214"/>
      <c r="H143" s="217">
        <v>10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285</v>
      </c>
      <c r="AU143" s="223" t="s">
        <v>96</v>
      </c>
      <c r="AV143" s="13" t="s">
        <v>96</v>
      </c>
      <c r="AW143" s="13" t="s">
        <v>40</v>
      </c>
      <c r="AX143" s="13" t="s">
        <v>93</v>
      </c>
      <c r="AY143" s="223" t="s">
        <v>223</v>
      </c>
    </row>
    <row r="144" spans="1:65" s="2" customFormat="1" ht="24.2" customHeight="1">
      <c r="A144" s="34"/>
      <c r="B144" s="35"/>
      <c r="C144" s="194" t="s">
        <v>222</v>
      </c>
      <c r="D144" s="194" t="s">
        <v>224</v>
      </c>
      <c r="E144" s="195" t="s">
        <v>342</v>
      </c>
      <c r="F144" s="196" t="s">
        <v>343</v>
      </c>
      <c r="G144" s="197" t="s">
        <v>344</v>
      </c>
      <c r="H144" s="198">
        <v>8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0</v>
      </c>
      <c r="R144" s="204">
        <f>Q144*H144</f>
        <v>0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239</v>
      </c>
      <c r="AT144" s="206" t="s">
        <v>224</v>
      </c>
      <c r="AU144" s="206" t="s">
        <v>96</v>
      </c>
      <c r="AY144" s="16" t="s">
        <v>223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239</v>
      </c>
      <c r="BM144" s="206" t="s">
        <v>345</v>
      </c>
    </row>
    <row r="145" spans="1:65" s="2" customFormat="1" ht="19.5">
      <c r="A145" s="34"/>
      <c r="B145" s="35"/>
      <c r="C145" s="36"/>
      <c r="D145" s="208" t="s">
        <v>230</v>
      </c>
      <c r="E145" s="36"/>
      <c r="F145" s="209" t="s">
        <v>346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230</v>
      </c>
      <c r="AU145" s="16" t="s">
        <v>96</v>
      </c>
    </row>
    <row r="146" spans="1:65" s="13" customFormat="1" ht="11.25">
      <c r="B146" s="213"/>
      <c r="C146" s="214"/>
      <c r="D146" s="208" t="s">
        <v>285</v>
      </c>
      <c r="E146" s="215" t="s">
        <v>1</v>
      </c>
      <c r="F146" s="216" t="s">
        <v>254</v>
      </c>
      <c r="G146" s="214"/>
      <c r="H146" s="217">
        <v>8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285</v>
      </c>
      <c r="AU146" s="223" t="s">
        <v>96</v>
      </c>
      <c r="AV146" s="13" t="s">
        <v>96</v>
      </c>
      <c r="AW146" s="13" t="s">
        <v>40</v>
      </c>
      <c r="AX146" s="13" t="s">
        <v>93</v>
      </c>
      <c r="AY146" s="223" t="s">
        <v>223</v>
      </c>
    </row>
    <row r="147" spans="1:65" s="2" customFormat="1" ht="24.2" customHeight="1">
      <c r="A147" s="34"/>
      <c r="B147" s="35"/>
      <c r="C147" s="194" t="s">
        <v>246</v>
      </c>
      <c r="D147" s="194" t="s">
        <v>224</v>
      </c>
      <c r="E147" s="195" t="s">
        <v>348</v>
      </c>
      <c r="F147" s="196" t="s">
        <v>349</v>
      </c>
      <c r="G147" s="197" t="s">
        <v>350</v>
      </c>
      <c r="H147" s="198">
        <v>2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239</v>
      </c>
      <c r="AT147" s="206" t="s">
        <v>224</v>
      </c>
      <c r="AU147" s="206" t="s">
        <v>96</v>
      </c>
      <c r="AY147" s="16" t="s">
        <v>223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239</v>
      </c>
      <c r="BM147" s="206" t="s">
        <v>351</v>
      </c>
    </row>
    <row r="148" spans="1:65" s="2" customFormat="1" ht="19.5">
      <c r="A148" s="34"/>
      <c r="B148" s="35"/>
      <c r="C148" s="36"/>
      <c r="D148" s="208" t="s">
        <v>230</v>
      </c>
      <c r="E148" s="36"/>
      <c r="F148" s="209" t="s">
        <v>352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230</v>
      </c>
      <c r="AU148" s="16" t="s">
        <v>96</v>
      </c>
    </row>
    <row r="149" spans="1:65" s="13" customFormat="1" ht="11.25">
      <c r="B149" s="213"/>
      <c r="C149" s="214"/>
      <c r="D149" s="208" t="s">
        <v>285</v>
      </c>
      <c r="E149" s="215" t="s">
        <v>1</v>
      </c>
      <c r="F149" s="216" t="s">
        <v>96</v>
      </c>
      <c r="G149" s="214"/>
      <c r="H149" s="217">
        <v>2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285</v>
      </c>
      <c r="AU149" s="223" t="s">
        <v>96</v>
      </c>
      <c r="AV149" s="13" t="s">
        <v>96</v>
      </c>
      <c r="AW149" s="13" t="s">
        <v>40</v>
      </c>
      <c r="AX149" s="13" t="s">
        <v>93</v>
      </c>
      <c r="AY149" s="223" t="s">
        <v>223</v>
      </c>
    </row>
    <row r="150" spans="1:65" s="2" customFormat="1" ht="14.45" customHeight="1">
      <c r="A150" s="34"/>
      <c r="B150" s="35"/>
      <c r="C150" s="228" t="s">
        <v>250</v>
      </c>
      <c r="D150" s="228" t="s">
        <v>353</v>
      </c>
      <c r="E150" s="229" t="s">
        <v>354</v>
      </c>
      <c r="F150" s="230" t="s">
        <v>355</v>
      </c>
      <c r="G150" s="231" t="s">
        <v>356</v>
      </c>
      <c r="H150" s="232">
        <v>18.905999999999999</v>
      </c>
      <c r="I150" s="233"/>
      <c r="J150" s="234">
        <f>ROUND(I150*H150,2)</f>
        <v>0</v>
      </c>
      <c r="K150" s="235"/>
      <c r="L150" s="236"/>
      <c r="M150" s="237" t="s">
        <v>1</v>
      </c>
      <c r="N150" s="238" t="s">
        <v>50</v>
      </c>
      <c r="O150" s="71"/>
      <c r="P150" s="204">
        <f>O150*H150</f>
        <v>0</v>
      </c>
      <c r="Q150" s="204">
        <v>1</v>
      </c>
      <c r="R150" s="204">
        <f>Q150*H150</f>
        <v>18.905999999999999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254</v>
      </c>
      <c r="AT150" s="206" t="s">
        <v>353</v>
      </c>
      <c r="AU150" s="206" t="s">
        <v>96</v>
      </c>
      <c r="AY150" s="16" t="s">
        <v>223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239</v>
      </c>
      <c r="BM150" s="206" t="s">
        <v>357</v>
      </c>
    </row>
    <row r="151" spans="1:65" s="2" customFormat="1" ht="11.25">
      <c r="A151" s="34"/>
      <c r="B151" s="35"/>
      <c r="C151" s="36"/>
      <c r="D151" s="208" t="s">
        <v>230</v>
      </c>
      <c r="E151" s="36"/>
      <c r="F151" s="209" t="s">
        <v>358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230</v>
      </c>
      <c r="AU151" s="16" t="s">
        <v>96</v>
      </c>
    </row>
    <row r="152" spans="1:65" s="13" customFormat="1" ht="11.25">
      <c r="B152" s="213"/>
      <c r="C152" s="214"/>
      <c r="D152" s="208" t="s">
        <v>285</v>
      </c>
      <c r="E152" s="215" t="s">
        <v>1</v>
      </c>
      <c r="F152" s="216" t="s">
        <v>975</v>
      </c>
      <c r="G152" s="214"/>
      <c r="H152" s="217">
        <v>-4.6340000000000003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285</v>
      </c>
      <c r="AU152" s="223" t="s">
        <v>96</v>
      </c>
      <c r="AV152" s="13" t="s">
        <v>96</v>
      </c>
      <c r="AW152" s="13" t="s">
        <v>40</v>
      </c>
      <c r="AX152" s="13" t="s">
        <v>85</v>
      </c>
      <c r="AY152" s="223" t="s">
        <v>223</v>
      </c>
    </row>
    <row r="153" spans="1:65" s="13" customFormat="1" ht="11.25">
      <c r="B153" s="213"/>
      <c r="C153" s="214"/>
      <c r="D153" s="208" t="s">
        <v>285</v>
      </c>
      <c r="E153" s="215" t="s">
        <v>1</v>
      </c>
      <c r="F153" s="216" t="s">
        <v>976</v>
      </c>
      <c r="G153" s="214"/>
      <c r="H153" s="217">
        <v>23.54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285</v>
      </c>
      <c r="AU153" s="223" t="s">
        <v>96</v>
      </c>
      <c r="AV153" s="13" t="s">
        <v>96</v>
      </c>
      <c r="AW153" s="13" t="s">
        <v>40</v>
      </c>
      <c r="AX153" s="13" t="s">
        <v>85</v>
      </c>
      <c r="AY153" s="223" t="s">
        <v>223</v>
      </c>
    </row>
    <row r="154" spans="1:65" s="2" customFormat="1" ht="24.2" customHeight="1">
      <c r="A154" s="34"/>
      <c r="B154" s="35"/>
      <c r="C154" s="194" t="s">
        <v>254</v>
      </c>
      <c r="D154" s="194" t="s">
        <v>224</v>
      </c>
      <c r="E154" s="195" t="s">
        <v>361</v>
      </c>
      <c r="F154" s="196" t="s">
        <v>362</v>
      </c>
      <c r="G154" s="197" t="s">
        <v>339</v>
      </c>
      <c r="H154" s="198">
        <v>5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8.6800000000000002E-3</v>
      </c>
      <c r="R154" s="204">
        <f>Q154*H154</f>
        <v>4.3400000000000001E-2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239</v>
      </c>
      <c r="AT154" s="206" t="s">
        <v>224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239</v>
      </c>
      <c r="BM154" s="206" t="s">
        <v>363</v>
      </c>
    </row>
    <row r="155" spans="1:65" s="2" customFormat="1" ht="58.5">
      <c r="A155" s="34"/>
      <c r="B155" s="35"/>
      <c r="C155" s="36"/>
      <c r="D155" s="208" t="s">
        <v>230</v>
      </c>
      <c r="E155" s="36"/>
      <c r="F155" s="209" t="s">
        <v>364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13" customFormat="1" ht="11.25">
      <c r="B156" s="213"/>
      <c r="C156" s="214"/>
      <c r="D156" s="208" t="s">
        <v>285</v>
      </c>
      <c r="E156" s="215" t="s">
        <v>1</v>
      </c>
      <c r="F156" s="216" t="s">
        <v>222</v>
      </c>
      <c r="G156" s="214"/>
      <c r="H156" s="217">
        <v>5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93</v>
      </c>
      <c r="AY156" s="223" t="s">
        <v>223</v>
      </c>
    </row>
    <row r="157" spans="1:65" s="2" customFormat="1" ht="24.2" customHeight="1">
      <c r="A157" s="34"/>
      <c r="B157" s="35"/>
      <c r="C157" s="194" t="s">
        <v>259</v>
      </c>
      <c r="D157" s="194" t="s">
        <v>224</v>
      </c>
      <c r="E157" s="195" t="s">
        <v>365</v>
      </c>
      <c r="F157" s="196" t="s">
        <v>366</v>
      </c>
      <c r="G157" s="197" t="s">
        <v>339</v>
      </c>
      <c r="H157" s="198">
        <v>5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3.6900000000000002E-2</v>
      </c>
      <c r="R157" s="204">
        <f>Q157*H157</f>
        <v>0.1845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239</v>
      </c>
      <c r="AT157" s="206" t="s">
        <v>224</v>
      </c>
      <c r="AU157" s="206" t="s">
        <v>96</v>
      </c>
      <c r="AY157" s="16" t="s">
        <v>223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239</v>
      </c>
      <c r="BM157" s="206" t="s">
        <v>367</v>
      </c>
    </row>
    <row r="158" spans="1:65" s="2" customFormat="1" ht="58.5">
      <c r="A158" s="34"/>
      <c r="B158" s="35"/>
      <c r="C158" s="36"/>
      <c r="D158" s="208" t="s">
        <v>230</v>
      </c>
      <c r="E158" s="36"/>
      <c r="F158" s="209" t="s">
        <v>368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230</v>
      </c>
      <c r="AU158" s="16" t="s">
        <v>96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222</v>
      </c>
      <c r="G159" s="214"/>
      <c r="H159" s="217">
        <v>5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93</v>
      </c>
      <c r="AY159" s="223" t="s">
        <v>223</v>
      </c>
    </row>
    <row r="160" spans="1:65" s="2" customFormat="1" ht="24.2" customHeight="1">
      <c r="A160" s="34"/>
      <c r="B160" s="35"/>
      <c r="C160" s="194" t="s">
        <v>263</v>
      </c>
      <c r="D160" s="194" t="s">
        <v>224</v>
      </c>
      <c r="E160" s="195" t="s">
        <v>370</v>
      </c>
      <c r="F160" s="196" t="s">
        <v>371</v>
      </c>
      <c r="G160" s="197" t="s">
        <v>372</v>
      </c>
      <c r="H160" s="198">
        <v>10.7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373</v>
      </c>
    </row>
    <row r="161" spans="1:65" s="2" customFormat="1" ht="19.5">
      <c r="A161" s="34"/>
      <c r="B161" s="35"/>
      <c r="C161" s="36"/>
      <c r="D161" s="208" t="s">
        <v>230</v>
      </c>
      <c r="E161" s="36"/>
      <c r="F161" s="209" t="s">
        <v>374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11.25">
      <c r="B162" s="213"/>
      <c r="C162" s="214"/>
      <c r="D162" s="208" t="s">
        <v>285</v>
      </c>
      <c r="E162" s="215" t="s">
        <v>1</v>
      </c>
      <c r="F162" s="216" t="s">
        <v>977</v>
      </c>
      <c r="G162" s="214"/>
      <c r="H162" s="217">
        <v>10.7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93</v>
      </c>
      <c r="AY162" s="223" t="s">
        <v>223</v>
      </c>
    </row>
    <row r="163" spans="1:65" s="2" customFormat="1" ht="24.2" customHeight="1">
      <c r="A163" s="34"/>
      <c r="B163" s="35"/>
      <c r="C163" s="194" t="s">
        <v>268</v>
      </c>
      <c r="D163" s="194" t="s">
        <v>224</v>
      </c>
      <c r="E163" s="195" t="s">
        <v>376</v>
      </c>
      <c r="F163" s="196" t="s">
        <v>377</v>
      </c>
      <c r="G163" s="197" t="s">
        <v>372</v>
      </c>
      <c r="H163" s="198">
        <v>23.968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0</v>
      </c>
      <c r="R163" s="204">
        <f>Q163*H163</f>
        <v>0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239</v>
      </c>
      <c r="AT163" s="206" t="s">
        <v>224</v>
      </c>
      <c r="AU163" s="206" t="s">
        <v>96</v>
      </c>
      <c r="AY163" s="16" t="s">
        <v>223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239</v>
      </c>
      <c r="BM163" s="206" t="s">
        <v>378</v>
      </c>
    </row>
    <row r="164" spans="1:65" s="2" customFormat="1" ht="29.25">
      <c r="A164" s="34"/>
      <c r="B164" s="35"/>
      <c r="C164" s="36"/>
      <c r="D164" s="208" t="s">
        <v>230</v>
      </c>
      <c r="E164" s="36"/>
      <c r="F164" s="209" t="s">
        <v>379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230</v>
      </c>
      <c r="AU164" s="16" t="s">
        <v>96</v>
      </c>
    </row>
    <row r="165" spans="1:65" s="13" customFormat="1" ht="22.5">
      <c r="B165" s="213"/>
      <c r="C165" s="214"/>
      <c r="D165" s="208" t="s">
        <v>285</v>
      </c>
      <c r="E165" s="215" t="s">
        <v>1</v>
      </c>
      <c r="F165" s="216" t="s">
        <v>978</v>
      </c>
      <c r="G165" s="214"/>
      <c r="H165" s="217">
        <v>29.103999999999999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85</v>
      </c>
      <c r="AY165" s="223" t="s">
        <v>223</v>
      </c>
    </row>
    <row r="166" spans="1:65" s="13" customFormat="1" ht="11.25">
      <c r="B166" s="213"/>
      <c r="C166" s="214"/>
      <c r="D166" s="208" t="s">
        <v>285</v>
      </c>
      <c r="E166" s="215" t="s">
        <v>1</v>
      </c>
      <c r="F166" s="216" t="s">
        <v>979</v>
      </c>
      <c r="G166" s="214"/>
      <c r="H166" s="217">
        <v>-5.1360000000000001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2" customFormat="1" ht="24.2" customHeight="1">
      <c r="A167" s="34"/>
      <c r="B167" s="35"/>
      <c r="C167" s="194" t="s">
        <v>288</v>
      </c>
      <c r="D167" s="194" t="s">
        <v>224</v>
      </c>
      <c r="E167" s="195" t="s">
        <v>382</v>
      </c>
      <c r="F167" s="196" t="s">
        <v>383</v>
      </c>
      <c r="G167" s="197" t="s">
        <v>372</v>
      </c>
      <c r="H167" s="198">
        <v>11.984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0</v>
      </c>
      <c r="R167" s="204">
        <f>Q167*H167</f>
        <v>0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239</v>
      </c>
      <c r="AT167" s="206" t="s">
        <v>224</v>
      </c>
      <c r="AU167" s="206" t="s">
        <v>96</v>
      </c>
      <c r="AY167" s="16" t="s">
        <v>223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239</v>
      </c>
      <c r="BM167" s="206" t="s">
        <v>384</v>
      </c>
    </row>
    <row r="168" spans="1:65" s="2" customFormat="1" ht="29.25">
      <c r="A168" s="34"/>
      <c r="B168" s="35"/>
      <c r="C168" s="36"/>
      <c r="D168" s="208" t="s">
        <v>230</v>
      </c>
      <c r="E168" s="36"/>
      <c r="F168" s="209" t="s">
        <v>385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230</v>
      </c>
      <c r="AU168" s="16" t="s">
        <v>96</v>
      </c>
    </row>
    <row r="169" spans="1:65" s="13" customFormat="1" ht="22.5">
      <c r="B169" s="213"/>
      <c r="C169" s="214"/>
      <c r="D169" s="208" t="s">
        <v>285</v>
      </c>
      <c r="E169" s="215" t="s">
        <v>1</v>
      </c>
      <c r="F169" s="216" t="s">
        <v>980</v>
      </c>
      <c r="G169" s="214"/>
      <c r="H169" s="217">
        <v>14.552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285</v>
      </c>
      <c r="AU169" s="223" t="s">
        <v>96</v>
      </c>
      <c r="AV169" s="13" t="s">
        <v>96</v>
      </c>
      <c r="AW169" s="13" t="s">
        <v>40</v>
      </c>
      <c r="AX169" s="13" t="s">
        <v>85</v>
      </c>
      <c r="AY169" s="223" t="s">
        <v>223</v>
      </c>
    </row>
    <row r="170" spans="1:65" s="13" customFormat="1" ht="11.25">
      <c r="B170" s="213"/>
      <c r="C170" s="214"/>
      <c r="D170" s="208" t="s">
        <v>285</v>
      </c>
      <c r="E170" s="215" t="s">
        <v>1</v>
      </c>
      <c r="F170" s="216" t="s">
        <v>981</v>
      </c>
      <c r="G170" s="214"/>
      <c r="H170" s="217">
        <v>-2.5680000000000001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2" customFormat="1" ht="24.2" customHeight="1">
      <c r="A171" s="34"/>
      <c r="B171" s="35"/>
      <c r="C171" s="194" t="s">
        <v>281</v>
      </c>
      <c r="D171" s="194" t="s">
        <v>224</v>
      </c>
      <c r="E171" s="195" t="s">
        <v>388</v>
      </c>
      <c r="F171" s="196" t="s">
        <v>389</v>
      </c>
      <c r="G171" s="197" t="s">
        <v>372</v>
      </c>
      <c r="H171" s="198">
        <v>2.996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239</v>
      </c>
      <c r="AT171" s="206" t="s">
        <v>224</v>
      </c>
      <c r="AU171" s="206" t="s">
        <v>96</v>
      </c>
      <c r="AY171" s="16" t="s">
        <v>223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239</v>
      </c>
      <c r="BM171" s="206" t="s">
        <v>390</v>
      </c>
    </row>
    <row r="172" spans="1:65" s="2" customFormat="1" ht="29.25">
      <c r="A172" s="34"/>
      <c r="B172" s="35"/>
      <c r="C172" s="36"/>
      <c r="D172" s="208" t="s">
        <v>230</v>
      </c>
      <c r="E172" s="36"/>
      <c r="F172" s="209" t="s">
        <v>391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230</v>
      </c>
      <c r="AU172" s="16" t="s">
        <v>96</v>
      </c>
    </row>
    <row r="173" spans="1:65" s="13" customFormat="1" ht="22.5">
      <c r="B173" s="213"/>
      <c r="C173" s="214"/>
      <c r="D173" s="208" t="s">
        <v>285</v>
      </c>
      <c r="E173" s="215" t="s">
        <v>1</v>
      </c>
      <c r="F173" s="216" t="s">
        <v>982</v>
      </c>
      <c r="G173" s="214"/>
      <c r="H173" s="217">
        <v>3.6379999999999999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285</v>
      </c>
      <c r="AU173" s="223" t="s">
        <v>96</v>
      </c>
      <c r="AV173" s="13" t="s">
        <v>96</v>
      </c>
      <c r="AW173" s="13" t="s">
        <v>40</v>
      </c>
      <c r="AX173" s="13" t="s">
        <v>85</v>
      </c>
      <c r="AY173" s="223" t="s">
        <v>223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983</v>
      </c>
      <c r="G174" s="214"/>
      <c r="H174" s="217">
        <v>-0.64200000000000002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85</v>
      </c>
      <c r="AY174" s="223" t="s">
        <v>223</v>
      </c>
    </row>
    <row r="175" spans="1:65" s="2" customFormat="1" ht="24.2" customHeight="1">
      <c r="A175" s="34"/>
      <c r="B175" s="35"/>
      <c r="C175" s="194" t="s">
        <v>297</v>
      </c>
      <c r="D175" s="194" t="s">
        <v>224</v>
      </c>
      <c r="E175" s="195" t="s">
        <v>394</v>
      </c>
      <c r="F175" s="196" t="s">
        <v>395</v>
      </c>
      <c r="G175" s="197" t="s">
        <v>372</v>
      </c>
      <c r="H175" s="198">
        <v>1.498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0</v>
      </c>
      <c r="R175" s="204">
        <f>Q175*H175</f>
        <v>0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396</v>
      </c>
    </row>
    <row r="176" spans="1:65" s="2" customFormat="1" ht="29.25">
      <c r="A176" s="34"/>
      <c r="B176" s="35"/>
      <c r="C176" s="36"/>
      <c r="D176" s="208" t="s">
        <v>230</v>
      </c>
      <c r="E176" s="36"/>
      <c r="F176" s="209" t="s">
        <v>397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22.5">
      <c r="B177" s="213"/>
      <c r="C177" s="214"/>
      <c r="D177" s="208" t="s">
        <v>285</v>
      </c>
      <c r="E177" s="215" t="s">
        <v>1</v>
      </c>
      <c r="F177" s="216" t="s">
        <v>984</v>
      </c>
      <c r="G177" s="214"/>
      <c r="H177" s="217">
        <v>1.819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13" customFormat="1" ht="11.25">
      <c r="B178" s="213"/>
      <c r="C178" s="214"/>
      <c r="D178" s="208" t="s">
        <v>285</v>
      </c>
      <c r="E178" s="215" t="s">
        <v>1</v>
      </c>
      <c r="F178" s="216" t="s">
        <v>985</v>
      </c>
      <c r="G178" s="214"/>
      <c r="H178" s="217">
        <v>-0.32100000000000001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2" customFormat="1" ht="14.45" customHeight="1">
      <c r="A179" s="34"/>
      <c r="B179" s="35"/>
      <c r="C179" s="194" t="s">
        <v>8</v>
      </c>
      <c r="D179" s="194" t="s">
        <v>224</v>
      </c>
      <c r="E179" s="195" t="s">
        <v>404</v>
      </c>
      <c r="F179" s="196" t="s">
        <v>405</v>
      </c>
      <c r="G179" s="197" t="s">
        <v>372</v>
      </c>
      <c r="H179" s="198">
        <v>3.746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1.03E-2</v>
      </c>
      <c r="R179" s="204">
        <f>Q179*H179</f>
        <v>3.8583800000000001E-2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406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407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22.5">
      <c r="B181" s="213"/>
      <c r="C181" s="214"/>
      <c r="D181" s="208" t="s">
        <v>285</v>
      </c>
      <c r="E181" s="215" t="s">
        <v>1</v>
      </c>
      <c r="F181" s="216" t="s">
        <v>986</v>
      </c>
      <c r="G181" s="214"/>
      <c r="H181" s="217">
        <v>4.3879999999999999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85</v>
      </c>
      <c r="AY181" s="223" t="s">
        <v>223</v>
      </c>
    </row>
    <row r="182" spans="1:65" s="13" customFormat="1" ht="11.25">
      <c r="B182" s="213"/>
      <c r="C182" s="214"/>
      <c r="D182" s="208" t="s">
        <v>285</v>
      </c>
      <c r="E182" s="215" t="s">
        <v>1</v>
      </c>
      <c r="F182" s="216" t="s">
        <v>983</v>
      </c>
      <c r="G182" s="214"/>
      <c r="H182" s="217">
        <v>-0.64200000000000002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285</v>
      </c>
      <c r="AU182" s="223" t="s">
        <v>96</v>
      </c>
      <c r="AV182" s="13" t="s">
        <v>96</v>
      </c>
      <c r="AW182" s="13" t="s">
        <v>40</v>
      </c>
      <c r="AX182" s="13" t="s">
        <v>85</v>
      </c>
      <c r="AY182" s="223" t="s">
        <v>223</v>
      </c>
    </row>
    <row r="183" spans="1:65" s="2" customFormat="1" ht="14.45" customHeight="1">
      <c r="A183" s="34"/>
      <c r="B183" s="35"/>
      <c r="C183" s="194" t="s">
        <v>274</v>
      </c>
      <c r="D183" s="194" t="s">
        <v>224</v>
      </c>
      <c r="E183" s="195" t="s">
        <v>410</v>
      </c>
      <c r="F183" s="196" t="s">
        <v>411</v>
      </c>
      <c r="G183" s="197" t="s">
        <v>323</v>
      </c>
      <c r="H183" s="198">
        <v>72.760000000000005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8.4000000000000003E-4</v>
      </c>
      <c r="R183" s="204">
        <f>Q183*H183</f>
        <v>6.111840000000001E-2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239</v>
      </c>
      <c r="AT183" s="206" t="s">
        <v>224</v>
      </c>
      <c r="AU183" s="206" t="s">
        <v>96</v>
      </c>
      <c r="AY183" s="16" t="s">
        <v>223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239</v>
      </c>
      <c r="BM183" s="206" t="s">
        <v>412</v>
      </c>
    </row>
    <row r="184" spans="1:65" s="2" customFormat="1" ht="29.25">
      <c r="A184" s="34"/>
      <c r="B184" s="35"/>
      <c r="C184" s="36"/>
      <c r="D184" s="208" t="s">
        <v>230</v>
      </c>
      <c r="E184" s="36"/>
      <c r="F184" s="209" t="s">
        <v>413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230</v>
      </c>
      <c r="AU184" s="16" t="s">
        <v>96</v>
      </c>
    </row>
    <row r="185" spans="1:65" s="13" customFormat="1" ht="11.25">
      <c r="B185" s="213"/>
      <c r="C185" s="214"/>
      <c r="D185" s="208" t="s">
        <v>285</v>
      </c>
      <c r="E185" s="215" t="s">
        <v>1</v>
      </c>
      <c r="F185" s="216" t="s">
        <v>987</v>
      </c>
      <c r="G185" s="214"/>
      <c r="H185" s="217">
        <v>72.760000000000005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285</v>
      </c>
      <c r="AU185" s="223" t="s">
        <v>96</v>
      </c>
      <c r="AV185" s="13" t="s">
        <v>96</v>
      </c>
      <c r="AW185" s="13" t="s">
        <v>40</v>
      </c>
      <c r="AX185" s="13" t="s">
        <v>93</v>
      </c>
      <c r="AY185" s="223" t="s">
        <v>223</v>
      </c>
    </row>
    <row r="186" spans="1:65" s="2" customFormat="1" ht="24.2" customHeight="1">
      <c r="A186" s="34"/>
      <c r="B186" s="35"/>
      <c r="C186" s="194" t="s">
        <v>409</v>
      </c>
      <c r="D186" s="194" t="s">
        <v>224</v>
      </c>
      <c r="E186" s="195" t="s">
        <v>416</v>
      </c>
      <c r="F186" s="196" t="s">
        <v>417</v>
      </c>
      <c r="G186" s="197" t="s">
        <v>323</v>
      </c>
      <c r="H186" s="198">
        <v>72.760000000000005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239</v>
      </c>
      <c r="AT186" s="206" t="s">
        <v>224</v>
      </c>
      <c r="AU186" s="206" t="s">
        <v>96</v>
      </c>
      <c r="AY186" s="16" t="s">
        <v>223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239</v>
      </c>
      <c r="BM186" s="206" t="s">
        <v>418</v>
      </c>
    </row>
    <row r="187" spans="1:65" s="2" customFormat="1" ht="29.25">
      <c r="A187" s="34"/>
      <c r="B187" s="35"/>
      <c r="C187" s="36"/>
      <c r="D187" s="208" t="s">
        <v>230</v>
      </c>
      <c r="E187" s="36"/>
      <c r="F187" s="209" t="s">
        <v>419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230</v>
      </c>
      <c r="AU187" s="16" t="s">
        <v>96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987</v>
      </c>
      <c r="G188" s="214"/>
      <c r="H188" s="217">
        <v>72.760000000000005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93</v>
      </c>
      <c r="AY188" s="223" t="s">
        <v>223</v>
      </c>
    </row>
    <row r="189" spans="1:65" s="2" customFormat="1" ht="24.2" customHeight="1">
      <c r="A189" s="34"/>
      <c r="B189" s="35"/>
      <c r="C189" s="194" t="s">
        <v>415</v>
      </c>
      <c r="D189" s="194" t="s">
        <v>224</v>
      </c>
      <c r="E189" s="195" t="s">
        <v>421</v>
      </c>
      <c r="F189" s="196" t="s">
        <v>422</v>
      </c>
      <c r="G189" s="197" t="s">
        <v>372</v>
      </c>
      <c r="H189" s="198">
        <v>13.481999999999999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423</v>
      </c>
    </row>
    <row r="190" spans="1:65" s="2" customFormat="1" ht="29.25">
      <c r="A190" s="34"/>
      <c r="B190" s="35"/>
      <c r="C190" s="36"/>
      <c r="D190" s="208" t="s">
        <v>230</v>
      </c>
      <c r="E190" s="36"/>
      <c r="F190" s="209" t="s">
        <v>424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22.5">
      <c r="B191" s="213"/>
      <c r="C191" s="214"/>
      <c r="D191" s="208" t="s">
        <v>285</v>
      </c>
      <c r="E191" s="215" t="s">
        <v>1</v>
      </c>
      <c r="F191" s="216" t="s">
        <v>988</v>
      </c>
      <c r="G191" s="214"/>
      <c r="H191" s="217">
        <v>32.741999999999997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13" customFormat="1" ht="11.25">
      <c r="B192" s="213"/>
      <c r="C192" s="214"/>
      <c r="D192" s="208" t="s">
        <v>285</v>
      </c>
      <c r="E192" s="215" t="s">
        <v>1</v>
      </c>
      <c r="F192" s="216" t="s">
        <v>989</v>
      </c>
      <c r="G192" s="214"/>
      <c r="H192" s="217">
        <v>-19.260000000000002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85</v>
      </c>
      <c r="AY192" s="223" t="s">
        <v>223</v>
      </c>
    </row>
    <row r="193" spans="1:65" s="2" customFormat="1" ht="24.2" customHeight="1">
      <c r="A193" s="34"/>
      <c r="B193" s="35"/>
      <c r="C193" s="194" t="s">
        <v>420</v>
      </c>
      <c r="D193" s="194" t="s">
        <v>224</v>
      </c>
      <c r="E193" s="195" t="s">
        <v>427</v>
      </c>
      <c r="F193" s="196" t="s">
        <v>428</v>
      </c>
      <c r="G193" s="197" t="s">
        <v>372</v>
      </c>
      <c r="H193" s="198">
        <v>2.2480000000000002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239</v>
      </c>
      <c r="AT193" s="206" t="s">
        <v>224</v>
      </c>
      <c r="AU193" s="206" t="s">
        <v>96</v>
      </c>
      <c r="AY193" s="16" t="s">
        <v>223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239</v>
      </c>
      <c r="BM193" s="206" t="s">
        <v>429</v>
      </c>
    </row>
    <row r="194" spans="1:65" s="2" customFormat="1" ht="29.25">
      <c r="A194" s="34"/>
      <c r="B194" s="35"/>
      <c r="C194" s="36"/>
      <c r="D194" s="208" t="s">
        <v>230</v>
      </c>
      <c r="E194" s="36"/>
      <c r="F194" s="209" t="s">
        <v>430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230</v>
      </c>
      <c r="AU194" s="16" t="s">
        <v>96</v>
      </c>
    </row>
    <row r="195" spans="1:65" s="13" customFormat="1" ht="22.5">
      <c r="B195" s="213"/>
      <c r="C195" s="214"/>
      <c r="D195" s="208" t="s">
        <v>285</v>
      </c>
      <c r="E195" s="215" t="s">
        <v>1</v>
      </c>
      <c r="F195" s="216" t="s">
        <v>986</v>
      </c>
      <c r="G195" s="214"/>
      <c r="H195" s="217">
        <v>4.3879999999999999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990</v>
      </c>
      <c r="G196" s="214"/>
      <c r="H196" s="217">
        <v>-2.14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432</v>
      </c>
      <c r="F197" s="196" t="s">
        <v>433</v>
      </c>
      <c r="G197" s="197" t="s">
        <v>372</v>
      </c>
      <c r="H197" s="198">
        <v>53.927999999999997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434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435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22.5">
      <c r="B199" s="213"/>
      <c r="C199" s="214"/>
      <c r="D199" s="208" t="s">
        <v>285</v>
      </c>
      <c r="E199" s="215" t="s">
        <v>1</v>
      </c>
      <c r="F199" s="216" t="s">
        <v>991</v>
      </c>
      <c r="G199" s="214"/>
      <c r="H199" s="217">
        <v>65.483999999999995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13" customFormat="1" ht="11.25">
      <c r="B200" s="213"/>
      <c r="C200" s="214"/>
      <c r="D200" s="208" t="s">
        <v>285</v>
      </c>
      <c r="E200" s="215" t="s">
        <v>1</v>
      </c>
      <c r="F200" s="216" t="s">
        <v>992</v>
      </c>
      <c r="G200" s="214"/>
      <c r="H200" s="217">
        <v>-11.555999999999999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2" customFormat="1" ht="24.2" customHeight="1">
      <c r="A201" s="34"/>
      <c r="B201" s="35"/>
      <c r="C201" s="194" t="s">
        <v>7</v>
      </c>
      <c r="D201" s="194" t="s">
        <v>224</v>
      </c>
      <c r="E201" s="195" t="s">
        <v>439</v>
      </c>
      <c r="F201" s="196" t="s">
        <v>440</v>
      </c>
      <c r="G201" s="197" t="s">
        <v>372</v>
      </c>
      <c r="H201" s="198">
        <v>3.746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239</v>
      </c>
      <c r="AT201" s="206" t="s">
        <v>224</v>
      </c>
      <c r="AU201" s="206" t="s">
        <v>96</v>
      </c>
      <c r="AY201" s="16" t="s">
        <v>223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239</v>
      </c>
      <c r="BM201" s="206" t="s">
        <v>441</v>
      </c>
    </row>
    <row r="202" spans="1:65" s="2" customFormat="1" ht="29.25">
      <c r="A202" s="34"/>
      <c r="B202" s="35"/>
      <c r="C202" s="36"/>
      <c r="D202" s="208" t="s">
        <v>230</v>
      </c>
      <c r="E202" s="36"/>
      <c r="F202" s="209" t="s">
        <v>442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230</v>
      </c>
      <c r="AU202" s="16" t="s">
        <v>96</v>
      </c>
    </row>
    <row r="203" spans="1:65" s="13" customFormat="1" ht="22.5">
      <c r="B203" s="213"/>
      <c r="C203" s="214"/>
      <c r="D203" s="208" t="s">
        <v>285</v>
      </c>
      <c r="E203" s="215" t="s">
        <v>1</v>
      </c>
      <c r="F203" s="216" t="s">
        <v>986</v>
      </c>
      <c r="G203" s="214"/>
      <c r="H203" s="217">
        <v>4.3879999999999999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13" customFormat="1" ht="11.25">
      <c r="B204" s="213"/>
      <c r="C204" s="214"/>
      <c r="D204" s="208" t="s">
        <v>285</v>
      </c>
      <c r="E204" s="215" t="s">
        <v>1</v>
      </c>
      <c r="F204" s="216" t="s">
        <v>993</v>
      </c>
      <c r="G204" s="214"/>
      <c r="H204" s="217">
        <v>-0.64200000000000002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2" customFormat="1" ht="24.2" customHeight="1">
      <c r="A205" s="34"/>
      <c r="B205" s="35"/>
      <c r="C205" s="194" t="s">
        <v>438</v>
      </c>
      <c r="D205" s="194" t="s">
        <v>224</v>
      </c>
      <c r="E205" s="195" t="s">
        <v>444</v>
      </c>
      <c r="F205" s="196" t="s">
        <v>445</v>
      </c>
      <c r="G205" s="197" t="s">
        <v>372</v>
      </c>
      <c r="H205" s="198">
        <v>53.927999999999997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239</v>
      </c>
      <c r="AT205" s="206" t="s">
        <v>224</v>
      </c>
      <c r="AU205" s="206" t="s">
        <v>96</v>
      </c>
      <c r="AY205" s="16" t="s">
        <v>223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239</v>
      </c>
      <c r="BM205" s="206" t="s">
        <v>446</v>
      </c>
    </row>
    <row r="206" spans="1:65" s="2" customFormat="1" ht="39">
      <c r="A206" s="34"/>
      <c r="B206" s="35"/>
      <c r="C206" s="36"/>
      <c r="D206" s="208" t="s">
        <v>230</v>
      </c>
      <c r="E206" s="36"/>
      <c r="F206" s="209" t="s">
        <v>447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230</v>
      </c>
      <c r="AU206" s="16" t="s">
        <v>96</v>
      </c>
    </row>
    <row r="207" spans="1:65" s="13" customFormat="1" ht="22.5">
      <c r="B207" s="213"/>
      <c r="C207" s="214"/>
      <c r="D207" s="208" t="s">
        <v>285</v>
      </c>
      <c r="E207" s="215" t="s">
        <v>1</v>
      </c>
      <c r="F207" s="216" t="s">
        <v>991</v>
      </c>
      <c r="G207" s="214"/>
      <c r="H207" s="217">
        <v>65.483999999999995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992</v>
      </c>
      <c r="G208" s="214"/>
      <c r="H208" s="217">
        <v>-11.555999999999999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2" customFormat="1" ht="24.2" customHeight="1">
      <c r="A209" s="34"/>
      <c r="B209" s="35"/>
      <c r="C209" s="194" t="s">
        <v>443</v>
      </c>
      <c r="D209" s="194" t="s">
        <v>224</v>
      </c>
      <c r="E209" s="195" t="s">
        <v>449</v>
      </c>
      <c r="F209" s="196" t="s">
        <v>450</v>
      </c>
      <c r="G209" s="197" t="s">
        <v>372</v>
      </c>
      <c r="H209" s="198">
        <v>14.853999999999999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451</v>
      </c>
    </row>
    <row r="210" spans="1:65" s="2" customFormat="1" ht="39">
      <c r="A210" s="34"/>
      <c r="B210" s="35"/>
      <c r="C210" s="36"/>
      <c r="D210" s="208" t="s">
        <v>230</v>
      </c>
      <c r="E210" s="36"/>
      <c r="F210" s="209" t="s">
        <v>452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994</v>
      </c>
      <c r="G211" s="214"/>
      <c r="H211" s="217">
        <v>14.853999999999999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448</v>
      </c>
      <c r="D212" s="194" t="s">
        <v>224</v>
      </c>
      <c r="E212" s="195" t="s">
        <v>455</v>
      </c>
      <c r="F212" s="196" t="s">
        <v>456</v>
      </c>
      <c r="G212" s="197" t="s">
        <v>372</v>
      </c>
      <c r="H212" s="198">
        <v>148.54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457</v>
      </c>
    </row>
    <row r="213" spans="1:65" s="2" customFormat="1" ht="39">
      <c r="A213" s="34"/>
      <c r="B213" s="35"/>
      <c r="C213" s="36"/>
      <c r="D213" s="208" t="s">
        <v>230</v>
      </c>
      <c r="E213" s="36"/>
      <c r="F213" s="209" t="s">
        <v>458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11.25">
      <c r="B214" s="213"/>
      <c r="C214" s="214"/>
      <c r="D214" s="208" t="s">
        <v>285</v>
      </c>
      <c r="E214" s="215" t="s">
        <v>1</v>
      </c>
      <c r="F214" s="216" t="s">
        <v>995</v>
      </c>
      <c r="G214" s="214"/>
      <c r="H214" s="217">
        <v>148.54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2" customFormat="1" ht="24.2" customHeight="1">
      <c r="A215" s="34"/>
      <c r="B215" s="35"/>
      <c r="C215" s="194" t="s">
        <v>454</v>
      </c>
      <c r="D215" s="194" t="s">
        <v>224</v>
      </c>
      <c r="E215" s="195" t="s">
        <v>461</v>
      </c>
      <c r="F215" s="196" t="s">
        <v>462</v>
      </c>
      <c r="G215" s="197" t="s">
        <v>372</v>
      </c>
      <c r="H215" s="198">
        <v>3.9460000000000002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239</v>
      </c>
      <c r="AT215" s="206" t="s">
        <v>224</v>
      </c>
      <c r="AU215" s="206" t="s">
        <v>96</v>
      </c>
      <c r="AY215" s="16" t="s">
        <v>223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239</v>
      </c>
      <c r="BM215" s="206" t="s">
        <v>463</v>
      </c>
    </row>
    <row r="216" spans="1:65" s="2" customFormat="1" ht="39">
      <c r="A216" s="34"/>
      <c r="B216" s="35"/>
      <c r="C216" s="36"/>
      <c r="D216" s="208" t="s">
        <v>230</v>
      </c>
      <c r="E216" s="36"/>
      <c r="F216" s="209" t="s">
        <v>464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230</v>
      </c>
      <c r="AU216" s="16" t="s">
        <v>96</v>
      </c>
    </row>
    <row r="217" spans="1:65" s="13" customFormat="1" ht="22.5">
      <c r="B217" s="213"/>
      <c r="C217" s="214"/>
      <c r="D217" s="208" t="s">
        <v>285</v>
      </c>
      <c r="E217" s="215" t="s">
        <v>1</v>
      </c>
      <c r="F217" s="216" t="s">
        <v>986</v>
      </c>
      <c r="G217" s="214"/>
      <c r="H217" s="217">
        <v>4.3879999999999999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13" customFormat="1" ht="11.25">
      <c r="B218" s="213"/>
      <c r="C218" s="214"/>
      <c r="D218" s="208" t="s">
        <v>285</v>
      </c>
      <c r="E218" s="215" t="s">
        <v>1</v>
      </c>
      <c r="F218" s="216" t="s">
        <v>996</v>
      </c>
      <c r="G218" s="214"/>
      <c r="H218" s="217">
        <v>-0.442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2" customFormat="1" ht="24.2" customHeight="1">
      <c r="A219" s="34"/>
      <c r="B219" s="35"/>
      <c r="C219" s="194" t="s">
        <v>460</v>
      </c>
      <c r="D219" s="194" t="s">
        <v>224</v>
      </c>
      <c r="E219" s="195" t="s">
        <v>467</v>
      </c>
      <c r="F219" s="196" t="s">
        <v>468</v>
      </c>
      <c r="G219" s="197" t="s">
        <v>372</v>
      </c>
      <c r="H219" s="198">
        <v>39.46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239</v>
      </c>
      <c r="AT219" s="206" t="s">
        <v>224</v>
      </c>
      <c r="AU219" s="206" t="s">
        <v>96</v>
      </c>
      <c r="AY219" s="16" t="s">
        <v>223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239</v>
      </c>
      <c r="BM219" s="206" t="s">
        <v>469</v>
      </c>
    </row>
    <row r="220" spans="1:65" s="2" customFormat="1" ht="39">
      <c r="A220" s="34"/>
      <c r="B220" s="35"/>
      <c r="C220" s="36"/>
      <c r="D220" s="208" t="s">
        <v>230</v>
      </c>
      <c r="E220" s="36"/>
      <c r="F220" s="209" t="s">
        <v>470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230</v>
      </c>
      <c r="AU220" s="16" t="s">
        <v>96</v>
      </c>
    </row>
    <row r="221" spans="1:65" s="13" customFormat="1" ht="11.25">
      <c r="B221" s="213"/>
      <c r="C221" s="214"/>
      <c r="D221" s="208" t="s">
        <v>285</v>
      </c>
      <c r="E221" s="215" t="s">
        <v>1</v>
      </c>
      <c r="F221" s="216" t="s">
        <v>997</v>
      </c>
      <c r="G221" s="214"/>
      <c r="H221" s="217">
        <v>39.46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93</v>
      </c>
      <c r="AY221" s="223" t="s">
        <v>223</v>
      </c>
    </row>
    <row r="222" spans="1:65" s="2" customFormat="1" ht="14.45" customHeight="1">
      <c r="A222" s="34"/>
      <c r="B222" s="35"/>
      <c r="C222" s="194" t="s">
        <v>466</v>
      </c>
      <c r="D222" s="194" t="s">
        <v>224</v>
      </c>
      <c r="E222" s="195" t="s">
        <v>473</v>
      </c>
      <c r="F222" s="196" t="s">
        <v>474</v>
      </c>
      <c r="G222" s="197" t="s">
        <v>372</v>
      </c>
      <c r="H222" s="198">
        <v>18.8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239</v>
      </c>
      <c r="AT222" s="206" t="s">
        <v>224</v>
      </c>
      <c r="AU222" s="206" t="s">
        <v>96</v>
      </c>
      <c r="AY222" s="16" t="s">
        <v>223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239</v>
      </c>
      <c r="BM222" s="206" t="s">
        <v>475</v>
      </c>
    </row>
    <row r="223" spans="1:65" s="2" customFormat="1" ht="11.25">
      <c r="A223" s="34"/>
      <c r="B223" s="35"/>
      <c r="C223" s="36"/>
      <c r="D223" s="208" t="s">
        <v>230</v>
      </c>
      <c r="E223" s="36"/>
      <c r="F223" s="209" t="s">
        <v>474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230</v>
      </c>
      <c r="AU223" s="16" t="s">
        <v>96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998</v>
      </c>
      <c r="G224" s="214"/>
      <c r="H224" s="217">
        <v>18.8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472</v>
      </c>
      <c r="D225" s="194" t="s">
        <v>224</v>
      </c>
      <c r="E225" s="195" t="s">
        <v>478</v>
      </c>
      <c r="F225" s="196" t="s">
        <v>479</v>
      </c>
      <c r="G225" s="197" t="s">
        <v>356</v>
      </c>
      <c r="H225" s="198">
        <v>37.6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480</v>
      </c>
    </row>
    <row r="226" spans="1:65" s="2" customFormat="1" ht="19.5">
      <c r="A226" s="34"/>
      <c r="B226" s="35"/>
      <c r="C226" s="36"/>
      <c r="D226" s="208" t="s">
        <v>230</v>
      </c>
      <c r="E226" s="36"/>
      <c r="F226" s="209" t="s">
        <v>481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999</v>
      </c>
      <c r="G227" s="214"/>
      <c r="H227" s="217">
        <v>37.6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477</v>
      </c>
      <c r="D228" s="194" t="s">
        <v>224</v>
      </c>
      <c r="E228" s="195" t="s">
        <v>484</v>
      </c>
      <c r="F228" s="196" t="s">
        <v>485</v>
      </c>
      <c r="G228" s="197" t="s">
        <v>372</v>
      </c>
      <c r="H228" s="198">
        <v>15.55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486</v>
      </c>
    </row>
    <row r="229" spans="1:65" s="2" customFormat="1" ht="29.25">
      <c r="A229" s="34"/>
      <c r="B229" s="35"/>
      <c r="C229" s="36"/>
      <c r="D229" s="208" t="s">
        <v>230</v>
      </c>
      <c r="E229" s="36"/>
      <c r="F229" s="209" t="s">
        <v>487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1000</v>
      </c>
      <c r="G230" s="214"/>
      <c r="H230" s="217">
        <v>36.380000000000003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1001</v>
      </c>
      <c r="G231" s="214"/>
      <c r="H231" s="217">
        <v>-6.42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1002</v>
      </c>
      <c r="G232" s="214"/>
      <c r="H232" s="217">
        <v>-13.91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491</v>
      </c>
      <c r="G233" s="214"/>
      <c r="H233" s="217">
        <v>-0.5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2" customFormat="1" ht="24.2" customHeight="1">
      <c r="A234" s="34"/>
      <c r="B234" s="35"/>
      <c r="C234" s="194" t="s">
        <v>483</v>
      </c>
      <c r="D234" s="194" t="s">
        <v>224</v>
      </c>
      <c r="E234" s="195" t="s">
        <v>493</v>
      </c>
      <c r="F234" s="196" t="s">
        <v>494</v>
      </c>
      <c r="G234" s="197" t="s">
        <v>372</v>
      </c>
      <c r="H234" s="198">
        <v>9.9529999999999994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239</v>
      </c>
      <c r="AT234" s="206" t="s">
        <v>224</v>
      </c>
      <c r="AU234" s="206" t="s">
        <v>96</v>
      </c>
      <c r="AY234" s="16" t="s">
        <v>223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239</v>
      </c>
      <c r="BM234" s="206" t="s">
        <v>495</v>
      </c>
    </row>
    <row r="235" spans="1:65" s="2" customFormat="1" ht="39">
      <c r="A235" s="34"/>
      <c r="B235" s="35"/>
      <c r="C235" s="36"/>
      <c r="D235" s="208" t="s">
        <v>230</v>
      </c>
      <c r="E235" s="36"/>
      <c r="F235" s="209" t="s">
        <v>496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230</v>
      </c>
      <c r="AU235" s="16" t="s">
        <v>96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1003</v>
      </c>
      <c r="G236" s="214"/>
      <c r="H236" s="217">
        <v>-1.8169999999999999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1004</v>
      </c>
      <c r="G237" s="214"/>
      <c r="H237" s="217">
        <v>11.77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2" customFormat="1" ht="22.9" customHeight="1">
      <c r="B238" s="178"/>
      <c r="C238" s="179"/>
      <c r="D238" s="180" t="s">
        <v>84</v>
      </c>
      <c r="E238" s="192" t="s">
        <v>96</v>
      </c>
      <c r="F238" s="192" t="s">
        <v>499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223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492</v>
      </c>
      <c r="D239" s="194" t="s">
        <v>224</v>
      </c>
      <c r="E239" s="195" t="s">
        <v>501</v>
      </c>
      <c r="F239" s="196" t="s">
        <v>502</v>
      </c>
      <c r="G239" s="197" t="s">
        <v>372</v>
      </c>
      <c r="H239" s="198">
        <v>0.1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503</v>
      </c>
    </row>
    <row r="240" spans="1:65" s="2" customFormat="1" ht="11.25">
      <c r="A240" s="34"/>
      <c r="B240" s="35"/>
      <c r="C240" s="36"/>
      <c r="D240" s="208" t="s">
        <v>230</v>
      </c>
      <c r="E240" s="36"/>
      <c r="F240" s="209" t="s">
        <v>504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505</v>
      </c>
      <c r="G241" s="214"/>
      <c r="H241" s="217">
        <v>0.1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12" customFormat="1" ht="22.9" customHeight="1">
      <c r="B242" s="178"/>
      <c r="C242" s="179"/>
      <c r="D242" s="180" t="s">
        <v>84</v>
      </c>
      <c r="E242" s="192" t="s">
        <v>234</v>
      </c>
      <c r="F242" s="192" t="s">
        <v>506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0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223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500</v>
      </c>
      <c r="D243" s="194" t="s">
        <v>224</v>
      </c>
      <c r="E243" s="195" t="s">
        <v>508</v>
      </c>
      <c r="F243" s="196" t="s">
        <v>509</v>
      </c>
      <c r="G243" s="197" t="s">
        <v>339</v>
      </c>
      <c r="H243" s="198">
        <v>21.4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0</v>
      </c>
      <c r="R243" s="204">
        <f>Q243*H243</f>
        <v>0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239</v>
      </c>
      <c r="AT243" s="206" t="s">
        <v>224</v>
      </c>
      <c r="AU243" s="206" t="s">
        <v>96</v>
      </c>
      <c r="AY243" s="16" t="s">
        <v>223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239</v>
      </c>
      <c r="BM243" s="206" t="s">
        <v>510</v>
      </c>
    </row>
    <row r="244" spans="1:65" s="2" customFormat="1" ht="11.25">
      <c r="A244" s="34"/>
      <c r="B244" s="35"/>
      <c r="C244" s="36"/>
      <c r="D244" s="208" t="s">
        <v>230</v>
      </c>
      <c r="E244" s="36"/>
      <c r="F244" s="209" t="s">
        <v>511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230</v>
      </c>
      <c r="AU244" s="16" t="s">
        <v>96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1005</v>
      </c>
      <c r="G245" s="214"/>
      <c r="H245" s="217">
        <v>21.4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93</v>
      </c>
      <c r="AY245" s="223" t="s">
        <v>223</v>
      </c>
    </row>
    <row r="246" spans="1:65" s="12" customFormat="1" ht="22.9" customHeight="1">
      <c r="B246" s="178"/>
      <c r="C246" s="179"/>
      <c r="D246" s="180" t="s">
        <v>84</v>
      </c>
      <c r="E246" s="192" t="s">
        <v>239</v>
      </c>
      <c r="F246" s="192" t="s">
        <v>513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SUM(P247:P252)</f>
        <v>0</v>
      </c>
      <c r="Q246" s="186"/>
      <c r="R246" s="187">
        <f>SUM(R247:R252)</f>
        <v>5.4643253000000005</v>
      </c>
      <c r="S246" s="186"/>
      <c r="T246" s="188">
        <f>SUM(T247:T252)</f>
        <v>0</v>
      </c>
      <c r="AR246" s="189" t="s">
        <v>93</v>
      </c>
      <c r="AT246" s="190" t="s">
        <v>84</v>
      </c>
      <c r="AU246" s="190" t="s">
        <v>93</v>
      </c>
      <c r="AY246" s="189" t="s">
        <v>223</v>
      </c>
      <c r="BK246" s="191">
        <f>SUM(BK247:BK252)</f>
        <v>0</v>
      </c>
    </row>
    <row r="247" spans="1:65" s="2" customFormat="1" ht="14.45" customHeight="1">
      <c r="A247" s="34"/>
      <c r="B247" s="35"/>
      <c r="C247" s="194" t="s">
        <v>507</v>
      </c>
      <c r="D247" s="194" t="s">
        <v>224</v>
      </c>
      <c r="E247" s="195" t="s">
        <v>515</v>
      </c>
      <c r="F247" s="196" t="s">
        <v>516</v>
      </c>
      <c r="G247" s="197" t="s">
        <v>339</v>
      </c>
      <c r="H247" s="198">
        <v>21.4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517</v>
      </c>
    </row>
    <row r="248" spans="1:65" s="2" customFormat="1" ht="11.25">
      <c r="A248" s="34"/>
      <c r="B248" s="35"/>
      <c r="C248" s="36"/>
      <c r="D248" s="208" t="s">
        <v>230</v>
      </c>
      <c r="E248" s="36"/>
      <c r="F248" s="209" t="s">
        <v>518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1005</v>
      </c>
      <c r="G249" s="214"/>
      <c r="H249" s="217">
        <v>21.4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93</v>
      </c>
      <c r="AY249" s="223" t="s">
        <v>223</v>
      </c>
    </row>
    <row r="250" spans="1:65" s="2" customFormat="1" ht="14.45" customHeight="1">
      <c r="A250" s="34"/>
      <c r="B250" s="35"/>
      <c r="C250" s="194" t="s">
        <v>514</v>
      </c>
      <c r="D250" s="194" t="s">
        <v>224</v>
      </c>
      <c r="E250" s="195" t="s">
        <v>520</v>
      </c>
      <c r="F250" s="196" t="s">
        <v>521</v>
      </c>
      <c r="G250" s="197" t="s">
        <v>372</v>
      </c>
      <c r="H250" s="198">
        <v>2.89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1.8907700000000001</v>
      </c>
      <c r="R250" s="204">
        <f>Q250*H250</f>
        <v>5.4643253000000005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239</v>
      </c>
      <c r="AT250" s="206" t="s">
        <v>224</v>
      </c>
      <c r="AU250" s="206" t="s">
        <v>96</v>
      </c>
      <c r="AY250" s="16" t="s">
        <v>223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239</v>
      </c>
      <c r="BM250" s="206" t="s">
        <v>522</v>
      </c>
    </row>
    <row r="251" spans="1:65" s="2" customFormat="1" ht="19.5">
      <c r="A251" s="34"/>
      <c r="B251" s="35"/>
      <c r="C251" s="36"/>
      <c r="D251" s="208" t="s">
        <v>230</v>
      </c>
      <c r="E251" s="36"/>
      <c r="F251" s="209" t="s">
        <v>523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230</v>
      </c>
      <c r="AU251" s="16" t="s">
        <v>96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1006</v>
      </c>
      <c r="G252" s="214"/>
      <c r="H252" s="217">
        <v>2.89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93</v>
      </c>
      <c r="AY252" s="223" t="s">
        <v>223</v>
      </c>
    </row>
    <row r="253" spans="1:65" s="12" customFormat="1" ht="22.9" customHeight="1">
      <c r="B253" s="178"/>
      <c r="C253" s="179"/>
      <c r="D253" s="180" t="s">
        <v>84</v>
      </c>
      <c r="E253" s="192" t="s">
        <v>222</v>
      </c>
      <c r="F253" s="192" t="s">
        <v>531</v>
      </c>
      <c r="G253" s="179"/>
      <c r="H253" s="179"/>
      <c r="I253" s="182"/>
      <c r="J253" s="193">
        <f>BK253</f>
        <v>0</v>
      </c>
      <c r="K253" s="179"/>
      <c r="L253" s="184"/>
      <c r="M253" s="185"/>
      <c r="N253" s="186"/>
      <c r="O253" s="186"/>
      <c r="P253" s="187">
        <f>SUM(P254:P277)</f>
        <v>0</v>
      </c>
      <c r="Q253" s="186"/>
      <c r="R253" s="187">
        <f>SUM(R254:R277)</f>
        <v>3.8579999999999996E-2</v>
      </c>
      <c r="S253" s="186"/>
      <c r="T253" s="188">
        <f>SUM(T254:T277)</f>
        <v>0</v>
      </c>
      <c r="AR253" s="189" t="s">
        <v>93</v>
      </c>
      <c r="AT253" s="190" t="s">
        <v>84</v>
      </c>
      <c r="AU253" s="190" t="s">
        <v>93</v>
      </c>
      <c r="AY253" s="189" t="s">
        <v>223</v>
      </c>
      <c r="BK253" s="191">
        <f>SUM(BK254:BK277)</f>
        <v>0</v>
      </c>
    </row>
    <row r="254" spans="1:65" s="2" customFormat="1" ht="14.45" customHeight="1">
      <c r="A254" s="34"/>
      <c r="B254" s="35"/>
      <c r="C254" s="194" t="s">
        <v>519</v>
      </c>
      <c r="D254" s="194" t="s">
        <v>224</v>
      </c>
      <c r="E254" s="195" t="s">
        <v>539</v>
      </c>
      <c r="F254" s="196" t="s">
        <v>540</v>
      </c>
      <c r="G254" s="197" t="s">
        <v>323</v>
      </c>
      <c r="H254" s="198">
        <v>21.4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541</v>
      </c>
    </row>
    <row r="255" spans="1:65" s="2" customFormat="1" ht="19.5">
      <c r="A255" s="34"/>
      <c r="B255" s="35"/>
      <c r="C255" s="36"/>
      <c r="D255" s="208" t="s">
        <v>230</v>
      </c>
      <c r="E255" s="36"/>
      <c r="F255" s="209" t="s">
        <v>542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974</v>
      </c>
      <c r="G256" s="214"/>
      <c r="H256" s="217">
        <v>21.4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93</v>
      </c>
      <c r="AY256" s="223" t="s">
        <v>223</v>
      </c>
    </row>
    <row r="257" spans="1:65" s="2" customFormat="1" ht="24.2" customHeight="1">
      <c r="A257" s="34"/>
      <c r="B257" s="35"/>
      <c r="C257" s="194" t="s">
        <v>525</v>
      </c>
      <c r="D257" s="194" t="s">
        <v>224</v>
      </c>
      <c r="E257" s="195" t="s">
        <v>849</v>
      </c>
      <c r="F257" s="196" t="s">
        <v>850</v>
      </c>
      <c r="G257" s="197" t="s">
        <v>323</v>
      </c>
      <c r="H257" s="198">
        <v>6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1007</v>
      </c>
    </row>
    <row r="258" spans="1:65" s="2" customFormat="1" ht="29.25">
      <c r="A258" s="34"/>
      <c r="B258" s="35"/>
      <c r="C258" s="36"/>
      <c r="D258" s="208" t="s">
        <v>230</v>
      </c>
      <c r="E258" s="36"/>
      <c r="F258" s="209" t="s">
        <v>852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331</v>
      </c>
      <c r="G259" s="214"/>
      <c r="H259" s="217">
        <v>6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24.2" customHeight="1">
      <c r="A260" s="34"/>
      <c r="B260" s="35"/>
      <c r="C260" s="194" t="s">
        <v>532</v>
      </c>
      <c r="D260" s="194" t="s">
        <v>224</v>
      </c>
      <c r="E260" s="195" t="s">
        <v>550</v>
      </c>
      <c r="F260" s="196" t="s">
        <v>551</v>
      </c>
      <c r="G260" s="197" t="s">
        <v>323</v>
      </c>
      <c r="H260" s="198">
        <v>4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6.0099999999999997E-3</v>
      </c>
      <c r="R260" s="204">
        <f>Q260*H260</f>
        <v>2.4039999999999999E-2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552</v>
      </c>
    </row>
    <row r="261" spans="1:65" s="2" customFormat="1" ht="19.5">
      <c r="A261" s="34"/>
      <c r="B261" s="35"/>
      <c r="C261" s="36"/>
      <c r="D261" s="208" t="s">
        <v>230</v>
      </c>
      <c r="E261" s="36"/>
      <c r="F261" s="209" t="s">
        <v>553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543</v>
      </c>
      <c r="G262" s="214"/>
      <c r="H262" s="217">
        <v>4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24.2" customHeight="1">
      <c r="A263" s="34"/>
      <c r="B263" s="35"/>
      <c r="C263" s="194" t="s">
        <v>538</v>
      </c>
      <c r="D263" s="194" t="s">
        <v>224</v>
      </c>
      <c r="E263" s="195" t="s">
        <v>555</v>
      </c>
      <c r="F263" s="196" t="s">
        <v>556</v>
      </c>
      <c r="G263" s="197" t="s">
        <v>323</v>
      </c>
      <c r="H263" s="198">
        <v>18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7.1000000000000002E-4</v>
      </c>
      <c r="R263" s="204">
        <f>Q263*H263</f>
        <v>1.278E-2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557</v>
      </c>
    </row>
    <row r="264" spans="1:65" s="2" customFormat="1" ht="19.5">
      <c r="A264" s="34"/>
      <c r="B264" s="35"/>
      <c r="C264" s="36"/>
      <c r="D264" s="208" t="s">
        <v>230</v>
      </c>
      <c r="E264" s="36"/>
      <c r="F264" s="209" t="s">
        <v>558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559</v>
      </c>
      <c r="G265" s="214"/>
      <c r="H265" s="217">
        <v>18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85</v>
      </c>
      <c r="AY265" s="223" t="s">
        <v>223</v>
      </c>
    </row>
    <row r="266" spans="1:65" s="2" customFormat="1" ht="24.2" customHeight="1">
      <c r="A266" s="34"/>
      <c r="B266" s="35"/>
      <c r="C266" s="194" t="s">
        <v>544</v>
      </c>
      <c r="D266" s="194" t="s">
        <v>224</v>
      </c>
      <c r="E266" s="195" t="s">
        <v>561</v>
      </c>
      <c r="F266" s="196" t="s">
        <v>562</v>
      </c>
      <c r="G266" s="197" t="s">
        <v>323</v>
      </c>
      <c r="H266" s="198">
        <v>18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563</v>
      </c>
    </row>
    <row r="267" spans="1:65" s="2" customFormat="1" ht="29.25">
      <c r="A267" s="34"/>
      <c r="B267" s="35"/>
      <c r="C267" s="36"/>
      <c r="D267" s="208" t="s">
        <v>230</v>
      </c>
      <c r="E267" s="36"/>
      <c r="F267" s="209" t="s">
        <v>564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565</v>
      </c>
      <c r="G268" s="214"/>
      <c r="H268" s="217">
        <v>18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2" customFormat="1" ht="24.2" customHeight="1">
      <c r="A269" s="34"/>
      <c r="B269" s="35"/>
      <c r="C269" s="194" t="s">
        <v>549</v>
      </c>
      <c r="D269" s="194" t="s">
        <v>224</v>
      </c>
      <c r="E269" s="195" t="s">
        <v>567</v>
      </c>
      <c r="F269" s="196" t="s">
        <v>568</v>
      </c>
      <c r="G269" s="197" t="s">
        <v>323</v>
      </c>
      <c r="H269" s="198">
        <v>6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0</v>
      </c>
      <c r="R269" s="204">
        <f>Q269*H269</f>
        <v>0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239</v>
      </c>
      <c r="AT269" s="206" t="s">
        <v>224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569</v>
      </c>
    </row>
    <row r="270" spans="1:65" s="2" customFormat="1" ht="29.25">
      <c r="A270" s="34"/>
      <c r="B270" s="35"/>
      <c r="C270" s="36"/>
      <c r="D270" s="208" t="s">
        <v>230</v>
      </c>
      <c r="E270" s="36"/>
      <c r="F270" s="209" t="s">
        <v>570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13" customFormat="1" ht="11.25">
      <c r="B271" s="213"/>
      <c r="C271" s="214"/>
      <c r="D271" s="208" t="s">
        <v>285</v>
      </c>
      <c r="E271" s="215" t="s">
        <v>1</v>
      </c>
      <c r="F271" s="216" t="s">
        <v>331</v>
      </c>
      <c r="G271" s="214"/>
      <c r="H271" s="217">
        <v>6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285</v>
      </c>
      <c r="AU271" s="223" t="s">
        <v>96</v>
      </c>
      <c r="AV271" s="13" t="s">
        <v>96</v>
      </c>
      <c r="AW271" s="13" t="s">
        <v>40</v>
      </c>
      <c r="AX271" s="13" t="s">
        <v>93</v>
      </c>
      <c r="AY271" s="223" t="s">
        <v>223</v>
      </c>
    </row>
    <row r="272" spans="1:65" s="2" customFormat="1" ht="24.2" customHeight="1">
      <c r="A272" s="34"/>
      <c r="B272" s="35"/>
      <c r="C272" s="194" t="s">
        <v>554</v>
      </c>
      <c r="D272" s="194" t="s">
        <v>224</v>
      </c>
      <c r="E272" s="195" t="s">
        <v>572</v>
      </c>
      <c r="F272" s="196" t="s">
        <v>573</v>
      </c>
      <c r="G272" s="197" t="s">
        <v>339</v>
      </c>
      <c r="H272" s="198">
        <v>8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2.2000000000000001E-4</v>
      </c>
      <c r="R272" s="204">
        <f>Q272*H272</f>
        <v>1.7600000000000001E-3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239</v>
      </c>
      <c r="AT272" s="206" t="s">
        <v>224</v>
      </c>
      <c r="AU272" s="206" t="s">
        <v>96</v>
      </c>
      <c r="AY272" s="16" t="s">
        <v>223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239</v>
      </c>
      <c r="BM272" s="206" t="s">
        <v>574</v>
      </c>
    </row>
    <row r="273" spans="1:65" s="2" customFormat="1" ht="29.25">
      <c r="A273" s="34"/>
      <c r="B273" s="35"/>
      <c r="C273" s="36"/>
      <c r="D273" s="208" t="s">
        <v>230</v>
      </c>
      <c r="E273" s="36"/>
      <c r="F273" s="209" t="s">
        <v>575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230</v>
      </c>
      <c r="AU273" s="16" t="s">
        <v>96</v>
      </c>
    </row>
    <row r="274" spans="1:65" s="13" customFormat="1" ht="11.25">
      <c r="B274" s="213"/>
      <c r="C274" s="214"/>
      <c r="D274" s="208" t="s">
        <v>285</v>
      </c>
      <c r="E274" s="215" t="s">
        <v>1</v>
      </c>
      <c r="F274" s="216" t="s">
        <v>576</v>
      </c>
      <c r="G274" s="214"/>
      <c r="H274" s="217">
        <v>8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285</v>
      </c>
      <c r="AU274" s="223" t="s">
        <v>96</v>
      </c>
      <c r="AV274" s="13" t="s">
        <v>96</v>
      </c>
      <c r="AW274" s="13" t="s">
        <v>40</v>
      </c>
      <c r="AX274" s="13" t="s">
        <v>93</v>
      </c>
      <c r="AY274" s="223" t="s">
        <v>223</v>
      </c>
    </row>
    <row r="275" spans="1:65" s="2" customFormat="1" ht="24.2" customHeight="1">
      <c r="A275" s="34"/>
      <c r="B275" s="35"/>
      <c r="C275" s="194" t="s">
        <v>560</v>
      </c>
      <c r="D275" s="194" t="s">
        <v>224</v>
      </c>
      <c r="E275" s="195" t="s">
        <v>578</v>
      </c>
      <c r="F275" s="196" t="s">
        <v>579</v>
      </c>
      <c r="G275" s="197" t="s">
        <v>339</v>
      </c>
      <c r="H275" s="198">
        <v>8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239</v>
      </c>
      <c r="AT275" s="206" t="s">
        <v>224</v>
      </c>
      <c r="AU275" s="206" t="s">
        <v>96</v>
      </c>
      <c r="AY275" s="16" t="s">
        <v>223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239</v>
      </c>
      <c r="BM275" s="206" t="s">
        <v>580</v>
      </c>
    </row>
    <row r="276" spans="1:65" s="2" customFormat="1" ht="29.25">
      <c r="A276" s="34"/>
      <c r="B276" s="35"/>
      <c r="C276" s="36"/>
      <c r="D276" s="208" t="s">
        <v>230</v>
      </c>
      <c r="E276" s="36"/>
      <c r="F276" s="209" t="s">
        <v>581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230</v>
      </c>
      <c r="AU276" s="16" t="s">
        <v>96</v>
      </c>
    </row>
    <row r="277" spans="1:65" s="13" customFormat="1" ht="11.25">
      <c r="B277" s="213"/>
      <c r="C277" s="214"/>
      <c r="D277" s="208" t="s">
        <v>285</v>
      </c>
      <c r="E277" s="215" t="s">
        <v>1</v>
      </c>
      <c r="F277" s="216" t="s">
        <v>576</v>
      </c>
      <c r="G277" s="214"/>
      <c r="H277" s="217">
        <v>8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285</v>
      </c>
      <c r="AU277" s="223" t="s">
        <v>96</v>
      </c>
      <c r="AV277" s="13" t="s">
        <v>96</v>
      </c>
      <c r="AW277" s="13" t="s">
        <v>40</v>
      </c>
      <c r="AX277" s="13" t="s">
        <v>93</v>
      </c>
      <c r="AY277" s="223" t="s">
        <v>223</v>
      </c>
    </row>
    <row r="278" spans="1:65" s="12" customFormat="1" ht="22.9" customHeight="1">
      <c r="B278" s="178"/>
      <c r="C278" s="179"/>
      <c r="D278" s="180" t="s">
        <v>84</v>
      </c>
      <c r="E278" s="192" t="s">
        <v>254</v>
      </c>
      <c r="F278" s="192" t="s">
        <v>589</v>
      </c>
      <c r="G278" s="179"/>
      <c r="H278" s="179"/>
      <c r="I278" s="182"/>
      <c r="J278" s="193">
        <f>BK278</f>
        <v>0</v>
      </c>
      <c r="K278" s="179"/>
      <c r="L278" s="184"/>
      <c r="M278" s="185"/>
      <c r="N278" s="186"/>
      <c r="O278" s="186"/>
      <c r="P278" s="187">
        <f>SUM(P279:P327)</f>
        <v>0</v>
      </c>
      <c r="Q278" s="186"/>
      <c r="R278" s="187">
        <f>SUM(R279:R327)</f>
        <v>0.797898</v>
      </c>
      <c r="S278" s="186"/>
      <c r="T278" s="188">
        <f>SUM(T279:T327)</f>
        <v>0</v>
      </c>
      <c r="AR278" s="189" t="s">
        <v>93</v>
      </c>
      <c r="AT278" s="190" t="s">
        <v>84</v>
      </c>
      <c r="AU278" s="190" t="s">
        <v>93</v>
      </c>
      <c r="AY278" s="189" t="s">
        <v>223</v>
      </c>
      <c r="BK278" s="191">
        <f>SUM(BK279:BK327)</f>
        <v>0</v>
      </c>
    </row>
    <row r="279" spans="1:65" s="2" customFormat="1" ht="14.45" customHeight="1">
      <c r="A279" s="34"/>
      <c r="B279" s="35"/>
      <c r="C279" s="228" t="s">
        <v>566</v>
      </c>
      <c r="D279" s="228" t="s">
        <v>353</v>
      </c>
      <c r="E279" s="229" t="s">
        <v>591</v>
      </c>
      <c r="F279" s="230" t="s">
        <v>592</v>
      </c>
      <c r="G279" s="231" t="s">
        <v>339</v>
      </c>
      <c r="H279" s="232">
        <v>21.4</v>
      </c>
      <c r="I279" s="233"/>
      <c r="J279" s="234">
        <f>ROUND(I279*H279,2)</f>
        <v>0</v>
      </c>
      <c r="K279" s="235"/>
      <c r="L279" s="236"/>
      <c r="M279" s="237" t="s">
        <v>1</v>
      </c>
      <c r="N279" s="238" t="s">
        <v>50</v>
      </c>
      <c r="O279" s="71"/>
      <c r="P279" s="204">
        <f>O279*H279</f>
        <v>0</v>
      </c>
      <c r="Q279" s="204">
        <v>0</v>
      </c>
      <c r="R279" s="204">
        <f>Q279*H279</f>
        <v>0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593</v>
      </c>
      <c r="AT279" s="206" t="s">
        <v>353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593</v>
      </c>
      <c r="BM279" s="206" t="s">
        <v>594</v>
      </c>
    </row>
    <row r="280" spans="1:65" s="2" customFormat="1" ht="11.25">
      <c r="A280" s="34"/>
      <c r="B280" s="35"/>
      <c r="C280" s="36"/>
      <c r="D280" s="208" t="s">
        <v>230</v>
      </c>
      <c r="E280" s="36"/>
      <c r="F280" s="209" t="s">
        <v>592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1005</v>
      </c>
      <c r="G281" s="214"/>
      <c r="H281" s="217">
        <v>21.4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93</v>
      </c>
      <c r="AY281" s="223" t="s">
        <v>223</v>
      </c>
    </row>
    <row r="282" spans="1:65" s="2" customFormat="1" ht="24.2" customHeight="1">
      <c r="A282" s="34"/>
      <c r="B282" s="35"/>
      <c r="C282" s="194" t="s">
        <v>571</v>
      </c>
      <c r="D282" s="194" t="s">
        <v>224</v>
      </c>
      <c r="E282" s="195" t="s">
        <v>596</v>
      </c>
      <c r="F282" s="196" t="s">
        <v>597</v>
      </c>
      <c r="G282" s="197" t="s">
        <v>339</v>
      </c>
      <c r="H282" s="198">
        <v>10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598</v>
      </c>
    </row>
    <row r="283" spans="1:65" s="2" customFormat="1" ht="19.5">
      <c r="A283" s="34"/>
      <c r="B283" s="35"/>
      <c r="C283" s="36"/>
      <c r="D283" s="208" t="s">
        <v>230</v>
      </c>
      <c r="E283" s="36"/>
      <c r="F283" s="209" t="s">
        <v>599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263</v>
      </c>
      <c r="G284" s="214"/>
      <c r="H284" s="217">
        <v>10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14.45" customHeight="1">
      <c r="A285" s="34"/>
      <c r="B285" s="35"/>
      <c r="C285" s="228" t="s">
        <v>577</v>
      </c>
      <c r="D285" s="228" t="s">
        <v>353</v>
      </c>
      <c r="E285" s="229" t="s">
        <v>601</v>
      </c>
      <c r="F285" s="230" t="s">
        <v>602</v>
      </c>
      <c r="G285" s="231" t="s">
        <v>339</v>
      </c>
      <c r="H285" s="232">
        <v>10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4.8000000000000001E-4</v>
      </c>
      <c r="R285" s="204">
        <f>Q285*H285</f>
        <v>4.8000000000000004E-3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254</v>
      </c>
      <c r="AT285" s="206" t="s">
        <v>353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603</v>
      </c>
    </row>
    <row r="286" spans="1:65" s="2" customFormat="1" ht="11.25">
      <c r="A286" s="34"/>
      <c r="B286" s="35"/>
      <c r="C286" s="36"/>
      <c r="D286" s="208" t="s">
        <v>230</v>
      </c>
      <c r="E286" s="36"/>
      <c r="F286" s="209" t="s">
        <v>604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263</v>
      </c>
      <c r="G287" s="214"/>
      <c r="H287" s="217">
        <v>10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24.2" customHeight="1">
      <c r="A288" s="34"/>
      <c r="B288" s="35"/>
      <c r="C288" s="194" t="s">
        <v>583</v>
      </c>
      <c r="D288" s="194" t="s">
        <v>224</v>
      </c>
      <c r="E288" s="195" t="s">
        <v>606</v>
      </c>
      <c r="F288" s="196" t="s">
        <v>607</v>
      </c>
      <c r="G288" s="197" t="s">
        <v>339</v>
      </c>
      <c r="H288" s="198">
        <v>21.4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2.0000000000000002E-5</v>
      </c>
      <c r="R288" s="204">
        <f>Q288*H288</f>
        <v>4.28E-4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608</v>
      </c>
    </row>
    <row r="289" spans="1:65" s="2" customFormat="1" ht="29.25">
      <c r="A289" s="34"/>
      <c r="B289" s="35"/>
      <c r="C289" s="36"/>
      <c r="D289" s="208" t="s">
        <v>230</v>
      </c>
      <c r="E289" s="36"/>
      <c r="F289" s="209" t="s">
        <v>609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1005</v>
      </c>
      <c r="G290" s="214"/>
      <c r="H290" s="217">
        <v>21.4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14.45" customHeight="1">
      <c r="A291" s="34"/>
      <c r="B291" s="35"/>
      <c r="C291" s="228" t="s">
        <v>590</v>
      </c>
      <c r="D291" s="228" t="s">
        <v>353</v>
      </c>
      <c r="E291" s="229" t="s">
        <v>611</v>
      </c>
      <c r="F291" s="230" t="s">
        <v>612</v>
      </c>
      <c r="G291" s="231" t="s">
        <v>528</v>
      </c>
      <c r="H291" s="232">
        <v>7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9.4900000000000002E-3</v>
      </c>
      <c r="R291" s="204">
        <f>Q291*H291</f>
        <v>6.6430000000000003E-2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254</v>
      </c>
      <c r="AT291" s="206" t="s">
        <v>353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613</v>
      </c>
    </row>
    <row r="292" spans="1:65" s="2" customFormat="1" ht="11.25">
      <c r="A292" s="34"/>
      <c r="B292" s="35"/>
      <c r="C292" s="36"/>
      <c r="D292" s="208" t="s">
        <v>230</v>
      </c>
      <c r="E292" s="36"/>
      <c r="F292" s="209" t="s">
        <v>614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250</v>
      </c>
      <c r="G293" s="214"/>
      <c r="H293" s="217">
        <v>7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2" customFormat="1" ht="14.45" customHeight="1">
      <c r="A294" s="34"/>
      <c r="B294" s="35"/>
      <c r="C294" s="228" t="s">
        <v>595</v>
      </c>
      <c r="D294" s="228" t="s">
        <v>353</v>
      </c>
      <c r="E294" s="229" t="s">
        <v>855</v>
      </c>
      <c r="F294" s="230" t="s">
        <v>856</v>
      </c>
      <c r="G294" s="231" t="s">
        <v>528</v>
      </c>
      <c r="H294" s="232">
        <v>1</v>
      </c>
      <c r="I294" s="233"/>
      <c r="J294" s="234">
        <f>ROUND(I294*H294,2)</f>
        <v>0</v>
      </c>
      <c r="K294" s="235"/>
      <c r="L294" s="236"/>
      <c r="M294" s="237" t="s">
        <v>1</v>
      </c>
      <c r="N294" s="238" t="s">
        <v>50</v>
      </c>
      <c r="O294" s="71"/>
      <c r="P294" s="204">
        <f>O294*H294</f>
        <v>0</v>
      </c>
      <c r="Q294" s="204">
        <v>9.4999999999999998E-3</v>
      </c>
      <c r="R294" s="204">
        <f>Q294*H294</f>
        <v>9.4999999999999998E-3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254</v>
      </c>
      <c r="AT294" s="206" t="s">
        <v>353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857</v>
      </c>
    </row>
    <row r="295" spans="1:65" s="2" customFormat="1" ht="11.25">
      <c r="A295" s="34"/>
      <c r="B295" s="35"/>
      <c r="C295" s="36"/>
      <c r="D295" s="208" t="s">
        <v>230</v>
      </c>
      <c r="E295" s="36"/>
      <c r="F295" s="209" t="s">
        <v>858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93</v>
      </c>
      <c r="G296" s="214"/>
      <c r="H296" s="217">
        <v>1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24.2" customHeight="1">
      <c r="A297" s="34"/>
      <c r="B297" s="35"/>
      <c r="C297" s="194" t="s">
        <v>600</v>
      </c>
      <c r="D297" s="194" t="s">
        <v>224</v>
      </c>
      <c r="E297" s="195" t="s">
        <v>625</v>
      </c>
      <c r="F297" s="196" t="s">
        <v>626</v>
      </c>
      <c r="G297" s="197" t="s">
        <v>528</v>
      </c>
      <c r="H297" s="198">
        <v>1</v>
      </c>
      <c r="I297" s="199"/>
      <c r="J297" s="200">
        <f>ROUND(I297*H297,2)</f>
        <v>0</v>
      </c>
      <c r="K297" s="201"/>
      <c r="L297" s="39"/>
      <c r="M297" s="202" t="s">
        <v>1</v>
      </c>
      <c r="N297" s="203" t="s">
        <v>50</v>
      </c>
      <c r="O297" s="71"/>
      <c r="P297" s="204">
        <f>O297*H297</f>
        <v>0</v>
      </c>
      <c r="Q297" s="204">
        <v>1E-4</v>
      </c>
      <c r="R297" s="204">
        <f>Q297*H297</f>
        <v>1E-4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239</v>
      </c>
      <c r="AT297" s="206" t="s">
        <v>224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627</v>
      </c>
    </row>
    <row r="298" spans="1:65" s="2" customFormat="1" ht="19.5">
      <c r="A298" s="34"/>
      <c r="B298" s="35"/>
      <c r="C298" s="36"/>
      <c r="D298" s="208" t="s">
        <v>230</v>
      </c>
      <c r="E298" s="36"/>
      <c r="F298" s="209" t="s">
        <v>628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93</v>
      </c>
      <c r="G299" s="214"/>
      <c r="H299" s="217">
        <v>1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2" customFormat="1" ht="14.45" customHeight="1">
      <c r="A300" s="34"/>
      <c r="B300" s="35"/>
      <c r="C300" s="228" t="s">
        <v>605</v>
      </c>
      <c r="D300" s="228" t="s">
        <v>353</v>
      </c>
      <c r="E300" s="229" t="s">
        <v>631</v>
      </c>
      <c r="F300" s="230" t="s">
        <v>632</v>
      </c>
      <c r="G300" s="231" t="s">
        <v>528</v>
      </c>
      <c r="H300" s="232">
        <v>1</v>
      </c>
      <c r="I300" s="233"/>
      <c r="J300" s="234">
        <f>ROUND(I300*H300,2)</f>
        <v>0</v>
      </c>
      <c r="K300" s="235"/>
      <c r="L300" s="236"/>
      <c r="M300" s="237" t="s">
        <v>1</v>
      </c>
      <c r="N300" s="238" t="s">
        <v>50</v>
      </c>
      <c r="O300" s="71"/>
      <c r="P300" s="204">
        <f>O300*H300</f>
        <v>0</v>
      </c>
      <c r="Q300" s="204">
        <v>6.9999999999999999E-4</v>
      </c>
      <c r="R300" s="204">
        <f>Q300*H300</f>
        <v>6.9999999999999999E-4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254</v>
      </c>
      <c r="AT300" s="206" t="s">
        <v>353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633</v>
      </c>
    </row>
    <row r="301" spans="1:65" s="2" customFormat="1" ht="11.25">
      <c r="A301" s="34"/>
      <c r="B301" s="35"/>
      <c r="C301" s="36"/>
      <c r="D301" s="208" t="s">
        <v>230</v>
      </c>
      <c r="E301" s="36"/>
      <c r="F301" s="209" t="s">
        <v>632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93</v>
      </c>
      <c r="G302" s="214"/>
      <c r="H302" s="217">
        <v>1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24.2" customHeight="1">
      <c r="A303" s="34"/>
      <c r="B303" s="35"/>
      <c r="C303" s="194" t="s">
        <v>610</v>
      </c>
      <c r="D303" s="194" t="s">
        <v>224</v>
      </c>
      <c r="E303" s="195" t="s">
        <v>1008</v>
      </c>
      <c r="F303" s="196" t="s">
        <v>1009</v>
      </c>
      <c r="G303" s="197" t="s">
        <v>528</v>
      </c>
      <c r="H303" s="198">
        <v>2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1.0000000000000001E-5</v>
      </c>
      <c r="R303" s="204">
        <f>Q303*H303</f>
        <v>2.0000000000000002E-5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239</v>
      </c>
      <c r="AT303" s="206" t="s">
        <v>224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1010</v>
      </c>
    </row>
    <row r="304" spans="1:65" s="2" customFormat="1" ht="19.5">
      <c r="A304" s="34"/>
      <c r="B304" s="35"/>
      <c r="C304" s="36"/>
      <c r="D304" s="208" t="s">
        <v>230</v>
      </c>
      <c r="E304" s="36"/>
      <c r="F304" s="209" t="s">
        <v>1011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96</v>
      </c>
      <c r="G305" s="214"/>
      <c r="H305" s="217">
        <v>2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14.45" customHeight="1">
      <c r="A306" s="34"/>
      <c r="B306" s="35"/>
      <c r="C306" s="228" t="s">
        <v>615</v>
      </c>
      <c r="D306" s="228" t="s">
        <v>353</v>
      </c>
      <c r="E306" s="229" t="s">
        <v>1012</v>
      </c>
      <c r="F306" s="230" t="s">
        <v>1013</v>
      </c>
      <c r="G306" s="231" t="s">
        <v>528</v>
      </c>
      <c r="H306" s="232">
        <v>1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7.9000000000000001E-4</v>
      </c>
      <c r="R306" s="204">
        <f>Q306*H306</f>
        <v>7.9000000000000001E-4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254</v>
      </c>
      <c r="AT306" s="206" t="s">
        <v>353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1014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1013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2" customFormat="1" ht="14.45" customHeight="1">
      <c r="A308" s="34"/>
      <c r="B308" s="35"/>
      <c r="C308" s="228" t="s">
        <v>620</v>
      </c>
      <c r="D308" s="228" t="s">
        <v>353</v>
      </c>
      <c r="E308" s="229" t="s">
        <v>1015</v>
      </c>
      <c r="F308" s="230" t="s">
        <v>1016</v>
      </c>
      <c r="G308" s="231" t="s">
        <v>528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1.65E-3</v>
      </c>
      <c r="R308" s="204">
        <f>Q308*H308</f>
        <v>1.65E-3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254</v>
      </c>
      <c r="AT308" s="206" t="s">
        <v>353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1017</v>
      </c>
    </row>
    <row r="309" spans="1:65" s="2" customFormat="1" ht="11.25">
      <c r="A309" s="34"/>
      <c r="B309" s="35"/>
      <c r="C309" s="36"/>
      <c r="D309" s="208" t="s">
        <v>230</v>
      </c>
      <c r="E309" s="36"/>
      <c r="F309" s="209" t="s">
        <v>1016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2" customFormat="1" ht="24.2" customHeight="1">
      <c r="A310" s="34"/>
      <c r="B310" s="35"/>
      <c r="C310" s="194" t="s">
        <v>624</v>
      </c>
      <c r="D310" s="194" t="s">
        <v>224</v>
      </c>
      <c r="E310" s="195" t="s">
        <v>883</v>
      </c>
      <c r="F310" s="196" t="s">
        <v>884</v>
      </c>
      <c r="G310" s="197" t="s">
        <v>528</v>
      </c>
      <c r="H310" s="198">
        <v>1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0.10833</v>
      </c>
      <c r="R310" s="204">
        <f>Q310*H310</f>
        <v>0.10833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239</v>
      </c>
      <c r="AT310" s="206" t="s">
        <v>224</v>
      </c>
      <c r="AU310" s="206" t="s">
        <v>96</v>
      </c>
      <c r="AY310" s="16" t="s">
        <v>223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239</v>
      </c>
      <c r="BM310" s="206" t="s">
        <v>1018</v>
      </c>
    </row>
    <row r="311" spans="1:65" s="2" customFormat="1" ht="29.25">
      <c r="A311" s="34"/>
      <c r="B311" s="35"/>
      <c r="C311" s="36"/>
      <c r="D311" s="208" t="s">
        <v>230</v>
      </c>
      <c r="E311" s="36"/>
      <c r="F311" s="209" t="s">
        <v>886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230</v>
      </c>
      <c r="AU311" s="16" t="s">
        <v>96</v>
      </c>
    </row>
    <row r="312" spans="1:65" s="13" customFormat="1" ht="11.25">
      <c r="B312" s="213"/>
      <c r="C312" s="214"/>
      <c r="D312" s="208" t="s">
        <v>285</v>
      </c>
      <c r="E312" s="215" t="s">
        <v>1</v>
      </c>
      <c r="F312" s="216" t="s">
        <v>93</v>
      </c>
      <c r="G312" s="214"/>
      <c r="H312" s="217">
        <v>1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285</v>
      </c>
      <c r="AU312" s="223" t="s">
        <v>96</v>
      </c>
      <c r="AV312" s="13" t="s">
        <v>96</v>
      </c>
      <c r="AW312" s="13" t="s">
        <v>40</v>
      </c>
      <c r="AX312" s="13" t="s">
        <v>93</v>
      </c>
      <c r="AY312" s="223" t="s">
        <v>223</v>
      </c>
    </row>
    <row r="313" spans="1:65" s="2" customFormat="1" ht="24.2" customHeight="1">
      <c r="A313" s="34"/>
      <c r="B313" s="35"/>
      <c r="C313" s="228" t="s">
        <v>634</v>
      </c>
      <c r="D313" s="228" t="s">
        <v>353</v>
      </c>
      <c r="E313" s="229" t="s">
        <v>890</v>
      </c>
      <c r="F313" s="230" t="s">
        <v>1019</v>
      </c>
      <c r="G313" s="231" t="s">
        <v>775</v>
      </c>
      <c r="H313" s="232">
        <v>1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3.2000000000000002E-3</v>
      </c>
      <c r="R313" s="204">
        <f>Q313*H313</f>
        <v>3.2000000000000002E-3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254</v>
      </c>
      <c r="AT313" s="206" t="s">
        <v>353</v>
      </c>
      <c r="AU313" s="206" t="s">
        <v>96</v>
      </c>
      <c r="AY313" s="16" t="s">
        <v>223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239</v>
      </c>
      <c r="BM313" s="206" t="s">
        <v>1020</v>
      </c>
    </row>
    <row r="314" spans="1:65" s="2" customFormat="1" ht="19.5">
      <c r="A314" s="34"/>
      <c r="B314" s="35"/>
      <c r="C314" s="36"/>
      <c r="D314" s="208" t="s">
        <v>230</v>
      </c>
      <c r="E314" s="36"/>
      <c r="F314" s="209" t="s">
        <v>1019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230</v>
      </c>
      <c r="AU314" s="16" t="s">
        <v>96</v>
      </c>
    </row>
    <row r="315" spans="1:65" s="13" customFormat="1" ht="11.25">
      <c r="B315" s="213"/>
      <c r="C315" s="214"/>
      <c r="D315" s="208" t="s">
        <v>285</v>
      </c>
      <c r="E315" s="215" t="s">
        <v>1</v>
      </c>
      <c r="F315" s="216" t="s">
        <v>93</v>
      </c>
      <c r="G315" s="214"/>
      <c r="H315" s="217">
        <v>1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285</v>
      </c>
      <c r="AU315" s="223" t="s">
        <v>96</v>
      </c>
      <c r="AV315" s="13" t="s">
        <v>96</v>
      </c>
      <c r="AW315" s="13" t="s">
        <v>40</v>
      </c>
      <c r="AX315" s="13" t="s">
        <v>93</v>
      </c>
      <c r="AY315" s="223" t="s">
        <v>223</v>
      </c>
    </row>
    <row r="316" spans="1:65" s="2" customFormat="1" ht="24.2" customHeight="1">
      <c r="A316" s="34"/>
      <c r="B316" s="35"/>
      <c r="C316" s="194" t="s">
        <v>638</v>
      </c>
      <c r="D316" s="194" t="s">
        <v>224</v>
      </c>
      <c r="E316" s="195" t="s">
        <v>893</v>
      </c>
      <c r="F316" s="196" t="s">
        <v>894</v>
      </c>
      <c r="G316" s="197" t="s">
        <v>528</v>
      </c>
      <c r="H316" s="198">
        <v>1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1.2120000000000001E-2</v>
      </c>
      <c r="R316" s="204">
        <f>Q316*H316</f>
        <v>1.2120000000000001E-2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239</v>
      </c>
      <c r="AT316" s="206" t="s">
        <v>224</v>
      </c>
      <c r="AU316" s="206" t="s">
        <v>96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1021</v>
      </c>
    </row>
    <row r="317" spans="1:65" s="2" customFormat="1" ht="19.5">
      <c r="A317" s="34"/>
      <c r="B317" s="35"/>
      <c r="C317" s="36"/>
      <c r="D317" s="208" t="s">
        <v>230</v>
      </c>
      <c r="E317" s="36"/>
      <c r="F317" s="209" t="s">
        <v>896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96</v>
      </c>
    </row>
    <row r="318" spans="1:65" s="13" customFormat="1" ht="11.25">
      <c r="B318" s="213"/>
      <c r="C318" s="214"/>
      <c r="D318" s="208" t="s">
        <v>285</v>
      </c>
      <c r="E318" s="215" t="s">
        <v>1</v>
      </c>
      <c r="F318" s="216" t="s">
        <v>93</v>
      </c>
      <c r="G318" s="214"/>
      <c r="H318" s="217">
        <v>1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285</v>
      </c>
      <c r="AU318" s="223" t="s">
        <v>96</v>
      </c>
      <c r="AV318" s="13" t="s">
        <v>96</v>
      </c>
      <c r="AW318" s="13" t="s">
        <v>40</v>
      </c>
      <c r="AX318" s="13" t="s">
        <v>93</v>
      </c>
      <c r="AY318" s="223" t="s">
        <v>223</v>
      </c>
    </row>
    <row r="319" spans="1:65" s="2" customFormat="1" ht="24.2" customHeight="1">
      <c r="A319" s="34"/>
      <c r="B319" s="35"/>
      <c r="C319" s="194" t="s">
        <v>643</v>
      </c>
      <c r="D319" s="194" t="s">
        <v>224</v>
      </c>
      <c r="E319" s="195" t="s">
        <v>905</v>
      </c>
      <c r="F319" s="196" t="s">
        <v>906</v>
      </c>
      <c r="G319" s="197" t="s">
        <v>528</v>
      </c>
      <c r="H319" s="198">
        <v>1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0</v>
      </c>
      <c r="R319" s="204">
        <f>Q319*H319</f>
        <v>0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239</v>
      </c>
      <c r="AT319" s="206" t="s">
        <v>224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1022</v>
      </c>
    </row>
    <row r="320" spans="1:65" s="2" customFormat="1" ht="29.25">
      <c r="A320" s="34"/>
      <c r="B320" s="35"/>
      <c r="C320" s="36"/>
      <c r="D320" s="208" t="s">
        <v>230</v>
      </c>
      <c r="E320" s="36"/>
      <c r="F320" s="209" t="s">
        <v>908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93</v>
      </c>
      <c r="G321" s="214"/>
      <c r="H321" s="217">
        <v>1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96</v>
      </c>
      <c r="AV321" s="13" t="s">
        <v>96</v>
      </c>
      <c r="AW321" s="13" t="s">
        <v>40</v>
      </c>
      <c r="AX321" s="13" t="s">
        <v>93</v>
      </c>
      <c r="AY321" s="223" t="s">
        <v>223</v>
      </c>
    </row>
    <row r="322" spans="1:65" s="2" customFormat="1" ht="24.2" customHeight="1">
      <c r="A322" s="34"/>
      <c r="B322" s="35"/>
      <c r="C322" s="194" t="s">
        <v>647</v>
      </c>
      <c r="D322" s="194" t="s">
        <v>224</v>
      </c>
      <c r="E322" s="195" t="s">
        <v>909</v>
      </c>
      <c r="F322" s="196" t="s">
        <v>910</v>
      </c>
      <c r="G322" s="197" t="s">
        <v>528</v>
      </c>
      <c r="H322" s="198">
        <v>1</v>
      </c>
      <c r="I322" s="199"/>
      <c r="J322" s="200">
        <f>ROUND(I322*H322,2)</f>
        <v>0</v>
      </c>
      <c r="K322" s="201"/>
      <c r="L322" s="39"/>
      <c r="M322" s="202" t="s">
        <v>1</v>
      </c>
      <c r="N322" s="203" t="s">
        <v>50</v>
      </c>
      <c r="O322" s="71"/>
      <c r="P322" s="204">
        <f>O322*H322</f>
        <v>0</v>
      </c>
      <c r="Q322" s="204">
        <v>0.27875</v>
      </c>
      <c r="R322" s="204">
        <f>Q322*H322</f>
        <v>0.27875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239</v>
      </c>
      <c r="AT322" s="206" t="s">
        <v>224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1023</v>
      </c>
    </row>
    <row r="323" spans="1:65" s="2" customFormat="1" ht="29.25">
      <c r="A323" s="34"/>
      <c r="B323" s="35"/>
      <c r="C323" s="36"/>
      <c r="D323" s="208" t="s">
        <v>230</v>
      </c>
      <c r="E323" s="36"/>
      <c r="F323" s="209" t="s">
        <v>912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13" customFormat="1" ht="11.25">
      <c r="B324" s="213"/>
      <c r="C324" s="214"/>
      <c r="D324" s="208" t="s">
        <v>285</v>
      </c>
      <c r="E324" s="215" t="s">
        <v>1</v>
      </c>
      <c r="F324" s="216" t="s">
        <v>93</v>
      </c>
      <c r="G324" s="214"/>
      <c r="H324" s="217">
        <v>1</v>
      </c>
      <c r="I324" s="218"/>
      <c r="J324" s="214"/>
      <c r="K324" s="214"/>
      <c r="L324" s="219"/>
      <c r="M324" s="220"/>
      <c r="N324" s="221"/>
      <c r="O324" s="221"/>
      <c r="P324" s="221"/>
      <c r="Q324" s="221"/>
      <c r="R324" s="221"/>
      <c r="S324" s="221"/>
      <c r="T324" s="222"/>
      <c r="AT324" s="223" t="s">
        <v>285</v>
      </c>
      <c r="AU324" s="223" t="s">
        <v>96</v>
      </c>
      <c r="AV324" s="13" t="s">
        <v>96</v>
      </c>
      <c r="AW324" s="13" t="s">
        <v>40</v>
      </c>
      <c r="AX324" s="13" t="s">
        <v>93</v>
      </c>
      <c r="AY324" s="223" t="s">
        <v>223</v>
      </c>
    </row>
    <row r="325" spans="1:65" s="2" customFormat="1" ht="24.2" customHeight="1">
      <c r="A325" s="34"/>
      <c r="B325" s="35"/>
      <c r="C325" s="194" t="s">
        <v>651</v>
      </c>
      <c r="D325" s="194" t="s">
        <v>224</v>
      </c>
      <c r="E325" s="195" t="s">
        <v>678</v>
      </c>
      <c r="F325" s="196" t="s">
        <v>679</v>
      </c>
      <c r="G325" s="197" t="s">
        <v>528</v>
      </c>
      <c r="H325" s="198">
        <v>1</v>
      </c>
      <c r="I325" s="199"/>
      <c r="J325" s="200">
        <f>ROUND(I325*H325,2)</f>
        <v>0</v>
      </c>
      <c r="K325" s="201"/>
      <c r="L325" s="39"/>
      <c r="M325" s="202" t="s">
        <v>1</v>
      </c>
      <c r="N325" s="203" t="s">
        <v>50</v>
      </c>
      <c r="O325" s="71"/>
      <c r="P325" s="204">
        <f>O325*H325</f>
        <v>0</v>
      </c>
      <c r="Q325" s="204">
        <v>0.31108000000000002</v>
      </c>
      <c r="R325" s="204">
        <f>Q325*H325</f>
        <v>0.31108000000000002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239</v>
      </c>
      <c r="AT325" s="206" t="s">
        <v>224</v>
      </c>
      <c r="AU325" s="206" t="s">
        <v>96</v>
      </c>
      <c r="AY325" s="16" t="s">
        <v>223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239</v>
      </c>
      <c r="BM325" s="206" t="s">
        <v>680</v>
      </c>
    </row>
    <row r="326" spans="1:65" s="2" customFormat="1" ht="19.5">
      <c r="A326" s="34"/>
      <c r="B326" s="35"/>
      <c r="C326" s="36"/>
      <c r="D326" s="208" t="s">
        <v>230</v>
      </c>
      <c r="E326" s="36"/>
      <c r="F326" s="209" t="s">
        <v>681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230</v>
      </c>
      <c r="AU326" s="16" t="s">
        <v>96</v>
      </c>
    </row>
    <row r="327" spans="1:65" s="13" customFormat="1" ht="11.25">
      <c r="B327" s="213"/>
      <c r="C327" s="214"/>
      <c r="D327" s="208" t="s">
        <v>285</v>
      </c>
      <c r="E327" s="215" t="s">
        <v>1</v>
      </c>
      <c r="F327" s="216" t="s">
        <v>93</v>
      </c>
      <c r="G327" s="214"/>
      <c r="H327" s="217">
        <v>1</v>
      </c>
      <c r="I327" s="218"/>
      <c r="J327" s="214"/>
      <c r="K327" s="214"/>
      <c r="L327" s="219"/>
      <c r="M327" s="220"/>
      <c r="N327" s="221"/>
      <c r="O327" s="221"/>
      <c r="P327" s="221"/>
      <c r="Q327" s="221"/>
      <c r="R327" s="221"/>
      <c r="S327" s="221"/>
      <c r="T327" s="222"/>
      <c r="AT327" s="223" t="s">
        <v>285</v>
      </c>
      <c r="AU327" s="223" t="s">
        <v>96</v>
      </c>
      <c r="AV327" s="13" t="s">
        <v>96</v>
      </c>
      <c r="AW327" s="13" t="s">
        <v>40</v>
      </c>
      <c r="AX327" s="13" t="s">
        <v>93</v>
      </c>
      <c r="AY327" s="223" t="s">
        <v>223</v>
      </c>
    </row>
    <row r="328" spans="1:65" s="12" customFormat="1" ht="22.9" customHeight="1">
      <c r="B328" s="178"/>
      <c r="C328" s="179"/>
      <c r="D328" s="180" t="s">
        <v>84</v>
      </c>
      <c r="E328" s="192" t="s">
        <v>259</v>
      </c>
      <c r="F328" s="192" t="s">
        <v>682</v>
      </c>
      <c r="G328" s="179"/>
      <c r="H328" s="179"/>
      <c r="I328" s="182"/>
      <c r="J328" s="193">
        <f>BK328</f>
        <v>0</v>
      </c>
      <c r="K328" s="179"/>
      <c r="L328" s="184"/>
      <c r="M328" s="185"/>
      <c r="N328" s="186"/>
      <c r="O328" s="186"/>
      <c r="P328" s="187">
        <f>P329+SUM(P330:P341)</f>
        <v>0</v>
      </c>
      <c r="Q328" s="186"/>
      <c r="R328" s="187">
        <f>R329+SUM(R330:R341)</f>
        <v>4.28E-3</v>
      </c>
      <c r="S328" s="186"/>
      <c r="T328" s="188">
        <f>T329+SUM(T330:T341)</f>
        <v>0.6</v>
      </c>
      <c r="AR328" s="189" t="s">
        <v>93</v>
      </c>
      <c r="AT328" s="190" t="s">
        <v>84</v>
      </c>
      <c r="AU328" s="190" t="s">
        <v>93</v>
      </c>
      <c r="AY328" s="189" t="s">
        <v>223</v>
      </c>
      <c r="BK328" s="191">
        <f>BK329+SUM(BK330:BK341)</f>
        <v>0</v>
      </c>
    </row>
    <row r="329" spans="1:65" s="2" customFormat="1" ht="24.2" customHeight="1">
      <c r="A329" s="34"/>
      <c r="B329" s="35"/>
      <c r="C329" s="194" t="s">
        <v>655</v>
      </c>
      <c r="D329" s="194" t="s">
        <v>224</v>
      </c>
      <c r="E329" s="195" t="s">
        <v>684</v>
      </c>
      <c r="F329" s="196" t="s">
        <v>685</v>
      </c>
      <c r="G329" s="197" t="s">
        <v>339</v>
      </c>
      <c r="H329" s="198">
        <v>42.8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1E-4</v>
      </c>
      <c r="R329" s="204">
        <f>Q329*H329</f>
        <v>4.28E-3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239</v>
      </c>
      <c r="AT329" s="206" t="s">
        <v>224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686</v>
      </c>
    </row>
    <row r="330" spans="1:65" s="2" customFormat="1" ht="19.5">
      <c r="A330" s="34"/>
      <c r="B330" s="35"/>
      <c r="C330" s="36"/>
      <c r="D330" s="208" t="s">
        <v>230</v>
      </c>
      <c r="E330" s="36"/>
      <c r="F330" s="209" t="s">
        <v>687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1024</v>
      </c>
      <c r="G331" s="214"/>
      <c r="H331" s="217">
        <v>42.8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194" t="s">
        <v>659</v>
      </c>
      <c r="D332" s="194" t="s">
        <v>224</v>
      </c>
      <c r="E332" s="195" t="s">
        <v>690</v>
      </c>
      <c r="F332" s="196" t="s">
        <v>691</v>
      </c>
      <c r="G332" s="197" t="s">
        <v>339</v>
      </c>
      <c r="H332" s="198">
        <v>42.8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0</v>
      </c>
      <c r="R332" s="204">
        <f>Q332*H332</f>
        <v>0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239</v>
      </c>
      <c r="AT332" s="206" t="s">
        <v>224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692</v>
      </c>
    </row>
    <row r="333" spans="1:65" s="2" customFormat="1" ht="19.5">
      <c r="A333" s="34"/>
      <c r="B333" s="35"/>
      <c r="C333" s="36"/>
      <c r="D333" s="208" t="s">
        <v>230</v>
      </c>
      <c r="E333" s="36"/>
      <c r="F333" s="209" t="s">
        <v>693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1024</v>
      </c>
      <c r="G334" s="214"/>
      <c r="H334" s="217">
        <v>42.8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14.45" customHeight="1">
      <c r="A335" s="34"/>
      <c r="B335" s="35"/>
      <c r="C335" s="194" t="s">
        <v>663</v>
      </c>
      <c r="D335" s="194" t="s">
        <v>224</v>
      </c>
      <c r="E335" s="195" t="s">
        <v>695</v>
      </c>
      <c r="F335" s="196" t="s">
        <v>696</v>
      </c>
      <c r="G335" s="197" t="s">
        <v>339</v>
      </c>
      <c r="H335" s="198">
        <v>8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0</v>
      </c>
      <c r="R335" s="204">
        <f>Q335*H335</f>
        <v>0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239</v>
      </c>
      <c r="AT335" s="206" t="s">
        <v>224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697</v>
      </c>
    </row>
    <row r="336" spans="1:65" s="2" customFormat="1" ht="19.5">
      <c r="A336" s="34"/>
      <c r="B336" s="35"/>
      <c r="C336" s="36"/>
      <c r="D336" s="208" t="s">
        <v>230</v>
      </c>
      <c r="E336" s="36"/>
      <c r="F336" s="209" t="s">
        <v>698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576</v>
      </c>
      <c r="G337" s="214"/>
      <c r="H337" s="217">
        <v>8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14.45" customHeight="1">
      <c r="A338" s="34"/>
      <c r="B338" s="35"/>
      <c r="C338" s="194" t="s">
        <v>668</v>
      </c>
      <c r="D338" s="194" t="s">
        <v>224</v>
      </c>
      <c r="E338" s="195" t="s">
        <v>700</v>
      </c>
      <c r="F338" s="196" t="s">
        <v>701</v>
      </c>
      <c r="G338" s="197" t="s">
        <v>323</v>
      </c>
      <c r="H338" s="198">
        <v>30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0.02</v>
      </c>
      <c r="T338" s="205">
        <f>S338*H338</f>
        <v>0.6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702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703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704</v>
      </c>
      <c r="G340" s="214"/>
      <c r="H340" s="217">
        <v>30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12" customFormat="1" ht="20.85" customHeight="1">
      <c r="B341" s="178"/>
      <c r="C341" s="179"/>
      <c r="D341" s="180" t="s">
        <v>84</v>
      </c>
      <c r="E341" s="192" t="s">
        <v>705</v>
      </c>
      <c r="F341" s="192" t="s">
        <v>706</v>
      </c>
      <c r="G341" s="179"/>
      <c r="H341" s="179"/>
      <c r="I341" s="182"/>
      <c r="J341" s="193">
        <f>BK341</f>
        <v>0</v>
      </c>
      <c r="K341" s="179"/>
      <c r="L341" s="184"/>
      <c r="M341" s="185"/>
      <c r="N341" s="186"/>
      <c r="O341" s="186"/>
      <c r="P341" s="187">
        <f>SUM(P342:P368)</f>
        <v>0</v>
      </c>
      <c r="Q341" s="186"/>
      <c r="R341" s="187">
        <f>SUM(R342:R368)</f>
        <v>0</v>
      </c>
      <c r="S341" s="186"/>
      <c r="T341" s="188">
        <f>SUM(T342:T368)</f>
        <v>0</v>
      </c>
      <c r="AR341" s="189" t="s">
        <v>93</v>
      </c>
      <c r="AT341" s="190" t="s">
        <v>84</v>
      </c>
      <c r="AU341" s="190" t="s">
        <v>96</v>
      </c>
      <c r="AY341" s="189" t="s">
        <v>223</v>
      </c>
      <c r="BK341" s="191">
        <f>SUM(BK342:BK368)</f>
        <v>0</v>
      </c>
    </row>
    <row r="342" spans="1:65" s="2" customFormat="1" ht="14.45" customHeight="1">
      <c r="A342" s="34"/>
      <c r="B342" s="35"/>
      <c r="C342" s="194" t="s">
        <v>673</v>
      </c>
      <c r="D342" s="194" t="s">
        <v>224</v>
      </c>
      <c r="E342" s="195" t="s">
        <v>708</v>
      </c>
      <c r="F342" s="196" t="s">
        <v>709</v>
      </c>
      <c r="G342" s="197" t="s">
        <v>339</v>
      </c>
      <c r="H342" s="198">
        <v>8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0</v>
      </c>
      <c r="R342" s="204">
        <f>Q342*H342</f>
        <v>0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239</v>
      </c>
      <c r="AT342" s="206" t="s">
        <v>224</v>
      </c>
      <c r="AU342" s="206" t="s">
        <v>234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239</v>
      </c>
      <c r="BM342" s="206" t="s">
        <v>710</v>
      </c>
    </row>
    <row r="343" spans="1:65" s="2" customFormat="1" ht="19.5">
      <c r="A343" s="34"/>
      <c r="B343" s="35"/>
      <c r="C343" s="36"/>
      <c r="D343" s="208" t="s">
        <v>230</v>
      </c>
      <c r="E343" s="36"/>
      <c r="F343" s="209" t="s">
        <v>711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234</v>
      </c>
    </row>
    <row r="344" spans="1:65" s="13" customFormat="1" ht="11.25">
      <c r="B344" s="213"/>
      <c r="C344" s="214"/>
      <c r="D344" s="208" t="s">
        <v>285</v>
      </c>
      <c r="E344" s="215" t="s">
        <v>1</v>
      </c>
      <c r="F344" s="216" t="s">
        <v>576</v>
      </c>
      <c r="G344" s="214"/>
      <c r="H344" s="217">
        <v>8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285</v>
      </c>
      <c r="AU344" s="223" t="s">
        <v>234</v>
      </c>
      <c r="AV344" s="13" t="s">
        <v>96</v>
      </c>
      <c r="AW344" s="13" t="s">
        <v>40</v>
      </c>
      <c r="AX344" s="13" t="s">
        <v>93</v>
      </c>
      <c r="AY344" s="223" t="s">
        <v>223</v>
      </c>
    </row>
    <row r="345" spans="1:65" s="2" customFormat="1" ht="24.2" customHeight="1">
      <c r="A345" s="34"/>
      <c r="B345" s="35"/>
      <c r="C345" s="194" t="s">
        <v>677</v>
      </c>
      <c r="D345" s="194" t="s">
        <v>224</v>
      </c>
      <c r="E345" s="195" t="s">
        <v>713</v>
      </c>
      <c r="F345" s="196" t="s">
        <v>714</v>
      </c>
      <c r="G345" s="197" t="s">
        <v>356</v>
      </c>
      <c r="H345" s="198">
        <v>15.84</v>
      </c>
      <c r="I345" s="199"/>
      <c r="J345" s="200">
        <f>ROUND(I345*H345,2)</f>
        <v>0</v>
      </c>
      <c r="K345" s="201"/>
      <c r="L345" s="39"/>
      <c r="M345" s="202" t="s">
        <v>1</v>
      </c>
      <c r="N345" s="203" t="s">
        <v>50</v>
      </c>
      <c r="O345" s="71"/>
      <c r="P345" s="204">
        <f>O345*H345</f>
        <v>0</v>
      </c>
      <c r="Q345" s="204">
        <v>0</v>
      </c>
      <c r="R345" s="204">
        <f>Q345*H345</f>
        <v>0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239</v>
      </c>
      <c r="AT345" s="206" t="s">
        <v>224</v>
      </c>
      <c r="AU345" s="206" t="s">
        <v>234</v>
      </c>
      <c r="AY345" s="16" t="s">
        <v>223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239</v>
      </c>
      <c r="BM345" s="206" t="s">
        <v>715</v>
      </c>
    </row>
    <row r="346" spans="1:65" s="2" customFormat="1" ht="19.5">
      <c r="A346" s="34"/>
      <c r="B346" s="35"/>
      <c r="C346" s="36"/>
      <c r="D346" s="208" t="s">
        <v>230</v>
      </c>
      <c r="E346" s="36"/>
      <c r="F346" s="209" t="s">
        <v>716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230</v>
      </c>
      <c r="AU346" s="16" t="s">
        <v>234</v>
      </c>
    </row>
    <row r="347" spans="1:65" s="13" customFormat="1" ht="11.25">
      <c r="B347" s="213"/>
      <c r="C347" s="214"/>
      <c r="D347" s="208" t="s">
        <v>285</v>
      </c>
      <c r="E347" s="215" t="s">
        <v>1</v>
      </c>
      <c r="F347" s="216" t="s">
        <v>717</v>
      </c>
      <c r="G347" s="214"/>
      <c r="H347" s="217">
        <v>3</v>
      </c>
      <c r="I347" s="218"/>
      <c r="J347" s="214"/>
      <c r="K347" s="214"/>
      <c r="L347" s="219"/>
      <c r="M347" s="220"/>
      <c r="N347" s="221"/>
      <c r="O347" s="221"/>
      <c r="P347" s="221"/>
      <c r="Q347" s="221"/>
      <c r="R347" s="221"/>
      <c r="S347" s="221"/>
      <c r="T347" s="222"/>
      <c r="AT347" s="223" t="s">
        <v>285</v>
      </c>
      <c r="AU347" s="223" t="s">
        <v>234</v>
      </c>
      <c r="AV347" s="13" t="s">
        <v>96</v>
      </c>
      <c r="AW347" s="13" t="s">
        <v>40</v>
      </c>
      <c r="AX347" s="13" t="s">
        <v>85</v>
      </c>
      <c r="AY347" s="223" t="s">
        <v>223</v>
      </c>
    </row>
    <row r="348" spans="1:65" s="13" customFormat="1" ht="11.25">
      <c r="B348" s="213"/>
      <c r="C348" s="214"/>
      <c r="D348" s="208" t="s">
        <v>285</v>
      </c>
      <c r="E348" s="215" t="s">
        <v>1</v>
      </c>
      <c r="F348" s="216" t="s">
        <v>1025</v>
      </c>
      <c r="G348" s="214"/>
      <c r="H348" s="217">
        <v>12.84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285</v>
      </c>
      <c r="AU348" s="223" t="s">
        <v>234</v>
      </c>
      <c r="AV348" s="13" t="s">
        <v>96</v>
      </c>
      <c r="AW348" s="13" t="s">
        <v>40</v>
      </c>
      <c r="AX348" s="13" t="s">
        <v>85</v>
      </c>
      <c r="AY348" s="223" t="s">
        <v>223</v>
      </c>
    </row>
    <row r="349" spans="1:65" s="2" customFormat="1" ht="24.2" customHeight="1">
      <c r="A349" s="34"/>
      <c r="B349" s="35"/>
      <c r="C349" s="194" t="s">
        <v>683</v>
      </c>
      <c r="D349" s="194" t="s">
        <v>224</v>
      </c>
      <c r="E349" s="195" t="s">
        <v>720</v>
      </c>
      <c r="F349" s="196" t="s">
        <v>721</v>
      </c>
      <c r="G349" s="197" t="s">
        <v>356</v>
      </c>
      <c r="H349" s="198">
        <v>300.95999999999998</v>
      </c>
      <c r="I349" s="199"/>
      <c r="J349" s="200">
        <f>ROUND(I349*H349,2)</f>
        <v>0</v>
      </c>
      <c r="K349" s="201"/>
      <c r="L349" s="39"/>
      <c r="M349" s="202" t="s">
        <v>1</v>
      </c>
      <c r="N349" s="203" t="s">
        <v>50</v>
      </c>
      <c r="O349" s="71"/>
      <c r="P349" s="204">
        <f>O349*H349</f>
        <v>0</v>
      </c>
      <c r="Q349" s="204">
        <v>0</v>
      </c>
      <c r="R349" s="204">
        <f>Q349*H349</f>
        <v>0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239</v>
      </c>
      <c r="AT349" s="206" t="s">
        <v>224</v>
      </c>
      <c r="AU349" s="206" t="s">
        <v>234</v>
      </c>
      <c r="AY349" s="16" t="s">
        <v>223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239</v>
      </c>
      <c r="BM349" s="206" t="s">
        <v>722</v>
      </c>
    </row>
    <row r="350" spans="1:65" s="2" customFormat="1" ht="19.5">
      <c r="A350" s="34"/>
      <c r="B350" s="35"/>
      <c r="C350" s="36"/>
      <c r="D350" s="208" t="s">
        <v>230</v>
      </c>
      <c r="E350" s="36"/>
      <c r="F350" s="209" t="s">
        <v>721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230</v>
      </c>
      <c r="AU350" s="16" t="s">
        <v>234</v>
      </c>
    </row>
    <row r="351" spans="1:65" s="13" customFormat="1" ht="11.25">
      <c r="B351" s="213"/>
      <c r="C351" s="214"/>
      <c r="D351" s="208" t="s">
        <v>285</v>
      </c>
      <c r="E351" s="215" t="s">
        <v>1</v>
      </c>
      <c r="F351" s="216" t="s">
        <v>1026</v>
      </c>
      <c r="G351" s="214"/>
      <c r="H351" s="217">
        <v>300.95999999999998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285</v>
      </c>
      <c r="AU351" s="223" t="s">
        <v>234</v>
      </c>
      <c r="AV351" s="13" t="s">
        <v>96</v>
      </c>
      <c r="AW351" s="13" t="s">
        <v>40</v>
      </c>
      <c r="AX351" s="13" t="s">
        <v>85</v>
      </c>
      <c r="AY351" s="223" t="s">
        <v>223</v>
      </c>
    </row>
    <row r="352" spans="1:65" s="2" customFormat="1" ht="24.2" customHeight="1">
      <c r="A352" s="34"/>
      <c r="B352" s="35"/>
      <c r="C352" s="194" t="s">
        <v>689</v>
      </c>
      <c r="D352" s="194" t="s">
        <v>224</v>
      </c>
      <c r="E352" s="195" t="s">
        <v>725</v>
      </c>
      <c r="F352" s="196" t="s">
        <v>726</v>
      </c>
      <c r="G352" s="197" t="s">
        <v>356</v>
      </c>
      <c r="H352" s="198">
        <v>15.84</v>
      </c>
      <c r="I352" s="199"/>
      <c r="J352" s="200">
        <f>ROUND(I352*H352,2)</f>
        <v>0</v>
      </c>
      <c r="K352" s="201"/>
      <c r="L352" s="39"/>
      <c r="M352" s="202" t="s">
        <v>1</v>
      </c>
      <c r="N352" s="203" t="s">
        <v>50</v>
      </c>
      <c r="O352" s="71"/>
      <c r="P352" s="204">
        <f>O352*H352</f>
        <v>0</v>
      </c>
      <c r="Q352" s="204">
        <v>0</v>
      </c>
      <c r="R352" s="204">
        <f>Q352*H352</f>
        <v>0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239</v>
      </c>
      <c r="AT352" s="206" t="s">
        <v>224</v>
      </c>
      <c r="AU352" s="206" t="s">
        <v>234</v>
      </c>
      <c r="AY352" s="16" t="s">
        <v>223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239</v>
      </c>
      <c r="BM352" s="206" t="s">
        <v>727</v>
      </c>
    </row>
    <row r="353" spans="1:65" s="2" customFormat="1" ht="19.5">
      <c r="A353" s="34"/>
      <c r="B353" s="35"/>
      <c r="C353" s="36"/>
      <c r="D353" s="208" t="s">
        <v>230</v>
      </c>
      <c r="E353" s="36"/>
      <c r="F353" s="209" t="s">
        <v>728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230</v>
      </c>
      <c r="AU353" s="16" t="s">
        <v>234</v>
      </c>
    </row>
    <row r="354" spans="1:65" s="13" customFormat="1" ht="11.25">
      <c r="B354" s="213"/>
      <c r="C354" s="214"/>
      <c r="D354" s="208" t="s">
        <v>285</v>
      </c>
      <c r="E354" s="215" t="s">
        <v>1</v>
      </c>
      <c r="F354" s="216" t="s">
        <v>717</v>
      </c>
      <c r="G354" s="214"/>
      <c r="H354" s="217">
        <v>3</v>
      </c>
      <c r="I354" s="218"/>
      <c r="J354" s="214"/>
      <c r="K354" s="214"/>
      <c r="L354" s="219"/>
      <c r="M354" s="220"/>
      <c r="N354" s="221"/>
      <c r="O354" s="221"/>
      <c r="P354" s="221"/>
      <c r="Q354" s="221"/>
      <c r="R354" s="221"/>
      <c r="S354" s="221"/>
      <c r="T354" s="222"/>
      <c r="AT354" s="223" t="s">
        <v>285</v>
      </c>
      <c r="AU354" s="223" t="s">
        <v>234</v>
      </c>
      <c r="AV354" s="13" t="s">
        <v>96</v>
      </c>
      <c r="AW354" s="13" t="s">
        <v>40</v>
      </c>
      <c r="AX354" s="13" t="s">
        <v>85</v>
      </c>
      <c r="AY354" s="223" t="s">
        <v>223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1025</v>
      </c>
      <c r="G355" s="214"/>
      <c r="H355" s="217">
        <v>12.84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234</v>
      </c>
      <c r="AV355" s="13" t="s">
        <v>96</v>
      </c>
      <c r="AW355" s="13" t="s">
        <v>40</v>
      </c>
      <c r="AX355" s="13" t="s">
        <v>85</v>
      </c>
      <c r="AY355" s="223" t="s">
        <v>223</v>
      </c>
    </row>
    <row r="356" spans="1:65" s="2" customFormat="1" ht="24.2" customHeight="1">
      <c r="A356" s="34"/>
      <c r="B356" s="35"/>
      <c r="C356" s="194" t="s">
        <v>694</v>
      </c>
      <c r="D356" s="194" t="s">
        <v>224</v>
      </c>
      <c r="E356" s="195" t="s">
        <v>730</v>
      </c>
      <c r="F356" s="196" t="s">
        <v>731</v>
      </c>
      <c r="G356" s="197" t="s">
        <v>356</v>
      </c>
      <c r="H356" s="198">
        <v>3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</v>
      </c>
      <c r="R356" s="204">
        <f>Q356*H356</f>
        <v>0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239</v>
      </c>
      <c r="AT356" s="206" t="s">
        <v>224</v>
      </c>
      <c r="AU356" s="206" t="s">
        <v>234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732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731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234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717</v>
      </c>
      <c r="G358" s="214"/>
      <c r="H358" s="217">
        <v>3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234</v>
      </c>
      <c r="AV358" s="13" t="s">
        <v>96</v>
      </c>
      <c r="AW358" s="13" t="s">
        <v>40</v>
      </c>
      <c r="AX358" s="13" t="s">
        <v>85</v>
      </c>
      <c r="AY358" s="223" t="s">
        <v>223</v>
      </c>
    </row>
    <row r="359" spans="1:65" s="2" customFormat="1" ht="24.2" customHeight="1">
      <c r="A359" s="34"/>
      <c r="B359" s="35"/>
      <c r="C359" s="194" t="s">
        <v>699</v>
      </c>
      <c r="D359" s="194" t="s">
        <v>224</v>
      </c>
      <c r="E359" s="195" t="s">
        <v>734</v>
      </c>
      <c r="F359" s="196" t="s">
        <v>735</v>
      </c>
      <c r="G359" s="197" t="s">
        <v>356</v>
      </c>
      <c r="H359" s="198">
        <v>12.84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0</v>
      </c>
      <c r="R359" s="204">
        <f>Q359*H359</f>
        <v>0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239</v>
      </c>
      <c r="AT359" s="206" t="s">
        <v>224</v>
      </c>
      <c r="AU359" s="206" t="s">
        <v>234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736</v>
      </c>
    </row>
    <row r="360" spans="1:65" s="2" customFormat="1" ht="19.5">
      <c r="A360" s="34"/>
      <c r="B360" s="35"/>
      <c r="C360" s="36"/>
      <c r="D360" s="208" t="s">
        <v>230</v>
      </c>
      <c r="E360" s="36"/>
      <c r="F360" s="209" t="s">
        <v>737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234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1025</v>
      </c>
      <c r="G361" s="214"/>
      <c r="H361" s="217">
        <v>12.84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234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24.2" customHeight="1">
      <c r="A362" s="34"/>
      <c r="B362" s="35"/>
      <c r="C362" s="194" t="s">
        <v>707</v>
      </c>
      <c r="D362" s="194" t="s">
        <v>224</v>
      </c>
      <c r="E362" s="195" t="s">
        <v>739</v>
      </c>
      <c r="F362" s="196" t="s">
        <v>740</v>
      </c>
      <c r="G362" s="197" t="s">
        <v>356</v>
      </c>
      <c r="H362" s="198">
        <v>15.84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239</v>
      </c>
      <c r="AT362" s="206" t="s">
        <v>224</v>
      </c>
      <c r="AU362" s="206" t="s">
        <v>234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741</v>
      </c>
    </row>
    <row r="363" spans="1:65" s="2" customFormat="1" ht="29.25">
      <c r="A363" s="34"/>
      <c r="B363" s="35"/>
      <c r="C363" s="36"/>
      <c r="D363" s="208" t="s">
        <v>230</v>
      </c>
      <c r="E363" s="36"/>
      <c r="F363" s="209" t="s">
        <v>742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234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717</v>
      </c>
      <c r="G364" s="214"/>
      <c r="H364" s="217">
        <v>3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234</v>
      </c>
      <c r="AV364" s="13" t="s">
        <v>96</v>
      </c>
      <c r="AW364" s="13" t="s">
        <v>40</v>
      </c>
      <c r="AX364" s="13" t="s">
        <v>85</v>
      </c>
      <c r="AY364" s="223" t="s">
        <v>223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1025</v>
      </c>
      <c r="G365" s="214"/>
      <c r="H365" s="217">
        <v>12.84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234</v>
      </c>
      <c r="AV365" s="13" t="s">
        <v>96</v>
      </c>
      <c r="AW365" s="13" t="s">
        <v>40</v>
      </c>
      <c r="AX365" s="13" t="s">
        <v>85</v>
      </c>
      <c r="AY365" s="223" t="s">
        <v>223</v>
      </c>
    </row>
    <row r="366" spans="1:65" s="2" customFormat="1" ht="24.2" customHeight="1">
      <c r="A366" s="34"/>
      <c r="B366" s="35"/>
      <c r="C366" s="194" t="s">
        <v>712</v>
      </c>
      <c r="D366" s="194" t="s">
        <v>224</v>
      </c>
      <c r="E366" s="195" t="s">
        <v>750</v>
      </c>
      <c r="F366" s="196" t="s">
        <v>751</v>
      </c>
      <c r="G366" s="197" t="s">
        <v>356</v>
      </c>
      <c r="H366" s="198">
        <v>3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234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752</v>
      </c>
    </row>
    <row r="367" spans="1:65" s="2" customFormat="1" ht="29.25">
      <c r="A367" s="34"/>
      <c r="B367" s="35"/>
      <c r="C367" s="36"/>
      <c r="D367" s="208" t="s">
        <v>230</v>
      </c>
      <c r="E367" s="36"/>
      <c r="F367" s="209" t="s">
        <v>753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234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234</v>
      </c>
      <c r="G368" s="214"/>
      <c r="H368" s="217">
        <v>3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234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12" customFormat="1" ht="25.9" customHeight="1">
      <c r="B369" s="178"/>
      <c r="C369" s="179"/>
      <c r="D369" s="180" t="s">
        <v>84</v>
      </c>
      <c r="E369" s="181" t="s">
        <v>754</v>
      </c>
      <c r="F369" s="181" t="s">
        <v>755</v>
      </c>
      <c r="G369" s="179"/>
      <c r="H369" s="179"/>
      <c r="I369" s="182"/>
      <c r="J369" s="183">
        <f>BK369</f>
        <v>0</v>
      </c>
      <c r="K369" s="179"/>
      <c r="L369" s="184"/>
      <c r="M369" s="185"/>
      <c r="N369" s="186"/>
      <c r="O369" s="186"/>
      <c r="P369" s="187">
        <f>P370</f>
        <v>0</v>
      </c>
      <c r="Q369" s="186"/>
      <c r="R369" s="187">
        <f>R370</f>
        <v>0</v>
      </c>
      <c r="S369" s="186"/>
      <c r="T369" s="188">
        <f>T370</f>
        <v>0</v>
      </c>
      <c r="AR369" s="189" t="s">
        <v>96</v>
      </c>
      <c r="AT369" s="190" t="s">
        <v>84</v>
      </c>
      <c r="AU369" s="190" t="s">
        <v>85</v>
      </c>
      <c r="AY369" s="189" t="s">
        <v>223</v>
      </c>
      <c r="BK369" s="191">
        <f>BK370</f>
        <v>0</v>
      </c>
    </row>
    <row r="370" spans="1:65" s="12" customFormat="1" ht="22.9" customHeight="1">
      <c r="B370" s="178"/>
      <c r="C370" s="179"/>
      <c r="D370" s="180" t="s">
        <v>84</v>
      </c>
      <c r="E370" s="192" t="s">
        <v>756</v>
      </c>
      <c r="F370" s="192" t="s">
        <v>757</v>
      </c>
      <c r="G370" s="179"/>
      <c r="H370" s="179"/>
      <c r="I370" s="182"/>
      <c r="J370" s="193">
        <f>BK370</f>
        <v>0</v>
      </c>
      <c r="K370" s="179"/>
      <c r="L370" s="184"/>
      <c r="M370" s="185"/>
      <c r="N370" s="186"/>
      <c r="O370" s="186"/>
      <c r="P370" s="187">
        <f>SUM(P371:P373)</f>
        <v>0</v>
      </c>
      <c r="Q370" s="186"/>
      <c r="R370" s="187">
        <f>SUM(R371:R373)</f>
        <v>0</v>
      </c>
      <c r="S370" s="186"/>
      <c r="T370" s="188">
        <f>SUM(T371:T373)</f>
        <v>0</v>
      </c>
      <c r="AR370" s="189" t="s">
        <v>96</v>
      </c>
      <c r="AT370" s="190" t="s">
        <v>84</v>
      </c>
      <c r="AU370" s="190" t="s">
        <v>93</v>
      </c>
      <c r="AY370" s="189" t="s">
        <v>223</v>
      </c>
      <c r="BK370" s="191">
        <f>SUM(BK371:BK373)</f>
        <v>0</v>
      </c>
    </row>
    <row r="371" spans="1:65" s="2" customFormat="1" ht="24.2" customHeight="1">
      <c r="A371" s="34"/>
      <c r="B371" s="35"/>
      <c r="C371" s="194" t="s">
        <v>719</v>
      </c>
      <c r="D371" s="194" t="s">
        <v>224</v>
      </c>
      <c r="E371" s="195" t="s">
        <v>759</v>
      </c>
      <c r="F371" s="196" t="s">
        <v>760</v>
      </c>
      <c r="G371" s="197" t="s">
        <v>339</v>
      </c>
      <c r="H371" s="198">
        <v>21.4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</v>
      </c>
      <c r="R371" s="204">
        <f>Q371*H371</f>
        <v>0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274</v>
      </c>
      <c r="AT371" s="206" t="s">
        <v>224</v>
      </c>
      <c r="AU371" s="206" t="s">
        <v>96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274</v>
      </c>
      <c r="BM371" s="206" t="s">
        <v>761</v>
      </c>
    </row>
    <row r="372" spans="1:65" s="2" customFormat="1" ht="19.5">
      <c r="A372" s="34"/>
      <c r="B372" s="35"/>
      <c r="C372" s="36"/>
      <c r="D372" s="208" t="s">
        <v>230</v>
      </c>
      <c r="E372" s="36"/>
      <c r="F372" s="209" t="s">
        <v>760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96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1005</v>
      </c>
      <c r="G373" s="214"/>
      <c r="H373" s="217">
        <v>21.4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96</v>
      </c>
      <c r="AV373" s="13" t="s">
        <v>96</v>
      </c>
      <c r="AW373" s="13" t="s">
        <v>40</v>
      </c>
      <c r="AX373" s="13" t="s">
        <v>93</v>
      </c>
      <c r="AY373" s="223" t="s">
        <v>223</v>
      </c>
    </row>
    <row r="374" spans="1:65" s="12" customFormat="1" ht="25.9" customHeight="1">
      <c r="B374" s="178"/>
      <c r="C374" s="179"/>
      <c r="D374" s="180" t="s">
        <v>84</v>
      </c>
      <c r="E374" s="181" t="s">
        <v>353</v>
      </c>
      <c r="F374" s="181" t="s">
        <v>762</v>
      </c>
      <c r="G374" s="179"/>
      <c r="H374" s="179"/>
      <c r="I374" s="182"/>
      <c r="J374" s="183">
        <f>BK374</f>
        <v>0</v>
      </c>
      <c r="K374" s="179"/>
      <c r="L374" s="184"/>
      <c r="M374" s="185"/>
      <c r="N374" s="186"/>
      <c r="O374" s="186"/>
      <c r="P374" s="187">
        <f>P375+P379</f>
        <v>0</v>
      </c>
      <c r="Q374" s="186"/>
      <c r="R374" s="187">
        <f>R375+R379</f>
        <v>0</v>
      </c>
      <c r="S374" s="186"/>
      <c r="T374" s="188">
        <f>T375+T379</f>
        <v>0</v>
      </c>
      <c r="AR374" s="189" t="s">
        <v>234</v>
      </c>
      <c r="AT374" s="190" t="s">
        <v>84</v>
      </c>
      <c r="AU374" s="190" t="s">
        <v>85</v>
      </c>
      <c r="AY374" s="189" t="s">
        <v>223</v>
      </c>
      <c r="BK374" s="191">
        <f>BK375+BK379</f>
        <v>0</v>
      </c>
    </row>
    <row r="375" spans="1:65" s="12" customFormat="1" ht="22.9" customHeight="1">
      <c r="B375" s="178"/>
      <c r="C375" s="179"/>
      <c r="D375" s="180" t="s">
        <v>84</v>
      </c>
      <c r="E375" s="192" t="s">
        <v>763</v>
      </c>
      <c r="F375" s="192" t="s">
        <v>764</v>
      </c>
      <c r="G375" s="179"/>
      <c r="H375" s="179"/>
      <c r="I375" s="182"/>
      <c r="J375" s="193">
        <f>BK375</f>
        <v>0</v>
      </c>
      <c r="K375" s="179"/>
      <c r="L375" s="184"/>
      <c r="M375" s="185"/>
      <c r="N375" s="186"/>
      <c r="O375" s="186"/>
      <c r="P375" s="187">
        <f>SUM(P376:P378)</f>
        <v>0</v>
      </c>
      <c r="Q375" s="186"/>
      <c r="R375" s="187">
        <f>SUM(R376:R378)</f>
        <v>0</v>
      </c>
      <c r="S375" s="186"/>
      <c r="T375" s="188">
        <f>SUM(T376:T378)</f>
        <v>0</v>
      </c>
      <c r="AR375" s="189" t="s">
        <v>234</v>
      </c>
      <c r="AT375" s="190" t="s">
        <v>84</v>
      </c>
      <c r="AU375" s="190" t="s">
        <v>93</v>
      </c>
      <c r="AY375" s="189" t="s">
        <v>223</v>
      </c>
      <c r="BK375" s="191">
        <f>SUM(BK376:BK378)</f>
        <v>0</v>
      </c>
    </row>
    <row r="376" spans="1:65" s="2" customFormat="1" ht="14.45" customHeight="1">
      <c r="A376" s="34"/>
      <c r="B376" s="35"/>
      <c r="C376" s="194" t="s">
        <v>724</v>
      </c>
      <c r="D376" s="194" t="s">
        <v>224</v>
      </c>
      <c r="E376" s="195" t="s">
        <v>766</v>
      </c>
      <c r="F376" s="196" t="s">
        <v>767</v>
      </c>
      <c r="G376" s="197" t="s">
        <v>339</v>
      </c>
      <c r="H376" s="198">
        <v>21.4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668</v>
      </c>
      <c r="AT376" s="206" t="s">
        <v>224</v>
      </c>
      <c r="AU376" s="206" t="s">
        <v>96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668</v>
      </c>
      <c r="BM376" s="206" t="s">
        <v>768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769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96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1005</v>
      </c>
      <c r="G378" s="214"/>
      <c r="H378" s="217">
        <v>21.4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96</v>
      </c>
      <c r="AV378" s="13" t="s">
        <v>96</v>
      </c>
      <c r="AW378" s="13" t="s">
        <v>40</v>
      </c>
      <c r="AX378" s="13" t="s">
        <v>93</v>
      </c>
      <c r="AY378" s="223" t="s">
        <v>223</v>
      </c>
    </row>
    <row r="379" spans="1:65" s="12" customFormat="1" ht="22.9" customHeight="1">
      <c r="B379" s="178"/>
      <c r="C379" s="179"/>
      <c r="D379" s="180" t="s">
        <v>84</v>
      </c>
      <c r="E379" s="192" t="s">
        <v>777</v>
      </c>
      <c r="F379" s="192" t="s">
        <v>778</v>
      </c>
      <c r="G379" s="179"/>
      <c r="H379" s="179"/>
      <c r="I379" s="182"/>
      <c r="J379" s="193">
        <f>BK379</f>
        <v>0</v>
      </c>
      <c r="K379" s="179"/>
      <c r="L379" s="184"/>
      <c r="M379" s="185"/>
      <c r="N379" s="186"/>
      <c r="O379" s="186"/>
      <c r="P379" s="187">
        <f>SUM(P380:P387)</f>
        <v>0</v>
      </c>
      <c r="Q379" s="186"/>
      <c r="R379" s="187">
        <f>SUM(R380:R387)</f>
        <v>0</v>
      </c>
      <c r="S379" s="186"/>
      <c r="T379" s="188">
        <f>SUM(T380:T387)</f>
        <v>0</v>
      </c>
      <c r="AR379" s="189" t="s">
        <v>234</v>
      </c>
      <c r="AT379" s="190" t="s">
        <v>84</v>
      </c>
      <c r="AU379" s="190" t="s">
        <v>93</v>
      </c>
      <c r="AY379" s="189" t="s">
        <v>223</v>
      </c>
      <c r="BK379" s="191">
        <f>SUM(BK380:BK387)</f>
        <v>0</v>
      </c>
    </row>
    <row r="380" spans="1:65" s="2" customFormat="1" ht="14.45" customHeight="1">
      <c r="A380" s="34"/>
      <c r="B380" s="35"/>
      <c r="C380" s="194" t="s">
        <v>729</v>
      </c>
      <c r="D380" s="194" t="s">
        <v>224</v>
      </c>
      <c r="E380" s="195" t="s">
        <v>780</v>
      </c>
      <c r="F380" s="196" t="s">
        <v>781</v>
      </c>
      <c r="G380" s="197" t="s">
        <v>372</v>
      </c>
      <c r="H380" s="198">
        <v>26.963999999999999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668</v>
      </c>
      <c r="AT380" s="206" t="s">
        <v>224</v>
      </c>
      <c r="AU380" s="206" t="s">
        <v>96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668</v>
      </c>
      <c r="BM380" s="206" t="s">
        <v>782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783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96</v>
      </c>
    </row>
    <row r="382" spans="1:65" s="13" customFormat="1" ht="22.5">
      <c r="B382" s="213"/>
      <c r="C382" s="214"/>
      <c r="D382" s="208" t="s">
        <v>285</v>
      </c>
      <c r="E382" s="215" t="s">
        <v>1</v>
      </c>
      <c r="F382" s="216" t="s">
        <v>1027</v>
      </c>
      <c r="G382" s="214"/>
      <c r="H382" s="217">
        <v>32.741999999999997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96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1028</v>
      </c>
      <c r="G383" s="214"/>
      <c r="H383" s="217">
        <v>-5.7779999999999996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85</v>
      </c>
      <c r="AY383" s="223" t="s">
        <v>223</v>
      </c>
    </row>
    <row r="384" spans="1:65" s="2" customFormat="1" ht="14.45" customHeight="1">
      <c r="A384" s="34"/>
      <c r="B384" s="35"/>
      <c r="C384" s="194" t="s">
        <v>733</v>
      </c>
      <c r="D384" s="194" t="s">
        <v>224</v>
      </c>
      <c r="E384" s="195" t="s">
        <v>785</v>
      </c>
      <c r="F384" s="196" t="s">
        <v>786</v>
      </c>
      <c r="G384" s="197" t="s">
        <v>372</v>
      </c>
      <c r="H384" s="198">
        <v>3.746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668</v>
      </c>
      <c r="AT384" s="206" t="s">
        <v>224</v>
      </c>
      <c r="AU384" s="206" t="s">
        <v>96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668</v>
      </c>
      <c r="BM384" s="206" t="s">
        <v>787</v>
      </c>
    </row>
    <row r="385" spans="1:51" s="2" customFormat="1" ht="19.5">
      <c r="A385" s="34"/>
      <c r="B385" s="35"/>
      <c r="C385" s="36"/>
      <c r="D385" s="208" t="s">
        <v>230</v>
      </c>
      <c r="E385" s="36"/>
      <c r="F385" s="209" t="s">
        <v>788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96</v>
      </c>
    </row>
    <row r="386" spans="1:51" s="13" customFormat="1" ht="22.5">
      <c r="B386" s="213"/>
      <c r="C386" s="214"/>
      <c r="D386" s="208" t="s">
        <v>285</v>
      </c>
      <c r="E386" s="215" t="s">
        <v>1</v>
      </c>
      <c r="F386" s="216" t="s">
        <v>1029</v>
      </c>
      <c r="G386" s="214"/>
      <c r="H386" s="217">
        <v>4.3879999999999999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96</v>
      </c>
      <c r="AV386" s="13" t="s">
        <v>96</v>
      </c>
      <c r="AW386" s="13" t="s">
        <v>40</v>
      </c>
      <c r="AX386" s="13" t="s">
        <v>85</v>
      </c>
      <c r="AY386" s="223" t="s">
        <v>223</v>
      </c>
    </row>
    <row r="387" spans="1:51" s="13" customFormat="1" ht="11.25">
      <c r="B387" s="213"/>
      <c r="C387" s="214"/>
      <c r="D387" s="208" t="s">
        <v>285</v>
      </c>
      <c r="E387" s="215" t="s">
        <v>1</v>
      </c>
      <c r="F387" s="216" t="s">
        <v>993</v>
      </c>
      <c r="G387" s="214"/>
      <c r="H387" s="217">
        <v>-0.64200000000000002</v>
      </c>
      <c r="I387" s="218"/>
      <c r="J387" s="214"/>
      <c r="K387" s="214"/>
      <c r="L387" s="219"/>
      <c r="M387" s="239"/>
      <c r="N387" s="240"/>
      <c r="O387" s="240"/>
      <c r="P387" s="240"/>
      <c r="Q387" s="240"/>
      <c r="R387" s="240"/>
      <c r="S387" s="240"/>
      <c r="T387" s="241"/>
      <c r="AT387" s="223" t="s">
        <v>285</v>
      </c>
      <c r="AU387" s="223" t="s">
        <v>96</v>
      </c>
      <c r="AV387" s="13" t="s">
        <v>96</v>
      </c>
      <c r="AW387" s="13" t="s">
        <v>40</v>
      </c>
      <c r="AX387" s="13" t="s">
        <v>85</v>
      </c>
      <c r="AY387" s="223" t="s">
        <v>223</v>
      </c>
    </row>
    <row r="388" spans="1:51" s="2" customFormat="1" ht="6.95" customHeight="1">
      <c r="A388" s="34"/>
      <c r="B388" s="54"/>
      <c r="C388" s="55"/>
      <c r="D388" s="55"/>
      <c r="E388" s="55"/>
      <c r="F388" s="55"/>
      <c r="G388" s="55"/>
      <c r="H388" s="55"/>
      <c r="I388" s="55"/>
      <c r="J388" s="55"/>
      <c r="K388" s="55"/>
      <c r="L388" s="39"/>
      <c r="M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</row>
  </sheetData>
  <sheetProtection algorithmName="SHA-512" hashValue="3TQNAWzGdohj7C6GfmlwxC6FrOQwYoezGenL3UU4LuqqWcA1scO7P7fSi5MMyOutxcPw0Hcr8xURJEjQiZy6dg==" saltValue="yjTj5+88lmx7PZJg3xOD0fybvqON4VCrm1T7qaiXP65HVFZag9vlXRin8zSgaclZ0ANjFtOWMx0UGIx36AmTVA==" spinCount="100000" sheet="1" objects="1" scenarios="1" formatColumns="0" formatRows="0" autoFilter="0"/>
  <autoFilter ref="C128:K387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112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1030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ROUND((SUM(BE131:BE425)),  2)</f>
        <v>0</v>
      </c>
      <c r="G33" s="34"/>
      <c r="H33" s="34"/>
      <c r="I33" s="132">
        <v>0.21</v>
      </c>
      <c r="J33" s="131">
        <f>ROUND(((SUM(BE131:BE425))*I33),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ROUND((SUM(BF131:BF425)),  2)</f>
        <v>0</v>
      </c>
      <c r="G34" s="34"/>
      <c r="H34" s="34"/>
      <c r="I34" s="132">
        <v>0.15</v>
      </c>
      <c r="J34" s="131">
        <f>ROUND(((SUM(BF131:BF425))*I34),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ROUND((SUM(BG131:BG425)),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ROUND((SUM(BH131:BH425)),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ROUND((SUM(BI131:BI425)),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2019_14_06 - IO 06 stoka A2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J290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J359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J372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J403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J404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J408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J409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J413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J417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2019_14_06 - IO 06 stoka A2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P132+P403+P408</f>
        <v>0</v>
      </c>
      <c r="Q131" s="79"/>
      <c r="R131" s="175">
        <f>R132+R403+R408</f>
        <v>62.213187100000006</v>
      </c>
      <c r="S131" s="79"/>
      <c r="T131" s="176">
        <f>T132+T403+T408</f>
        <v>51.624000000000002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BK132+BK403+BK408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P133+P243+P247+P251+P261+P286+P290+P359</f>
        <v>0</v>
      </c>
      <c r="Q132" s="186"/>
      <c r="R132" s="187">
        <f>R133+R243+R247+R251+R261+R286+R290+R359</f>
        <v>62.212977100000003</v>
      </c>
      <c r="S132" s="186"/>
      <c r="T132" s="188">
        <f>T133+T243+T247+T251+T261+T286+T290+T359</f>
        <v>51.624000000000002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BK133+BK243+BK247+BK251+BK261+BK286+BK290+BK359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41.397950000000002</v>
      </c>
      <c r="S133" s="186"/>
      <c r="T133" s="188">
        <f>SUM(T134:T242)</f>
        <v>48.756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47.8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13.861999999999998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1031</v>
      </c>
      <c r="G136" s="214"/>
      <c r="H136" s="217">
        <v>47.8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71.7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22.6572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1032</v>
      </c>
      <c r="G139" s="214"/>
      <c r="H139" s="217">
        <v>71.7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95.6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8.6040000000000005E-3</v>
      </c>
      <c r="S140" s="204">
        <v>0.128</v>
      </c>
      <c r="T140" s="205">
        <f>S140*H140</f>
        <v>12.236799999999999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1033</v>
      </c>
      <c r="G142" s="214"/>
      <c r="H142" s="217">
        <v>95.6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263</v>
      </c>
      <c r="G145" s="214"/>
      <c r="H145" s="217">
        <v>10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254</v>
      </c>
      <c r="G148" s="214"/>
      <c r="H148" s="217">
        <v>8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96</v>
      </c>
      <c r="G151" s="214"/>
      <c r="H151" s="217">
        <v>2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40.695999999999998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40.695999999999998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1034</v>
      </c>
      <c r="G154" s="214"/>
      <c r="H154" s="217">
        <v>-11.884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1035</v>
      </c>
      <c r="G155" s="214"/>
      <c r="H155" s="217">
        <v>52.58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4.3400000000000001E-2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222</v>
      </c>
      <c r="G158" s="214"/>
      <c r="H158" s="217">
        <v>5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10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0.36899999999999999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263</v>
      </c>
      <c r="G161" s="214"/>
      <c r="H161" s="217">
        <v>10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23.9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1036</v>
      </c>
      <c r="G164" s="214"/>
      <c r="H164" s="217">
        <v>23.9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49.712000000000003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1037</v>
      </c>
      <c r="G167" s="214"/>
      <c r="H167" s="217">
        <v>65.007999999999996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1038</v>
      </c>
      <c r="G168" s="214"/>
      <c r="H168" s="217">
        <v>-15.295999999999999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24.856000000000002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1039</v>
      </c>
      <c r="G171" s="214"/>
      <c r="H171" s="217">
        <v>32.503999999999998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1040</v>
      </c>
      <c r="G172" s="214"/>
      <c r="H172" s="217">
        <v>-7.6479999999999997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4.2140000000000004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1041</v>
      </c>
      <c r="G175" s="214"/>
      <c r="H175" s="217">
        <v>6.1260000000000003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1042</v>
      </c>
      <c r="G176" s="214"/>
      <c r="H176" s="217">
        <v>-1.9119999999999999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3.1070000000000002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1043</v>
      </c>
      <c r="G179" s="214"/>
      <c r="H179" s="217">
        <v>4.0629999999999997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1044</v>
      </c>
      <c r="G180" s="214"/>
      <c r="H180" s="217">
        <v>-0.95599999999999996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2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96</v>
      </c>
      <c r="G183" s="214"/>
      <c r="H183" s="217">
        <v>2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6.9640000000000004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7.1729200000000007E-2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1045</v>
      </c>
      <c r="G186" s="214"/>
      <c r="H186" s="217">
        <v>8.8759999999999994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1042</v>
      </c>
      <c r="G187" s="214"/>
      <c r="H187" s="217">
        <v>-1.9119999999999999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162.52000000000001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0.13651680000000002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1046</v>
      </c>
      <c r="G190" s="214"/>
      <c r="H190" s="217">
        <v>162.52000000000001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416</v>
      </c>
      <c r="F191" s="196" t="s">
        <v>417</v>
      </c>
      <c r="G191" s="197" t="s">
        <v>323</v>
      </c>
      <c r="H191" s="198">
        <v>162.52000000000001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418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419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1046</v>
      </c>
      <c r="G193" s="214"/>
      <c r="H193" s="217">
        <v>162.52000000000001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421</v>
      </c>
      <c r="F194" s="196" t="s">
        <v>422</v>
      </c>
      <c r="G194" s="197" t="s">
        <v>372</v>
      </c>
      <c r="H194" s="198">
        <v>30.114000000000001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423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424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22.5">
      <c r="B196" s="213"/>
      <c r="C196" s="214"/>
      <c r="D196" s="208" t="s">
        <v>285</v>
      </c>
      <c r="E196" s="215" t="s">
        <v>1</v>
      </c>
      <c r="F196" s="216" t="s">
        <v>1047</v>
      </c>
      <c r="G196" s="214"/>
      <c r="H196" s="217">
        <v>73.134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13" customFormat="1" ht="11.25">
      <c r="B197" s="213"/>
      <c r="C197" s="214"/>
      <c r="D197" s="208" t="s">
        <v>285</v>
      </c>
      <c r="E197" s="215" t="s">
        <v>1</v>
      </c>
      <c r="F197" s="216" t="s">
        <v>1048</v>
      </c>
      <c r="G197" s="214"/>
      <c r="H197" s="217">
        <v>-43.02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2" customFormat="1" ht="24.2" customHeight="1">
      <c r="A198" s="34"/>
      <c r="B198" s="35"/>
      <c r="C198" s="194" t="s">
        <v>369</v>
      </c>
      <c r="D198" s="194" t="s">
        <v>224</v>
      </c>
      <c r="E198" s="195" t="s">
        <v>427</v>
      </c>
      <c r="F198" s="196" t="s">
        <v>428</v>
      </c>
      <c r="G198" s="197" t="s">
        <v>372</v>
      </c>
      <c r="H198" s="198">
        <v>4.0960000000000001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239</v>
      </c>
      <c r="AT198" s="206" t="s">
        <v>224</v>
      </c>
      <c r="AU198" s="206" t="s">
        <v>96</v>
      </c>
      <c r="AY198" s="16" t="s">
        <v>223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239</v>
      </c>
      <c r="BM198" s="206" t="s">
        <v>429</v>
      </c>
    </row>
    <row r="199" spans="1:65" s="2" customFormat="1" ht="29.25">
      <c r="A199" s="34"/>
      <c r="B199" s="35"/>
      <c r="C199" s="36"/>
      <c r="D199" s="208" t="s">
        <v>230</v>
      </c>
      <c r="E199" s="36"/>
      <c r="F199" s="209" t="s">
        <v>430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230</v>
      </c>
      <c r="AU199" s="16" t="s">
        <v>96</v>
      </c>
    </row>
    <row r="200" spans="1:65" s="13" customFormat="1" ht="22.5">
      <c r="B200" s="213"/>
      <c r="C200" s="214"/>
      <c r="D200" s="208" t="s">
        <v>285</v>
      </c>
      <c r="E200" s="215" t="s">
        <v>1</v>
      </c>
      <c r="F200" s="216" t="s">
        <v>1045</v>
      </c>
      <c r="G200" s="214"/>
      <c r="H200" s="217">
        <v>8.8759999999999994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13" customFormat="1" ht="11.25">
      <c r="B201" s="213"/>
      <c r="C201" s="214"/>
      <c r="D201" s="208" t="s">
        <v>285</v>
      </c>
      <c r="E201" s="215" t="s">
        <v>1</v>
      </c>
      <c r="F201" s="216" t="s">
        <v>1049</v>
      </c>
      <c r="G201" s="214"/>
      <c r="H201" s="217">
        <v>-4.78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2" customFormat="1" ht="24.2" customHeight="1">
      <c r="A202" s="34"/>
      <c r="B202" s="35"/>
      <c r="C202" s="194" t="s">
        <v>7</v>
      </c>
      <c r="D202" s="194" t="s">
        <v>224</v>
      </c>
      <c r="E202" s="195" t="s">
        <v>432</v>
      </c>
      <c r="F202" s="196" t="s">
        <v>433</v>
      </c>
      <c r="G202" s="197" t="s">
        <v>372</v>
      </c>
      <c r="H202" s="198">
        <v>111.852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239</v>
      </c>
      <c r="AT202" s="206" t="s">
        <v>224</v>
      </c>
      <c r="AU202" s="206" t="s">
        <v>96</v>
      </c>
      <c r="AY202" s="16" t="s">
        <v>223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239</v>
      </c>
      <c r="BM202" s="206" t="s">
        <v>434</v>
      </c>
    </row>
    <row r="203" spans="1:65" s="2" customFormat="1" ht="29.25">
      <c r="A203" s="34"/>
      <c r="B203" s="35"/>
      <c r="C203" s="36"/>
      <c r="D203" s="208" t="s">
        <v>230</v>
      </c>
      <c r="E203" s="36"/>
      <c r="F203" s="209" t="s">
        <v>435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230</v>
      </c>
      <c r="AU203" s="16" t="s">
        <v>96</v>
      </c>
    </row>
    <row r="204" spans="1:65" s="13" customFormat="1" ht="22.5">
      <c r="B204" s="213"/>
      <c r="C204" s="214"/>
      <c r="D204" s="208" t="s">
        <v>285</v>
      </c>
      <c r="E204" s="215" t="s">
        <v>1</v>
      </c>
      <c r="F204" s="216" t="s">
        <v>1050</v>
      </c>
      <c r="G204" s="214"/>
      <c r="H204" s="217">
        <v>146.268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1051</v>
      </c>
      <c r="G205" s="214"/>
      <c r="H205" s="217">
        <v>-34.415999999999997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438</v>
      </c>
      <c r="D206" s="194" t="s">
        <v>224</v>
      </c>
      <c r="E206" s="195" t="s">
        <v>439</v>
      </c>
      <c r="F206" s="196" t="s">
        <v>440</v>
      </c>
      <c r="G206" s="197" t="s">
        <v>372</v>
      </c>
      <c r="H206" s="198">
        <v>6.9640000000000004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441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442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1045</v>
      </c>
      <c r="G208" s="214"/>
      <c r="H208" s="217">
        <v>8.8759999999999994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1042</v>
      </c>
      <c r="G209" s="214"/>
      <c r="H209" s="217">
        <v>-1.9119999999999999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443</v>
      </c>
      <c r="D210" s="194" t="s">
        <v>224</v>
      </c>
      <c r="E210" s="195" t="s">
        <v>444</v>
      </c>
      <c r="F210" s="196" t="s">
        <v>445</v>
      </c>
      <c r="G210" s="197" t="s">
        <v>372</v>
      </c>
      <c r="H210" s="198">
        <v>111.852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446</v>
      </c>
    </row>
    <row r="211" spans="1:65" s="2" customFormat="1" ht="39">
      <c r="A211" s="34"/>
      <c r="B211" s="35"/>
      <c r="C211" s="36"/>
      <c r="D211" s="208" t="s">
        <v>230</v>
      </c>
      <c r="E211" s="36"/>
      <c r="F211" s="209" t="s">
        <v>447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22.5">
      <c r="B212" s="213"/>
      <c r="C212" s="214"/>
      <c r="D212" s="208" t="s">
        <v>285</v>
      </c>
      <c r="E212" s="215" t="s">
        <v>1</v>
      </c>
      <c r="F212" s="216" t="s">
        <v>1050</v>
      </c>
      <c r="G212" s="214"/>
      <c r="H212" s="217">
        <v>146.268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1051</v>
      </c>
      <c r="G213" s="214"/>
      <c r="H213" s="217">
        <v>-34.415999999999997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449</v>
      </c>
      <c r="F214" s="196" t="s">
        <v>450</v>
      </c>
      <c r="G214" s="197" t="s">
        <v>372</v>
      </c>
      <c r="H214" s="198">
        <v>31.483000000000001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451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452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1052</v>
      </c>
      <c r="G216" s="214"/>
      <c r="H216" s="217">
        <v>31.483000000000001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454</v>
      </c>
      <c r="D217" s="194" t="s">
        <v>224</v>
      </c>
      <c r="E217" s="195" t="s">
        <v>455</v>
      </c>
      <c r="F217" s="196" t="s">
        <v>456</v>
      </c>
      <c r="G217" s="197" t="s">
        <v>372</v>
      </c>
      <c r="H217" s="198">
        <v>314.83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457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458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1053</v>
      </c>
      <c r="G219" s="214"/>
      <c r="H219" s="217">
        <v>314.83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461</v>
      </c>
      <c r="F220" s="196" t="s">
        <v>462</v>
      </c>
      <c r="G220" s="197" t="s">
        <v>372</v>
      </c>
      <c r="H220" s="198">
        <v>7.117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463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464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1054</v>
      </c>
      <c r="G222" s="214"/>
      <c r="H222" s="217">
        <v>9.0289999999999999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1055</v>
      </c>
      <c r="G223" s="214"/>
      <c r="H223" s="217">
        <v>-1.9119999999999999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466</v>
      </c>
      <c r="D224" s="194" t="s">
        <v>224</v>
      </c>
      <c r="E224" s="195" t="s">
        <v>467</v>
      </c>
      <c r="F224" s="196" t="s">
        <v>468</v>
      </c>
      <c r="G224" s="197" t="s">
        <v>372</v>
      </c>
      <c r="H224" s="198">
        <v>71.17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469</v>
      </c>
    </row>
    <row r="225" spans="1:65" s="2" customFormat="1" ht="39">
      <c r="A225" s="34"/>
      <c r="B225" s="35"/>
      <c r="C225" s="36"/>
      <c r="D225" s="208" t="s">
        <v>230</v>
      </c>
      <c r="E225" s="36"/>
      <c r="F225" s="209" t="s">
        <v>470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1056</v>
      </c>
      <c r="G226" s="214"/>
      <c r="H226" s="217">
        <v>71.17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93</v>
      </c>
      <c r="AY226" s="223" t="s">
        <v>223</v>
      </c>
    </row>
    <row r="227" spans="1:65" s="2" customFormat="1" ht="14.45" customHeight="1">
      <c r="A227" s="34"/>
      <c r="B227" s="35"/>
      <c r="C227" s="194" t="s">
        <v>472</v>
      </c>
      <c r="D227" s="194" t="s">
        <v>224</v>
      </c>
      <c r="E227" s="195" t="s">
        <v>473</v>
      </c>
      <c r="F227" s="196" t="s">
        <v>474</v>
      </c>
      <c r="G227" s="197" t="s">
        <v>372</v>
      </c>
      <c r="H227" s="198">
        <v>38.6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475</v>
      </c>
    </row>
    <row r="228" spans="1:65" s="2" customFormat="1" ht="11.25">
      <c r="A228" s="34"/>
      <c r="B228" s="35"/>
      <c r="C228" s="36"/>
      <c r="D228" s="208" t="s">
        <v>230</v>
      </c>
      <c r="E228" s="36"/>
      <c r="F228" s="209" t="s">
        <v>474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1057</v>
      </c>
      <c r="G229" s="214"/>
      <c r="H229" s="217">
        <v>38.6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2" customFormat="1" ht="24.2" customHeight="1">
      <c r="A230" s="34"/>
      <c r="B230" s="35"/>
      <c r="C230" s="194" t="s">
        <v>477</v>
      </c>
      <c r="D230" s="194" t="s">
        <v>224</v>
      </c>
      <c r="E230" s="195" t="s">
        <v>478</v>
      </c>
      <c r="F230" s="196" t="s">
        <v>479</v>
      </c>
      <c r="G230" s="197" t="s">
        <v>356</v>
      </c>
      <c r="H230" s="198">
        <v>77.2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239</v>
      </c>
      <c r="AT230" s="206" t="s">
        <v>224</v>
      </c>
      <c r="AU230" s="206" t="s">
        <v>96</v>
      </c>
      <c r="AY230" s="16" t="s">
        <v>223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239</v>
      </c>
      <c r="BM230" s="206" t="s">
        <v>480</v>
      </c>
    </row>
    <row r="231" spans="1:65" s="2" customFormat="1" ht="19.5">
      <c r="A231" s="34"/>
      <c r="B231" s="35"/>
      <c r="C231" s="36"/>
      <c r="D231" s="208" t="s">
        <v>230</v>
      </c>
      <c r="E231" s="36"/>
      <c r="F231" s="209" t="s">
        <v>481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230</v>
      </c>
      <c r="AU231" s="16" t="s">
        <v>96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1058</v>
      </c>
      <c r="G232" s="214"/>
      <c r="H232" s="217">
        <v>77.2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2" customFormat="1" ht="24.2" customHeight="1">
      <c r="A233" s="34"/>
      <c r="B233" s="35"/>
      <c r="C233" s="194" t="s">
        <v>483</v>
      </c>
      <c r="D233" s="194" t="s">
        <v>224</v>
      </c>
      <c r="E233" s="195" t="s">
        <v>484</v>
      </c>
      <c r="F233" s="196" t="s">
        <v>485</v>
      </c>
      <c r="G233" s="197" t="s">
        <v>372</v>
      </c>
      <c r="H233" s="198">
        <v>30.57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239</v>
      </c>
      <c r="AT233" s="206" t="s">
        <v>224</v>
      </c>
      <c r="AU233" s="206" t="s">
        <v>96</v>
      </c>
      <c r="AY233" s="16" t="s">
        <v>223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239</v>
      </c>
      <c r="BM233" s="206" t="s">
        <v>486</v>
      </c>
    </row>
    <row r="234" spans="1:65" s="2" customFormat="1" ht="29.25">
      <c r="A234" s="34"/>
      <c r="B234" s="35"/>
      <c r="C234" s="36"/>
      <c r="D234" s="208" t="s">
        <v>230</v>
      </c>
      <c r="E234" s="36"/>
      <c r="F234" s="209" t="s">
        <v>487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230</v>
      </c>
      <c r="AU234" s="16" t="s">
        <v>96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1059</v>
      </c>
      <c r="G235" s="214"/>
      <c r="H235" s="217">
        <v>81.260000000000005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1060</v>
      </c>
      <c r="G236" s="214"/>
      <c r="H236" s="217">
        <v>-19.12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1061</v>
      </c>
      <c r="G237" s="214"/>
      <c r="H237" s="217">
        <v>-31.07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491</v>
      </c>
      <c r="G238" s="214"/>
      <c r="H238" s="217">
        <v>-0.5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2" customFormat="1" ht="24.2" customHeight="1">
      <c r="A239" s="34"/>
      <c r="B239" s="35"/>
      <c r="C239" s="194" t="s">
        <v>492</v>
      </c>
      <c r="D239" s="194" t="s">
        <v>224</v>
      </c>
      <c r="E239" s="195" t="s">
        <v>493</v>
      </c>
      <c r="F239" s="196" t="s">
        <v>494</v>
      </c>
      <c r="G239" s="197" t="s">
        <v>372</v>
      </c>
      <c r="H239" s="198">
        <v>22.847999999999999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495</v>
      </c>
    </row>
    <row r="240" spans="1:65" s="2" customFormat="1" ht="39">
      <c r="A240" s="34"/>
      <c r="B240" s="35"/>
      <c r="C240" s="36"/>
      <c r="D240" s="208" t="s">
        <v>230</v>
      </c>
      <c r="E240" s="36"/>
      <c r="F240" s="209" t="s">
        <v>496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1062</v>
      </c>
      <c r="G241" s="214"/>
      <c r="H241" s="217">
        <v>-3.4420000000000002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85</v>
      </c>
      <c r="AY241" s="223" t="s">
        <v>223</v>
      </c>
    </row>
    <row r="242" spans="1:65" s="13" customFormat="1" ht="11.25">
      <c r="B242" s="213"/>
      <c r="C242" s="214"/>
      <c r="D242" s="208" t="s">
        <v>285</v>
      </c>
      <c r="E242" s="215" t="s">
        <v>1</v>
      </c>
      <c r="F242" s="216" t="s">
        <v>1063</v>
      </c>
      <c r="G242" s="214"/>
      <c r="H242" s="217">
        <v>26.29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285</v>
      </c>
      <c r="AU242" s="223" t="s">
        <v>96</v>
      </c>
      <c r="AV242" s="13" t="s">
        <v>96</v>
      </c>
      <c r="AW242" s="13" t="s">
        <v>40</v>
      </c>
      <c r="AX242" s="13" t="s">
        <v>85</v>
      </c>
      <c r="AY242" s="223" t="s">
        <v>223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499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223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500</v>
      </c>
      <c r="D244" s="194" t="s">
        <v>224</v>
      </c>
      <c r="E244" s="195" t="s">
        <v>501</v>
      </c>
      <c r="F244" s="196" t="s">
        <v>502</v>
      </c>
      <c r="G244" s="197" t="s">
        <v>372</v>
      </c>
      <c r="H244" s="198">
        <v>0.3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503</v>
      </c>
    </row>
    <row r="245" spans="1:65" s="2" customFormat="1" ht="11.25">
      <c r="A245" s="34"/>
      <c r="B245" s="35"/>
      <c r="C245" s="36"/>
      <c r="D245" s="208" t="s">
        <v>230</v>
      </c>
      <c r="E245" s="36"/>
      <c r="F245" s="209" t="s">
        <v>504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1064</v>
      </c>
      <c r="G246" s="214"/>
      <c r="H246" s="217">
        <v>0.3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12" customFormat="1" ht="22.9" customHeight="1">
      <c r="B247" s="178"/>
      <c r="C247" s="179"/>
      <c r="D247" s="180" t="s">
        <v>84</v>
      </c>
      <c r="E247" s="192" t="s">
        <v>234</v>
      </c>
      <c r="F247" s="192" t="s">
        <v>506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223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507</v>
      </c>
      <c r="D248" s="194" t="s">
        <v>224</v>
      </c>
      <c r="E248" s="195" t="s">
        <v>508</v>
      </c>
      <c r="F248" s="196" t="s">
        <v>509</v>
      </c>
      <c r="G248" s="197" t="s">
        <v>339</v>
      </c>
      <c r="H248" s="198">
        <v>47.8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510</v>
      </c>
    </row>
    <row r="249" spans="1:65" s="2" customFormat="1" ht="11.25">
      <c r="A249" s="34"/>
      <c r="B249" s="35"/>
      <c r="C249" s="36"/>
      <c r="D249" s="208" t="s">
        <v>230</v>
      </c>
      <c r="E249" s="36"/>
      <c r="F249" s="209" t="s">
        <v>511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1065</v>
      </c>
      <c r="G250" s="214"/>
      <c r="H250" s="217">
        <v>47.8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93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239</v>
      </c>
      <c r="F251" s="192" t="s">
        <v>513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10.4691581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515</v>
      </c>
      <c r="F252" s="196" t="s">
        <v>516</v>
      </c>
      <c r="G252" s="197" t="s">
        <v>339</v>
      </c>
      <c r="H252" s="198">
        <v>47.8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517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518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1065</v>
      </c>
      <c r="G254" s="214"/>
      <c r="H254" s="217">
        <v>47.8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2" customFormat="1" ht="14.45" customHeight="1">
      <c r="A255" s="34"/>
      <c r="B255" s="35"/>
      <c r="C255" s="194" t="s">
        <v>519</v>
      </c>
      <c r="D255" s="194" t="s">
        <v>224</v>
      </c>
      <c r="E255" s="195" t="s">
        <v>520</v>
      </c>
      <c r="F255" s="196" t="s">
        <v>521</v>
      </c>
      <c r="G255" s="197" t="s">
        <v>372</v>
      </c>
      <c r="H255" s="198">
        <v>5.53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10.4559581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239</v>
      </c>
      <c r="AT255" s="206" t="s">
        <v>224</v>
      </c>
      <c r="AU255" s="206" t="s">
        <v>96</v>
      </c>
      <c r="AY255" s="16" t="s">
        <v>223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239</v>
      </c>
      <c r="BM255" s="206" t="s">
        <v>522</v>
      </c>
    </row>
    <row r="256" spans="1:65" s="2" customFormat="1" ht="19.5">
      <c r="A256" s="34"/>
      <c r="B256" s="35"/>
      <c r="C256" s="36"/>
      <c r="D256" s="208" t="s">
        <v>230</v>
      </c>
      <c r="E256" s="36"/>
      <c r="F256" s="209" t="s">
        <v>523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230</v>
      </c>
      <c r="AU256" s="16" t="s">
        <v>96</v>
      </c>
    </row>
    <row r="257" spans="1:65" s="13" customFormat="1" ht="11.25">
      <c r="B257" s="213"/>
      <c r="C257" s="214"/>
      <c r="D257" s="208" t="s">
        <v>285</v>
      </c>
      <c r="E257" s="215" t="s">
        <v>1</v>
      </c>
      <c r="F257" s="216" t="s">
        <v>1066</v>
      </c>
      <c r="G257" s="214"/>
      <c r="H257" s="217">
        <v>5.53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285</v>
      </c>
      <c r="AU257" s="223" t="s">
        <v>96</v>
      </c>
      <c r="AV257" s="13" t="s">
        <v>96</v>
      </c>
      <c r="AW257" s="13" t="s">
        <v>40</v>
      </c>
      <c r="AX257" s="13" t="s">
        <v>93</v>
      </c>
      <c r="AY257" s="223" t="s">
        <v>223</v>
      </c>
    </row>
    <row r="258" spans="1:65" s="2" customFormat="1" ht="14.45" customHeight="1">
      <c r="A258" s="34"/>
      <c r="B258" s="35"/>
      <c r="C258" s="194" t="s">
        <v>525</v>
      </c>
      <c r="D258" s="194" t="s">
        <v>224</v>
      </c>
      <c r="E258" s="195" t="s">
        <v>526</v>
      </c>
      <c r="F258" s="196" t="s">
        <v>527</v>
      </c>
      <c r="G258" s="197" t="s">
        <v>528</v>
      </c>
      <c r="H258" s="198">
        <v>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1.32E-2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1067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530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96</v>
      </c>
      <c r="G260" s="214"/>
      <c r="H260" s="217">
        <v>2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222</v>
      </c>
      <c r="F261" s="192" t="s">
        <v>531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SUM(P262:P285)</f>
        <v>0</v>
      </c>
      <c r="Q261" s="186"/>
      <c r="R261" s="187">
        <f>SUM(R262:R285)</f>
        <v>0.427093</v>
      </c>
      <c r="S261" s="186"/>
      <c r="T261" s="188">
        <f>SUM(T262:T285)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SUM(BK262:BK285)</f>
        <v>0</v>
      </c>
    </row>
    <row r="262" spans="1:65" s="2" customFormat="1" ht="14.45" customHeight="1">
      <c r="A262" s="34"/>
      <c r="B262" s="35"/>
      <c r="C262" s="194" t="s">
        <v>532</v>
      </c>
      <c r="D262" s="194" t="s">
        <v>224</v>
      </c>
      <c r="E262" s="195" t="s">
        <v>533</v>
      </c>
      <c r="F262" s="196" t="s">
        <v>534</v>
      </c>
      <c r="G262" s="197" t="s">
        <v>323</v>
      </c>
      <c r="H262" s="198">
        <v>47.8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535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536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1031</v>
      </c>
      <c r="G264" s="214"/>
      <c r="H264" s="217">
        <v>47.8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24.2" customHeight="1">
      <c r="A265" s="34"/>
      <c r="B265" s="35"/>
      <c r="C265" s="194" t="s">
        <v>538</v>
      </c>
      <c r="D265" s="194" t="s">
        <v>224</v>
      </c>
      <c r="E265" s="195" t="s">
        <v>849</v>
      </c>
      <c r="F265" s="196" t="s">
        <v>850</v>
      </c>
      <c r="G265" s="197" t="s">
        <v>323</v>
      </c>
      <c r="H265" s="198">
        <v>71.7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1068</v>
      </c>
    </row>
    <row r="266" spans="1:65" s="2" customFormat="1" ht="29.25">
      <c r="A266" s="34"/>
      <c r="B266" s="35"/>
      <c r="C266" s="36"/>
      <c r="D266" s="208" t="s">
        <v>230</v>
      </c>
      <c r="E266" s="36"/>
      <c r="F266" s="209" t="s">
        <v>852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1032</v>
      </c>
      <c r="G267" s="214"/>
      <c r="H267" s="217">
        <v>71.7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93</v>
      </c>
      <c r="AY267" s="223" t="s">
        <v>223</v>
      </c>
    </row>
    <row r="268" spans="1:65" s="2" customFormat="1" ht="24.2" customHeight="1">
      <c r="A268" s="34"/>
      <c r="B268" s="35"/>
      <c r="C268" s="194" t="s">
        <v>544</v>
      </c>
      <c r="D268" s="194" t="s">
        <v>224</v>
      </c>
      <c r="E268" s="195" t="s">
        <v>550</v>
      </c>
      <c r="F268" s="196" t="s">
        <v>551</v>
      </c>
      <c r="G268" s="197" t="s">
        <v>323</v>
      </c>
      <c r="H268" s="198">
        <v>47.8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6.0099999999999997E-3</v>
      </c>
      <c r="R268" s="204">
        <f>Q268*H268</f>
        <v>0.28727799999999998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552</v>
      </c>
    </row>
    <row r="269" spans="1:65" s="2" customFormat="1" ht="19.5">
      <c r="A269" s="34"/>
      <c r="B269" s="35"/>
      <c r="C269" s="36"/>
      <c r="D269" s="208" t="s">
        <v>230</v>
      </c>
      <c r="E269" s="36"/>
      <c r="F269" s="209" t="s">
        <v>553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1031</v>
      </c>
      <c r="G270" s="214"/>
      <c r="H270" s="217">
        <v>47.8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549</v>
      </c>
      <c r="D271" s="194" t="s">
        <v>224</v>
      </c>
      <c r="E271" s="195" t="s">
        <v>555</v>
      </c>
      <c r="F271" s="196" t="s">
        <v>556</v>
      </c>
      <c r="G271" s="197" t="s">
        <v>323</v>
      </c>
      <c r="H271" s="198">
        <v>167.3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7.1000000000000002E-4</v>
      </c>
      <c r="R271" s="204">
        <f>Q271*H271</f>
        <v>0.11878300000000001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557</v>
      </c>
    </row>
    <row r="272" spans="1:65" s="2" customFormat="1" ht="19.5">
      <c r="A272" s="34"/>
      <c r="B272" s="35"/>
      <c r="C272" s="36"/>
      <c r="D272" s="208" t="s">
        <v>230</v>
      </c>
      <c r="E272" s="36"/>
      <c r="F272" s="209" t="s">
        <v>558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1069</v>
      </c>
      <c r="G273" s="214"/>
      <c r="H273" s="217">
        <v>167.3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85</v>
      </c>
      <c r="AY273" s="223" t="s">
        <v>223</v>
      </c>
    </row>
    <row r="274" spans="1:65" s="2" customFormat="1" ht="24.2" customHeight="1">
      <c r="A274" s="34"/>
      <c r="B274" s="35"/>
      <c r="C274" s="194" t="s">
        <v>554</v>
      </c>
      <c r="D274" s="194" t="s">
        <v>224</v>
      </c>
      <c r="E274" s="195" t="s">
        <v>561</v>
      </c>
      <c r="F274" s="196" t="s">
        <v>562</v>
      </c>
      <c r="G274" s="197" t="s">
        <v>323</v>
      </c>
      <c r="H274" s="198">
        <v>167.3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563</v>
      </c>
    </row>
    <row r="275" spans="1:65" s="2" customFormat="1" ht="29.25">
      <c r="A275" s="34"/>
      <c r="B275" s="35"/>
      <c r="C275" s="36"/>
      <c r="D275" s="208" t="s">
        <v>230</v>
      </c>
      <c r="E275" s="36"/>
      <c r="F275" s="209" t="s">
        <v>564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1069</v>
      </c>
      <c r="G276" s="214"/>
      <c r="H276" s="217">
        <v>167.3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567</v>
      </c>
      <c r="F277" s="196" t="s">
        <v>568</v>
      </c>
      <c r="G277" s="197" t="s">
        <v>323</v>
      </c>
      <c r="H277" s="198">
        <v>71.7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569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570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1032</v>
      </c>
      <c r="G279" s="214"/>
      <c r="H279" s="217">
        <v>71.7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566</v>
      </c>
      <c r="D280" s="194" t="s">
        <v>224</v>
      </c>
      <c r="E280" s="195" t="s">
        <v>572</v>
      </c>
      <c r="F280" s="196" t="s">
        <v>573</v>
      </c>
      <c r="G280" s="197" t="s">
        <v>339</v>
      </c>
      <c r="H280" s="198">
        <v>95.6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2.2000000000000001E-4</v>
      </c>
      <c r="R280" s="204">
        <f>Q280*H280</f>
        <v>2.1031999999999999E-2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574</v>
      </c>
    </row>
    <row r="281" spans="1:65" s="2" customFormat="1" ht="29.25">
      <c r="A281" s="34"/>
      <c r="B281" s="35"/>
      <c r="C281" s="36"/>
      <c r="D281" s="208" t="s">
        <v>230</v>
      </c>
      <c r="E281" s="36"/>
      <c r="F281" s="209" t="s">
        <v>575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1033</v>
      </c>
      <c r="G282" s="214"/>
      <c r="H282" s="217">
        <v>95.6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578</v>
      </c>
      <c r="F283" s="196" t="s">
        <v>579</v>
      </c>
      <c r="G283" s="197" t="s">
        <v>339</v>
      </c>
      <c r="H283" s="198">
        <v>95.6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580</v>
      </c>
    </row>
    <row r="284" spans="1:65" s="2" customFormat="1" ht="29.25">
      <c r="A284" s="34"/>
      <c r="B284" s="35"/>
      <c r="C284" s="36"/>
      <c r="D284" s="208" t="s">
        <v>230</v>
      </c>
      <c r="E284" s="36"/>
      <c r="F284" s="209" t="s">
        <v>581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1033</v>
      </c>
      <c r="G285" s="214"/>
      <c r="H285" s="217">
        <v>95.6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12" customFormat="1" ht="22.9" customHeight="1">
      <c r="B286" s="178"/>
      <c r="C286" s="179"/>
      <c r="D286" s="180" t="s">
        <v>84</v>
      </c>
      <c r="E286" s="192" t="s">
        <v>246</v>
      </c>
      <c r="F286" s="192" t="s">
        <v>582</v>
      </c>
      <c r="G286" s="179"/>
      <c r="H286" s="179"/>
      <c r="I286" s="182"/>
      <c r="J286" s="193">
        <f>BK286</f>
        <v>0</v>
      </c>
      <c r="K286" s="179"/>
      <c r="L286" s="184"/>
      <c r="M286" s="185"/>
      <c r="N286" s="186"/>
      <c r="O286" s="186"/>
      <c r="P286" s="187">
        <f>SUM(P287:P289)</f>
        <v>0</v>
      </c>
      <c r="Q286" s="186"/>
      <c r="R286" s="187">
        <f>SUM(R287:R289)</f>
        <v>2.4E-2</v>
      </c>
      <c r="S286" s="186"/>
      <c r="T286" s="188">
        <f>SUM(T287:T289)</f>
        <v>0</v>
      </c>
      <c r="AR286" s="189" t="s">
        <v>93</v>
      </c>
      <c r="AT286" s="190" t="s">
        <v>84</v>
      </c>
      <c r="AU286" s="190" t="s">
        <v>93</v>
      </c>
      <c r="AY286" s="189" t="s">
        <v>223</v>
      </c>
      <c r="BK286" s="191">
        <f>SUM(BK287:BK289)</f>
        <v>0</v>
      </c>
    </row>
    <row r="287" spans="1:65" s="2" customFormat="1" ht="14.45" customHeight="1">
      <c r="A287" s="34"/>
      <c r="B287" s="35"/>
      <c r="C287" s="194" t="s">
        <v>577</v>
      </c>
      <c r="D287" s="194" t="s">
        <v>224</v>
      </c>
      <c r="E287" s="195" t="s">
        <v>584</v>
      </c>
      <c r="F287" s="196" t="s">
        <v>585</v>
      </c>
      <c r="G287" s="197" t="s">
        <v>586</v>
      </c>
      <c r="H287" s="198">
        <v>3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8.0000000000000002E-3</v>
      </c>
      <c r="R287" s="204">
        <f>Q287*H287</f>
        <v>2.4E-2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239</v>
      </c>
      <c r="AT287" s="206" t="s">
        <v>224</v>
      </c>
      <c r="AU287" s="206" t="s">
        <v>96</v>
      </c>
      <c r="AY287" s="16" t="s">
        <v>223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239</v>
      </c>
      <c r="BM287" s="206" t="s">
        <v>587</v>
      </c>
    </row>
    <row r="288" spans="1:65" s="2" customFormat="1" ht="39">
      <c r="A288" s="34"/>
      <c r="B288" s="35"/>
      <c r="C288" s="36"/>
      <c r="D288" s="208" t="s">
        <v>230</v>
      </c>
      <c r="E288" s="36"/>
      <c r="F288" s="209" t="s">
        <v>588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230</v>
      </c>
      <c r="AU288" s="16" t="s">
        <v>96</v>
      </c>
    </row>
    <row r="289" spans="1:65" s="13" customFormat="1" ht="11.25">
      <c r="B289" s="213"/>
      <c r="C289" s="214"/>
      <c r="D289" s="208" t="s">
        <v>285</v>
      </c>
      <c r="E289" s="215" t="s">
        <v>1</v>
      </c>
      <c r="F289" s="216" t="s">
        <v>234</v>
      </c>
      <c r="G289" s="214"/>
      <c r="H289" s="217">
        <v>3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285</v>
      </c>
      <c r="AU289" s="223" t="s">
        <v>96</v>
      </c>
      <c r="AV289" s="13" t="s">
        <v>96</v>
      </c>
      <c r="AW289" s="13" t="s">
        <v>40</v>
      </c>
      <c r="AX289" s="13" t="s">
        <v>93</v>
      </c>
      <c r="AY289" s="223" t="s">
        <v>223</v>
      </c>
    </row>
    <row r="290" spans="1:65" s="12" customFormat="1" ht="22.9" customHeight="1">
      <c r="B290" s="178"/>
      <c r="C290" s="179"/>
      <c r="D290" s="180" t="s">
        <v>84</v>
      </c>
      <c r="E290" s="192" t="s">
        <v>254</v>
      </c>
      <c r="F290" s="192" t="s">
        <v>589</v>
      </c>
      <c r="G290" s="179"/>
      <c r="H290" s="179"/>
      <c r="I290" s="182"/>
      <c r="J290" s="193">
        <f>BK290</f>
        <v>0</v>
      </c>
      <c r="K290" s="179"/>
      <c r="L290" s="184"/>
      <c r="M290" s="185"/>
      <c r="N290" s="186"/>
      <c r="O290" s="186"/>
      <c r="P290" s="187">
        <f>SUM(P291:P358)</f>
        <v>0</v>
      </c>
      <c r="Q290" s="186"/>
      <c r="R290" s="187">
        <f>SUM(R291:R358)</f>
        <v>9.8852159999999998</v>
      </c>
      <c r="S290" s="186"/>
      <c r="T290" s="188">
        <f>SUM(T291:T358)</f>
        <v>0</v>
      </c>
      <c r="AR290" s="189" t="s">
        <v>93</v>
      </c>
      <c r="AT290" s="190" t="s">
        <v>84</v>
      </c>
      <c r="AU290" s="190" t="s">
        <v>93</v>
      </c>
      <c r="AY290" s="189" t="s">
        <v>223</v>
      </c>
      <c r="BK290" s="191">
        <f>SUM(BK291:BK358)</f>
        <v>0</v>
      </c>
    </row>
    <row r="291" spans="1:65" s="2" customFormat="1" ht="14.45" customHeight="1">
      <c r="A291" s="34"/>
      <c r="B291" s="35"/>
      <c r="C291" s="228" t="s">
        <v>583</v>
      </c>
      <c r="D291" s="228" t="s">
        <v>353</v>
      </c>
      <c r="E291" s="229" t="s">
        <v>591</v>
      </c>
      <c r="F291" s="230" t="s">
        <v>592</v>
      </c>
      <c r="G291" s="231" t="s">
        <v>339</v>
      </c>
      <c r="H291" s="232">
        <v>47.8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593</v>
      </c>
      <c r="AT291" s="206" t="s">
        <v>353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593</v>
      </c>
      <c r="BM291" s="206" t="s">
        <v>594</v>
      </c>
    </row>
    <row r="292" spans="1:65" s="2" customFormat="1" ht="11.25">
      <c r="A292" s="34"/>
      <c r="B292" s="35"/>
      <c r="C292" s="36"/>
      <c r="D292" s="208" t="s">
        <v>230</v>
      </c>
      <c r="E292" s="36"/>
      <c r="F292" s="209" t="s">
        <v>592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1065</v>
      </c>
      <c r="G293" s="214"/>
      <c r="H293" s="217">
        <v>47.8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2" customFormat="1" ht="24.2" customHeight="1">
      <c r="A294" s="34"/>
      <c r="B294" s="35"/>
      <c r="C294" s="194" t="s">
        <v>590</v>
      </c>
      <c r="D294" s="194" t="s">
        <v>224</v>
      </c>
      <c r="E294" s="195" t="s">
        <v>596</v>
      </c>
      <c r="F294" s="196" t="s">
        <v>597</v>
      </c>
      <c r="G294" s="197" t="s">
        <v>339</v>
      </c>
      <c r="H294" s="198">
        <v>10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239</v>
      </c>
      <c r="AT294" s="206" t="s">
        <v>224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598</v>
      </c>
    </row>
    <row r="295" spans="1:65" s="2" customFormat="1" ht="19.5">
      <c r="A295" s="34"/>
      <c r="B295" s="35"/>
      <c r="C295" s="36"/>
      <c r="D295" s="208" t="s">
        <v>230</v>
      </c>
      <c r="E295" s="36"/>
      <c r="F295" s="209" t="s">
        <v>599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263</v>
      </c>
      <c r="G296" s="214"/>
      <c r="H296" s="217">
        <v>10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14.45" customHeight="1">
      <c r="A297" s="34"/>
      <c r="B297" s="35"/>
      <c r="C297" s="228" t="s">
        <v>595</v>
      </c>
      <c r="D297" s="228" t="s">
        <v>353</v>
      </c>
      <c r="E297" s="229" t="s">
        <v>601</v>
      </c>
      <c r="F297" s="230" t="s">
        <v>602</v>
      </c>
      <c r="G297" s="231" t="s">
        <v>339</v>
      </c>
      <c r="H297" s="232">
        <v>10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4.8000000000000001E-4</v>
      </c>
      <c r="R297" s="204">
        <f>Q297*H297</f>
        <v>4.8000000000000004E-3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254</v>
      </c>
      <c r="AT297" s="206" t="s">
        <v>353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603</v>
      </c>
    </row>
    <row r="298" spans="1:65" s="2" customFormat="1" ht="11.25">
      <c r="A298" s="34"/>
      <c r="B298" s="35"/>
      <c r="C298" s="36"/>
      <c r="D298" s="208" t="s">
        <v>230</v>
      </c>
      <c r="E298" s="36"/>
      <c r="F298" s="209" t="s">
        <v>604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263</v>
      </c>
      <c r="G299" s="214"/>
      <c r="H299" s="217">
        <v>10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2" customFormat="1" ht="24.2" customHeight="1">
      <c r="A300" s="34"/>
      <c r="B300" s="35"/>
      <c r="C300" s="194" t="s">
        <v>600</v>
      </c>
      <c r="D300" s="194" t="s">
        <v>224</v>
      </c>
      <c r="E300" s="195" t="s">
        <v>606</v>
      </c>
      <c r="F300" s="196" t="s">
        <v>607</v>
      </c>
      <c r="G300" s="197" t="s">
        <v>339</v>
      </c>
      <c r="H300" s="198">
        <v>47.8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9.5600000000000004E-4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239</v>
      </c>
      <c r="AT300" s="206" t="s">
        <v>224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608</v>
      </c>
    </row>
    <row r="301" spans="1:65" s="2" customFormat="1" ht="29.25">
      <c r="A301" s="34"/>
      <c r="B301" s="35"/>
      <c r="C301" s="36"/>
      <c r="D301" s="208" t="s">
        <v>230</v>
      </c>
      <c r="E301" s="36"/>
      <c r="F301" s="209" t="s">
        <v>609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1065</v>
      </c>
      <c r="G302" s="214"/>
      <c r="H302" s="217">
        <v>47.8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14.45" customHeight="1">
      <c r="A303" s="34"/>
      <c r="B303" s="35"/>
      <c r="C303" s="228" t="s">
        <v>605</v>
      </c>
      <c r="D303" s="228" t="s">
        <v>353</v>
      </c>
      <c r="E303" s="229" t="s">
        <v>611</v>
      </c>
      <c r="F303" s="230" t="s">
        <v>612</v>
      </c>
      <c r="G303" s="231" t="s">
        <v>528</v>
      </c>
      <c r="H303" s="232">
        <v>16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9.4900000000000002E-3</v>
      </c>
      <c r="R303" s="204">
        <f>Q303*H303</f>
        <v>0.15184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254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613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614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274</v>
      </c>
      <c r="G305" s="214"/>
      <c r="H305" s="217">
        <v>16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14.45" customHeight="1">
      <c r="A306" s="34"/>
      <c r="B306" s="35"/>
      <c r="C306" s="228" t="s">
        <v>610</v>
      </c>
      <c r="D306" s="228" t="s">
        <v>353</v>
      </c>
      <c r="E306" s="229" t="s">
        <v>855</v>
      </c>
      <c r="F306" s="230" t="s">
        <v>856</v>
      </c>
      <c r="G306" s="231" t="s">
        <v>528</v>
      </c>
      <c r="H306" s="232">
        <v>2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9.4999999999999998E-3</v>
      </c>
      <c r="R306" s="204">
        <f>Q306*H306</f>
        <v>1.9E-2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254</v>
      </c>
      <c r="AT306" s="206" t="s">
        <v>353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857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858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96</v>
      </c>
      <c r="G308" s="214"/>
      <c r="H308" s="217">
        <v>2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24.2" customHeight="1">
      <c r="A309" s="34"/>
      <c r="B309" s="35"/>
      <c r="C309" s="194" t="s">
        <v>615</v>
      </c>
      <c r="D309" s="194" t="s">
        <v>224</v>
      </c>
      <c r="E309" s="195" t="s">
        <v>625</v>
      </c>
      <c r="F309" s="196" t="s">
        <v>626</v>
      </c>
      <c r="G309" s="197" t="s">
        <v>528</v>
      </c>
      <c r="H309" s="198">
        <v>6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1E-4</v>
      </c>
      <c r="R309" s="204">
        <f>Q309*H309</f>
        <v>6.0000000000000006E-4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239</v>
      </c>
      <c r="AT309" s="206" t="s">
        <v>224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627</v>
      </c>
    </row>
    <row r="310" spans="1:65" s="2" customFormat="1" ht="19.5">
      <c r="A310" s="34"/>
      <c r="B310" s="35"/>
      <c r="C310" s="36"/>
      <c r="D310" s="208" t="s">
        <v>230</v>
      </c>
      <c r="E310" s="36"/>
      <c r="F310" s="209" t="s">
        <v>628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1070</v>
      </c>
      <c r="G311" s="214"/>
      <c r="H311" s="217">
        <v>6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14.45" customHeight="1">
      <c r="A312" s="34"/>
      <c r="B312" s="35"/>
      <c r="C312" s="228" t="s">
        <v>620</v>
      </c>
      <c r="D312" s="228" t="s">
        <v>353</v>
      </c>
      <c r="E312" s="229" t="s">
        <v>631</v>
      </c>
      <c r="F312" s="230" t="s">
        <v>632</v>
      </c>
      <c r="G312" s="231" t="s">
        <v>528</v>
      </c>
      <c r="H312" s="232">
        <v>6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6.9999999999999999E-4</v>
      </c>
      <c r="R312" s="204">
        <f>Q312*H312</f>
        <v>4.1999999999999997E-3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254</v>
      </c>
      <c r="AT312" s="206" t="s">
        <v>353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633</v>
      </c>
    </row>
    <row r="313" spans="1:65" s="2" customFormat="1" ht="11.25">
      <c r="A313" s="34"/>
      <c r="B313" s="35"/>
      <c r="C313" s="36"/>
      <c r="D313" s="208" t="s">
        <v>230</v>
      </c>
      <c r="E313" s="36"/>
      <c r="F313" s="209" t="s">
        <v>632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1070</v>
      </c>
      <c r="G314" s="214"/>
      <c r="H314" s="217">
        <v>6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24.2" customHeight="1">
      <c r="A315" s="34"/>
      <c r="B315" s="35"/>
      <c r="C315" s="194" t="s">
        <v>624</v>
      </c>
      <c r="D315" s="194" t="s">
        <v>224</v>
      </c>
      <c r="E315" s="195" t="s">
        <v>860</v>
      </c>
      <c r="F315" s="196" t="s">
        <v>861</v>
      </c>
      <c r="G315" s="197" t="s">
        <v>528</v>
      </c>
      <c r="H315" s="198">
        <v>1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2.0000000000000002E-5</v>
      </c>
      <c r="R315" s="204">
        <f>Q315*H315</f>
        <v>2.0000000000000002E-5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239</v>
      </c>
      <c r="AT315" s="206" t="s">
        <v>224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862</v>
      </c>
    </row>
    <row r="316" spans="1:65" s="2" customFormat="1" ht="19.5">
      <c r="A316" s="34"/>
      <c r="B316" s="35"/>
      <c r="C316" s="36"/>
      <c r="D316" s="208" t="s">
        <v>230</v>
      </c>
      <c r="E316" s="36"/>
      <c r="F316" s="209" t="s">
        <v>863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93</v>
      </c>
      <c r="G317" s="214"/>
      <c r="H317" s="217">
        <v>1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228" t="s">
        <v>630</v>
      </c>
      <c r="D318" s="228" t="s">
        <v>353</v>
      </c>
      <c r="E318" s="229" t="s">
        <v>1071</v>
      </c>
      <c r="F318" s="230" t="s">
        <v>1072</v>
      </c>
      <c r="G318" s="231" t="s">
        <v>528</v>
      </c>
      <c r="H318" s="232">
        <v>1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4.3E-3</v>
      </c>
      <c r="R318" s="204">
        <f>Q318*H318</f>
        <v>4.3E-3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1073</v>
      </c>
    </row>
    <row r="319" spans="1:65" s="2" customFormat="1" ht="11.25">
      <c r="A319" s="34"/>
      <c r="B319" s="35"/>
      <c r="C319" s="36"/>
      <c r="D319" s="208" t="s">
        <v>230</v>
      </c>
      <c r="E319" s="36"/>
      <c r="F319" s="209" t="s">
        <v>1072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93</v>
      </c>
      <c r="G320" s="214"/>
      <c r="H320" s="217">
        <v>1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228" t="s">
        <v>634</v>
      </c>
      <c r="D321" s="228" t="s">
        <v>353</v>
      </c>
      <c r="E321" s="229" t="s">
        <v>875</v>
      </c>
      <c r="F321" s="230" t="s">
        <v>1074</v>
      </c>
      <c r="G321" s="231" t="s">
        <v>528</v>
      </c>
      <c r="H321" s="232">
        <v>1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2.1000000000000001E-2</v>
      </c>
      <c r="R321" s="204">
        <f>Q321*H321</f>
        <v>2.1000000000000001E-2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254</v>
      </c>
      <c r="AT321" s="206" t="s">
        <v>353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1075</v>
      </c>
    </row>
    <row r="322" spans="1:65" s="2" customFormat="1" ht="11.25">
      <c r="A322" s="34"/>
      <c r="B322" s="35"/>
      <c r="C322" s="36"/>
      <c r="D322" s="208" t="s">
        <v>230</v>
      </c>
      <c r="E322" s="36"/>
      <c r="F322" s="209" t="s">
        <v>1074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2" customFormat="1" ht="24.2" customHeight="1">
      <c r="A323" s="34"/>
      <c r="B323" s="35"/>
      <c r="C323" s="228" t="s">
        <v>916</v>
      </c>
      <c r="D323" s="228" t="s">
        <v>353</v>
      </c>
      <c r="E323" s="229" t="s">
        <v>867</v>
      </c>
      <c r="F323" s="230" t="s">
        <v>868</v>
      </c>
      <c r="G323" s="231" t="s">
        <v>528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6.8000000000000005E-2</v>
      </c>
      <c r="R323" s="204">
        <f>Q323*H323</f>
        <v>6.8000000000000005E-2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254</v>
      </c>
      <c r="AT323" s="206" t="s">
        <v>353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1076</v>
      </c>
    </row>
    <row r="324" spans="1:65" s="2" customFormat="1" ht="29.25">
      <c r="A324" s="34"/>
      <c r="B324" s="35"/>
      <c r="C324" s="36"/>
      <c r="D324" s="208" t="s">
        <v>230</v>
      </c>
      <c r="E324" s="36"/>
      <c r="F324" s="209" t="s">
        <v>870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13" customFormat="1" ht="11.25">
      <c r="B325" s="213"/>
      <c r="C325" s="214"/>
      <c r="D325" s="208" t="s">
        <v>285</v>
      </c>
      <c r="E325" s="215" t="s">
        <v>1</v>
      </c>
      <c r="F325" s="216" t="s">
        <v>93</v>
      </c>
      <c r="G325" s="214"/>
      <c r="H325" s="217">
        <v>1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285</v>
      </c>
      <c r="AU325" s="223" t="s">
        <v>96</v>
      </c>
      <c r="AV325" s="13" t="s">
        <v>96</v>
      </c>
      <c r="AW325" s="13" t="s">
        <v>40</v>
      </c>
      <c r="AX325" s="13" t="s">
        <v>93</v>
      </c>
      <c r="AY325" s="223" t="s">
        <v>223</v>
      </c>
    </row>
    <row r="326" spans="1:65" s="2" customFormat="1" ht="24.2" customHeight="1">
      <c r="A326" s="34"/>
      <c r="B326" s="35"/>
      <c r="C326" s="228" t="s">
        <v>638</v>
      </c>
      <c r="D326" s="228" t="s">
        <v>353</v>
      </c>
      <c r="E326" s="229" t="s">
        <v>635</v>
      </c>
      <c r="F326" s="230" t="s">
        <v>876</v>
      </c>
      <c r="G326" s="231" t="s">
        <v>528</v>
      </c>
      <c r="H326" s="232">
        <v>1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2.1000000000000001E-2</v>
      </c>
      <c r="R326" s="204">
        <f>Q326*H326</f>
        <v>2.1000000000000001E-2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254</v>
      </c>
      <c r="AT326" s="206" t="s">
        <v>353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637</v>
      </c>
    </row>
    <row r="327" spans="1:65" s="2" customFormat="1" ht="11.25">
      <c r="A327" s="34"/>
      <c r="B327" s="35"/>
      <c r="C327" s="36"/>
      <c r="D327" s="208" t="s">
        <v>230</v>
      </c>
      <c r="E327" s="36"/>
      <c r="F327" s="209" t="s">
        <v>876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93</v>
      </c>
      <c r="G328" s="214"/>
      <c r="H328" s="217">
        <v>1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96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2" customFormat="1" ht="24.2" customHeight="1">
      <c r="A329" s="34"/>
      <c r="B329" s="35"/>
      <c r="C329" s="228" t="s">
        <v>643</v>
      </c>
      <c r="D329" s="228" t="s">
        <v>353</v>
      </c>
      <c r="E329" s="229" t="s">
        <v>639</v>
      </c>
      <c r="F329" s="230" t="s">
        <v>640</v>
      </c>
      <c r="G329" s="231" t="s">
        <v>528</v>
      </c>
      <c r="H329" s="232">
        <v>5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2E-3</v>
      </c>
      <c r="R329" s="204">
        <f>Q329*H329</f>
        <v>0.01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254</v>
      </c>
      <c r="AT329" s="206" t="s">
        <v>353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641</v>
      </c>
    </row>
    <row r="330" spans="1:65" s="2" customFormat="1" ht="29.25">
      <c r="A330" s="34"/>
      <c r="B330" s="35"/>
      <c r="C330" s="36"/>
      <c r="D330" s="208" t="s">
        <v>230</v>
      </c>
      <c r="E330" s="36"/>
      <c r="F330" s="209" t="s">
        <v>642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222</v>
      </c>
      <c r="G331" s="214"/>
      <c r="H331" s="217">
        <v>5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194" t="s">
        <v>647</v>
      </c>
      <c r="D332" s="194" t="s">
        <v>224</v>
      </c>
      <c r="E332" s="195" t="s">
        <v>644</v>
      </c>
      <c r="F332" s="196" t="s">
        <v>645</v>
      </c>
      <c r="G332" s="197" t="s">
        <v>528</v>
      </c>
      <c r="H332" s="198">
        <v>2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1.0189999999999999E-2</v>
      </c>
      <c r="R332" s="204">
        <f>Q332*H332</f>
        <v>2.0379999999999999E-2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239</v>
      </c>
      <c r="AT332" s="206" t="s">
        <v>224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646</v>
      </c>
    </row>
    <row r="333" spans="1:65" s="2" customFormat="1" ht="11.25">
      <c r="A333" s="34"/>
      <c r="B333" s="35"/>
      <c r="C333" s="36"/>
      <c r="D333" s="208" t="s">
        <v>230</v>
      </c>
      <c r="E333" s="36"/>
      <c r="F333" s="209" t="s">
        <v>645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96</v>
      </c>
      <c r="G334" s="214"/>
      <c r="H334" s="217">
        <v>2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14.45" customHeight="1">
      <c r="A335" s="34"/>
      <c r="B335" s="35"/>
      <c r="C335" s="228" t="s">
        <v>651</v>
      </c>
      <c r="D335" s="228" t="s">
        <v>353</v>
      </c>
      <c r="E335" s="229" t="s">
        <v>1077</v>
      </c>
      <c r="F335" s="230" t="s">
        <v>1078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0.52600000000000002</v>
      </c>
      <c r="R335" s="204">
        <f>Q335*H335</f>
        <v>0.52600000000000002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1079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1078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93</v>
      </c>
      <c r="G337" s="214"/>
      <c r="H337" s="217">
        <v>1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194" t="s">
        <v>659</v>
      </c>
      <c r="D338" s="194" t="s">
        <v>224</v>
      </c>
      <c r="E338" s="195" t="s">
        <v>652</v>
      </c>
      <c r="F338" s="196" t="s">
        <v>653</v>
      </c>
      <c r="G338" s="197" t="s">
        <v>528</v>
      </c>
      <c r="H338" s="198">
        <v>3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1.248E-2</v>
      </c>
      <c r="R338" s="204">
        <f>Q338*H338</f>
        <v>3.7440000000000001E-2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654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653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234</v>
      </c>
      <c r="G340" s="214"/>
      <c r="H340" s="217">
        <v>3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228" t="s">
        <v>663</v>
      </c>
      <c r="D341" s="228" t="s">
        <v>353</v>
      </c>
      <c r="E341" s="229" t="s">
        <v>656</v>
      </c>
      <c r="F341" s="230" t="s">
        <v>657</v>
      </c>
      <c r="G341" s="231" t="s">
        <v>528</v>
      </c>
      <c r="H341" s="232">
        <v>3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0.56999999999999995</v>
      </c>
      <c r="R341" s="204">
        <f>Q341*H341</f>
        <v>1.71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658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657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234</v>
      </c>
      <c r="G343" s="214"/>
      <c r="H343" s="217">
        <v>3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194" t="s">
        <v>668</v>
      </c>
      <c r="D344" s="194" t="s">
        <v>224</v>
      </c>
      <c r="E344" s="195" t="s">
        <v>660</v>
      </c>
      <c r="F344" s="196" t="s">
        <v>661</v>
      </c>
      <c r="G344" s="197" t="s">
        <v>528</v>
      </c>
      <c r="H344" s="198">
        <v>3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2.8539999999999999E-2</v>
      </c>
      <c r="R344" s="204">
        <f>Q344*H344</f>
        <v>8.5620000000000002E-2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239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662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661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234</v>
      </c>
      <c r="G346" s="214"/>
      <c r="H346" s="217">
        <v>3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14.45" customHeight="1">
      <c r="A347" s="34"/>
      <c r="B347" s="35"/>
      <c r="C347" s="228" t="s">
        <v>673</v>
      </c>
      <c r="D347" s="228" t="s">
        <v>353</v>
      </c>
      <c r="E347" s="229" t="s">
        <v>664</v>
      </c>
      <c r="F347" s="230" t="s">
        <v>882</v>
      </c>
      <c r="G347" s="231" t="s">
        <v>528</v>
      </c>
      <c r="H347" s="232">
        <v>3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1.8169999999999999</v>
      </c>
      <c r="R347" s="204">
        <f>Q347*H347</f>
        <v>5.4509999999999996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254</v>
      </c>
      <c r="AT347" s="206" t="s">
        <v>353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666</v>
      </c>
    </row>
    <row r="348" spans="1:65" s="2" customFormat="1" ht="11.25">
      <c r="A348" s="34"/>
      <c r="B348" s="35"/>
      <c r="C348" s="36"/>
      <c r="D348" s="208" t="s">
        <v>230</v>
      </c>
      <c r="E348" s="36"/>
      <c r="F348" s="209" t="s">
        <v>667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234</v>
      </c>
      <c r="G349" s="214"/>
      <c r="H349" s="217">
        <v>3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194" t="s">
        <v>677</v>
      </c>
      <c r="D350" s="194" t="s">
        <v>224</v>
      </c>
      <c r="E350" s="195" t="s">
        <v>669</v>
      </c>
      <c r="F350" s="196" t="s">
        <v>670</v>
      </c>
      <c r="G350" s="197" t="s">
        <v>528</v>
      </c>
      <c r="H350" s="198">
        <v>3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0.21734000000000001</v>
      </c>
      <c r="R350" s="204">
        <f>Q350*H350</f>
        <v>0.65202000000000004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239</v>
      </c>
      <c r="AT350" s="206" t="s">
        <v>224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671</v>
      </c>
    </row>
    <row r="351" spans="1:65" s="2" customFormat="1" ht="19.5">
      <c r="A351" s="34"/>
      <c r="B351" s="35"/>
      <c r="C351" s="36"/>
      <c r="D351" s="208" t="s">
        <v>230</v>
      </c>
      <c r="E351" s="36"/>
      <c r="F351" s="209" t="s">
        <v>672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234</v>
      </c>
      <c r="G352" s="214"/>
      <c r="H352" s="217">
        <v>3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228" t="s">
        <v>683</v>
      </c>
      <c r="D353" s="228" t="s">
        <v>353</v>
      </c>
      <c r="E353" s="229" t="s">
        <v>674</v>
      </c>
      <c r="F353" s="230" t="s">
        <v>675</v>
      </c>
      <c r="G353" s="231" t="s">
        <v>528</v>
      </c>
      <c r="H353" s="232">
        <v>3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5.4600000000000003E-2</v>
      </c>
      <c r="R353" s="204">
        <f>Q353*H353</f>
        <v>0.1638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676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675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234</v>
      </c>
      <c r="G355" s="214"/>
      <c r="H355" s="217">
        <v>3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194" t="s">
        <v>689</v>
      </c>
      <c r="D356" s="194" t="s">
        <v>224</v>
      </c>
      <c r="E356" s="195" t="s">
        <v>678</v>
      </c>
      <c r="F356" s="196" t="s">
        <v>679</v>
      </c>
      <c r="G356" s="197" t="s">
        <v>528</v>
      </c>
      <c r="H356" s="198">
        <v>3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0.31108000000000002</v>
      </c>
      <c r="R356" s="204">
        <f>Q356*H356</f>
        <v>0.93324000000000007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239</v>
      </c>
      <c r="AT356" s="206" t="s">
        <v>224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680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681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234</v>
      </c>
      <c r="G358" s="214"/>
      <c r="H358" s="217">
        <v>3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12" customFormat="1" ht="22.9" customHeight="1">
      <c r="B359" s="178"/>
      <c r="C359" s="179"/>
      <c r="D359" s="180" t="s">
        <v>84</v>
      </c>
      <c r="E359" s="192" t="s">
        <v>259</v>
      </c>
      <c r="F359" s="192" t="s">
        <v>682</v>
      </c>
      <c r="G359" s="179"/>
      <c r="H359" s="179"/>
      <c r="I359" s="182"/>
      <c r="J359" s="193">
        <f>BK359</f>
        <v>0</v>
      </c>
      <c r="K359" s="179"/>
      <c r="L359" s="184"/>
      <c r="M359" s="185"/>
      <c r="N359" s="186"/>
      <c r="O359" s="186"/>
      <c r="P359" s="187">
        <f>P360+SUM(P361:P372)</f>
        <v>0</v>
      </c>
      <c r="Q359" s="186"/>
      <c r="R359" s="187">
        <f>R360+SUM(R361:R372)</f>
        <v>9.5599999999999991E-3</v>
      </c>
      <c r="S359" s="186"/>
      <c r="T359" s="188">
        <f>T360+SUM(T361:T372)</f>
        <v>2.8680000000000003</v>
      </c>
      <c r="AR359" s="189" t="s">
        <v>93</v>
      </c>
      <c r="AT359" s="190" t="s">
        <v>84</v>
      </c>
      <c r="AU359" s="190" t="s">
        <v>93</v>
      </c>
      <c r="AY359" s="189" t="s">
        <v>223</v>
      </c>
      <c r="BK359" s="191">
        <f>BK360+SUM(BK361:BK372)</f>
        <v>0</v>
      </c>
    </row>
    <row r="360" spans="1:65" s="2" customFormat="1" ht="24.2" customHeight="1">
      <c r="A360" s="34"/>
      <c r="B360" s="35"/>
      <c r="C360" s="194" t="s">
        <v>694</v>
      </c>
      <c r="D360" s="194" t="s">
        <v>224</v>
      </c>
      <c r="E360" s="195" t="s">
        <v>684</v>
      </c>
      <c r="F360" s="196" t="s">
        <v>685</v>
      </c>
      <c r="G360" s="197" t="s">
        <v>339</v>
      </c>
      <c r="H360" s="198">
        <v>95.6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1E-4</v>
      </c>
      <c r="R360" s="204">
        <f>Q360*H360</f>
        <v>9.5599999999999991E-3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239</v>
      </c>
      <c r="AT360" s="206" t="s">
        <v>224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686</v>
      </c>
    </row>
    <row r="361" spans="1:65" s="2" customFormat="1" ht="19.5">
      <c r="A361" s="34"/>
      <c r="B361" s="35"/>
      <c r="C361" s="36"/>
      <c r="D361" s="208" t="s">
        <v>230</v>
      </c>
      <c r="E361" s="36"/>
      <c r="F361" s="209" t="s">
        <v>687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1033</v>
      </c>
      <c r="G362" s="214"/>
      <c r="H362" s="217">
        <v>95.6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2" customFormat="1" ht="24.2" customHeight="1">
      <c r="A363" s="34"/>
      <c r="B363" s="35"/>
      <c r="C363" s="194" t="s">
        <v>699</v>
      </c>
      <c r="D363" s="194" t="s">
        <v>224</v>
      </c>
      <c r="E363" s="195" t="s">
        <v>690</v>
      </c>
      <c r="F363" s="196" t="s">
        <v>691</v>
      </c>
      <c r="G363" s="197" t="s">
        <v>339</v>
      </c>
      <c r="H363" s="198">
        <v>95.6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239</v>
      </c>
      <c r="AT363" s="206" t="s">
        <v>224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692</v>
      </c>
    </row>
    <row r="364" spans="1:65" s="2" customFormat="1" ht="19.5">
      <c r="A364" s="34"/>
      <c r="B364" s="35"/>
      <c r="C364" s="36"/>
      <c r="D364" s="208" t="s">
        <v>230</v>
      </c>
      <c r="E364" s="36"/>
      <c r="F364" s="209" t="s">
        <v>693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1033</v>
      </c>
      <c r="G365" s="214"/>
      <c r="H365" s="217">
        <v>95.6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14.45" customHeight="1">
      <c r="A366" s="34"/>
      <c r="B366" s="35"/>
      <c r="C366" s="194" t="s">
        <v>707</v>
      </c>
      <c r="D366" s="194" t="s">
        <v>224</v>
      </c>
      <c r="E366" s="195" t="s">
        <v>695</v>
      </c>
      <c r="F366" s="196" t="s">
        <v>696</v>
      </c>
      <c r="G366" s="197" t="s">
        <v>339</v>
      </c>
      <c r="H366" s="198">
        <v>95.6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697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698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1033</v>
      </c>
      <c r="G368" s="214"/>
      <c r="H368" s="217">
        <v>95.6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14.45" customHeight="1">
      <c r="A369" s="34"/>
      <c r="B369" s="35"/>
      <c r="C369" s="194" t="s">
        <v>712</v>
      </c>
      <c r="D369" s="194" t="s">
        <v>224</v>
      </c>
      <c r="E369" s="195" t="s">
        <v>700</v>
      </c>
      <c r="F369" s="196" t="s">
        <v>701</v>
      </c>
      <c r="G369" s="197" t="s">
        <v>323</v>
      </c>
      <c r="H369" s="198">
        <v>143.4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0.02</v>
      </c>
      <c r="T369" s="205">
        <f>S369*H369</f>
        <v>2.8680000000000003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702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703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1080</v>
      </c>
      <c r="G371" s="214"/>
      <c r="H371" s="217">
        <v>143.4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96</v>
      </c>
      <c r="AV371" s="13" t="s">
        <v>96</v>
      </c>
      <c r="AW371" s="13" t="s">
        <v>40</v>
      </c>
      <c r="AX371" s="13" t="s">
        <v>93</v>
      </c>
      <c r="AY371" s="223" t="s">
        <v>223</v>
      </c>
    </row>
    <row r="372" spans="1:65" s="12" customFormat="1" ht="20.85" customHeight="1">
      <c r="B372" s="178"/>
      <c r="C372" s="179"/>
      <c r="D372" s="180" t="s">
        <v>84</v>
      </c>
      <c r="E372" s="192" t="s">
        <v>705</v>
      </c>
      <c r="F372" s="192" t="s">
        <v>706</v>
      </c>
      <c r="G372" s="179"/>
      <c r="H372" s="179"/>
      <c r="I372" s="182"/>
      <c r="J372" s="193">
        <f>BK372</f>
        <v>0</v>
      </c>
      <c r="K372" s="179"/>
      <c r="L372" s="184"/>
      <c r="M372" s="185"/>
      <c r="N372" s="186"/>
      <c r="O372" s="186"/>
      <c r="P372" s="187">
        <f>SUM(P373:P402)</f>
        <v>0</v>
      </c>
      <c r="Q372" s="186"/>
      <c r="R372" s="187">
        <f>SUM(R373:R402)</f>
        <v>0</v>
      </c>
      <c r="S372" s="186"/>
      <c r="T372" s="188">
        <f>SUM(T373:T402)</f>
        <v>0</v>
      </c>
      <c r="AR372" s="189" t="s">
        <v>93</v>
      </c>
      <c r="AT372" s="190" t="s">
        <v>84</v>
      </c>
      <c r="AU372" s="190" t="s">
        <v>96</v>
      </c>
      <c r="AY372" s="189" t="s">
        <v>223</v>
      </c>
      <c r="BK372" s="191">
        <f>SUM(BK373:BK402)</f>
        <v>0</v>
      </c>
    </row>
    <row r="373" spans="1:65" s="2" customFormat="1" ht="14.45" customHeight="1">
      <c r="A373" s="34"/>
      <c r="B373" s="35"/>
      <c r="C373" s="194" t="s">
        <v>719</v>
      </c>
      <c r="D373" s="194" t="s">
        <v>224</v>
      </c>
      <c r="E373" s="195" t="s">
        <v>708</v>
      </c>
      <c r="F373" s="196" t="s">
        <v>709</v>
      </c>
      <c r="G373" s="197" t="s">
        <v>339</v>
      </c>
      <c r="H373" s="198">
        <v>95.6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234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710</v>
      </c>
    </row>
    <row r="374" spans="1:65" s="2" customFormat="1" ht="19.5">
      <c r="A374" s="34"/>
      <c r="B374" s="35"/>
      <c r="C374" s="36"/>
      <c r="D374" s="208" t="s">
        <v>230</v>
      </c>
      <c r="E374" s="36"/>
      <c r="F374" s="209" t="s">
        <v>711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234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1033</v>
      </c>
      <c r="G375" s="214"/>
      <c r="H375" s="217">
        <v>95.6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234</v>
      </c>
      <c r="AV375" s="13" t="s">
        <v>96</v>
      </c>
      <c r="AW375" s="13" t="s">
        <v>40</v>
      </c>
      <c r="AX375" s="13" t="s">
        <v>93</v>
      </c>
      <c r="AY375" s="223" t="s">
        <v>223</v>
      </c>
    </row>
    <row r="376" spans="1:65" s="2" customFormat="1" ht="24.2" customHeight="1">
      <c r="A376" s="34"/>
      <c r="B376" s="35"/>
      <c r="C376" s="194" t="s">
        <v>724</v>
      </c>
      <c r="D376" s="194" t="s">
        <v>224</v>
      </c>
      <c r="E376" s="195" t="s">
        <v>713</v>
      </c>
      <c r="F376" s="196" t="s">
        <v>714</v>
      </c>
      <c r="G376" s="197" t="s">
        <v>356</v>
      </c>
      <c r="H376" s="198">
        <v>59.75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239</v>
      </c>
      <c r="AT376" s="206" t="s">
        <v>224</v>
      </c>
      <c r="AU376" s="206" t="s">
        <v>234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715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716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234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1081</v>
      </c>
      <c r="G378" s="214"/>
      <c r="H378" s="217">
        <v>31.07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234</v>
      </c>
      <c r="AV378" s="13" t="s">
        <v>96</v>
      </c>
      <c r="AW378" s="13" t="s">
        <v>40</v>
      </c>
      <c r="AX378" s="13" t="s">
        <v>85</v>
      </c>
      <c r="AY378" s="223" t="s">
        <v>223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1082</v>
      </c>
      <c r="G379" s="214"/>
      <c r="H379" s="217">
        <v>28.68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234</v>
      </c>
      <c r="AV379" s="13" t="s">
        <v>96</v>
      </c>
      <c r="AW379" s="13" t="s">
        <v>40</v>
      </c>
      <c r="AX379" s="13" t="s">
        <v>85</v>
      </c>
      <c r="AY379" s="223" t="s">
        <v>223</v>
      </c>
    </row>
    <row r="380" spans="1:65" s="2" customFormat="1" ht="24.2" customHeight="1">
      <c r="A380" s="34"/>
      <c r="B380" s="35"/>
      <c r="C380" s="194" t="s">
        <v>729</v>
      </c>
      <c r="D380" s="194" t="s">
        <v>224</v>
      </c>
      <c r="E380" s="195" t="s">
        <v>720</v>
      </c>
      <c r="F380" s="196" t="s">
        <v>721</v>
      </c>
      <c r="G380" s="197" t="s">
        <v>356</v>
      </c>
      <c r="H380" s="198">
        <v>1135.25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239</v>
      </c>
      <c r="AT380" s="206" t="s">
        <v>224</v>
      </c>
      <c r="AU380" s="206" t="s">
        <v>234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722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721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234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1083</v>
      </c>
      <c r="G382" s="214"/>
      <c r="H382" s="217">
        <v>1135.25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234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2" customFormat="1" ht="24.2" customHeight="1">
      <c r="A383" s="34"/>
      <c r="B383" s="35"/>
      <c r="C383" s="194" t="s">
        <v>733</v>
      </c>
      <c r="D383" s="194" t="s">
        <v>224</v>
      </c>
      <c r="E383" s="195" t="s">
        <v>725</v>
      </c>
      <c r="F383" s="196" t="s">
        <v>726</v>
      </c>
      <c r="G383" s="197" t="s">
        <v>356</v>
      </c>
      <c r="H383" s="198">
        <v>59.75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239</v>
      </c>
      <c r="AT383" s="206" t="s">
        <v>224</v>
      </c>
      <c r="AU383" s="206" t="s">
        <v>234</v>
      </c>
      <c r="AY383" s="16" t="s">
        <v>223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239</v>
      </c>
      <c r="BM383" s="206" t="s">
        <v>727</v>
      </c>
    </row>
    <row r="384" spans="1:65" s="2" customFormat="1" ht="19.5">
      <c r="A384" s="34"/>
      <c r="B384" s="35"/>
      <c r="C384" s="36"/>
      <c r="D384" s="208" t="s">
        <v>230</v>
      </c>
      <c r="E384" s="36"/>
      <c r="F384" s="209" t="s">
        <v>728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230</v>
      </c>
      <c r="AU384" s="16" t="s">
        <v>234</v>
      </c>
    </row>
    <row r="385" spans="1:65" s="13" customFormat="1" ht="11.25">
      <c r="B385" s="213"/>
      <c r="C385" s="214"/>
      <c r="D385" s="208" t="s">
        <v>285</v>
      </c>
      <c r="E385" s="215" t="s">
        <v>1</v>
      </c>
      <c r="F385" s="216" t="s">
        <v>1081</v>
      </c>
      <c r="G385" s="214"/>
      <c r="H385" s="217">
        <v>31.07</v>
      </c>
      <c r="I385" s="218"/>
      <c r="J385" s="214"/>
      <c r="K385" s="214"/>
      <c r="L385" s="219"/>
      <c r="M385" s="220"/>
      <c r="N385" s="221"/>
      <c r="O385" s="221"/>
      <c r="P385" s="221"/>
      <c r="Q385" s="221"/>
      <c r="R385" s="221"/>
      <c r="S385" s="221"/>
      <c r="T385" s="222"/>
      <c r="AT385" s="223" t="s">
        <v>285</v>
      </c>
      <c r="AU385" s="223" t="s">
        <v>234</v>
      </c>
      <c r="AV385" s="13" t="s">
        <v>96</v>
      </c>
      <c r="AW385" s="13" t="s">
        <v>40</v>
      </c>
      <c r="AX385" s="13" t="s">
        <v>85</v>
      </c>
      <c r="AY385" s="223" t="s">
        <v>223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1082</v>
      </c>
      <c r="G386" s="214"/>
      <c r="H386" s="217">
        <v>28.68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234</v>
      </c>
      <c r="AV386" s="13" t="s">
        <v>96</v>
      </c>
      <c r="AW386" s="13" t="s">
        <v>40</v>
      </c>
      <c r="AX386" s="13" t="s">
        <v>85</v>
      </c>
      <c r="AY386" s="223" t="s">
        <v>223</v>
      </c>
    </row>
    <row r="387" spans="1:65" s="2" customFormat="1" ht="24.2" customHeight="1">
      <c r="A387" s="34"/>
      <c r="B387" s="35"/>
      <c r="C387" s="194" t="s">
        <v>738</v>
      </c>
      <c r="D387" s="194" t="s">
        <v>224</v>
      </c>
      <c r="E387" s="195" t="s">
        <v>730</v>
      </c>
      <c r="F387" s="196" t="s">
        <v>731</v>
      </c>
      <c r="G387" s="197" t="s">
        <v>356</v>
      </c>
      <c r="H387" s="198">
        <v>31.07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234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732</v>
      </c>
    </row>
    <row r="388" spans="1:65" s="2" customFormat="1" ht="19.5">
      <c r="A388" s="34"/>
      <c r="B388" s="35"/>
      <c r="C388" s="36"/>
      <c r="D388" s="208" t="s">
        <v>230</v>
      </c>
      <c r="E388" s="36"/>
      <c r="F388" s="209" t="s">
        <v>731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234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1081</v>
      </c>
      <c r="G389" s="214"/>
      <c r="H389" s="217">
        <v>31.07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234</v>
      </c>
      <c r="AV389" s="13" t="s">
        <v>96</v>
      </c>
      <c r="AW389" s="13" t="s">
        <v>40</v>
      </c>
      <c r="AX389" s="13" t="s">
        <v>85</v>
      </c>
      <c r="AY389" s="223" t="s">
        <v>223</v>
      </c>
    </row>
    <row r="390" spans="1:65" s="2" customFormat="1" ht="24.2" customHeight="1">
      <c r="A390" s="34"/>
      <c r="B390" s="35"/>
      <c r="C390" s="194" t="s">
        <v>743</v>
      </c>
      <c r="D390" s="194" t="s">
        <v>224</v>
      </c>
      <c r="E390" s="195" t="s">
        <v>734</v>
      </c>
      <c r="F390" s="196" t="s">
        <v>735</v>
      </c>
      <c r="G390" s="197" t="s">
        <v>356</v>
      </c>
      <c r="H390" s="198">
        <v>28.68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234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736</v>
      </c>
    </row>
    <row r="391" spans="1:65" s="2" customFormat="1" ht="19.5">
      <c r="A391" s="34"/>
      <c r="B391" s="35"/>
      <c r="C391" s="36"/>
      <c r="D391" s="208" t="s">
        <v>230</v>
      </c>
      <c r="E391" s="36"/>
      <c r="F391" s="209" t="s">
        <v>737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234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1082</v>
      </c>
      <c r="G392" s="214"/>
      <c r="H392" s="217">
        <v>28.68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93</v>
      </c>
      <c r="AY392" s="223" t="s">
        <v>223</v>
      </c>
    </row>
    <row r="393" spans="1:65" s="2" customFormat="1" ht="24.2" customHeight="1">
      <c r="A393" s="34"/>
      <c r="B393" s="35"/>
      <c r="C393" s="194" t="s">
        <v>749</v>
      </c>
      <c r="D393" s="194" t="s">
        <v>224</v>
      </c>
      <c r="E393" s="195" t="s">
        <v>739</v>
      </c>
      <c r="F393" s="196" t="s">
        <v>740</v>
      </c>
      <c r="G393" s="197" t="s">
        <v>356</v>
      </c>
      <c r="H393" s="198">
        <v>59.75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239</v>
      </c>
      <c r="AT393" s="206" t="s">
        <v>224</v>
      </c>
      <c r="AU393" s="206" t="s">
        <v>234</v>
      </c>
      <c r="AY393" s="16" t="s">
        <v>223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239</v>
      </c>
      <c r="BM393" s="206" t="s">
        <v>741</v>
      </c>
    </row>
    <row r="394" spans="1:65" s="2" customFormat="1" ht="29.25">
      <c r="A394" s="34"/>
      <c r="B394" s="35"/>
      <c r="C394" s="36"/>
      <c r="D394" s="208" t="s">
        <v>230</v>
      </c>
      <c r="E394" s="36"/>
      <c r="F394" s="209" t="s">
        <v>742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230</v>
      </c>
      <c r="AU394" s="16" t="s">
        <v>234</v>
      </c>
    </row>
    <row r="395" spans="1:65" s="13" customFormat="1" ht="11.25">
      <c r="B395" s="213"/>
      <c r="C395" s="214"/>
      <c r="D395" s="208" t="s">
        <v>285</v>
      </c>
      <c r="E395" s="215" t="s">
        <v>1</v>
      </c>
      <c r="F395" s="216" t="s">
        <v>1081</v>
      </c>
      <c r="G395" s="214"/>
      <c r="H395" s="217">
        <v>31.07</v>
      </c>
      <c r="I395" s="218"/>
      <c r="J395" s="214"/>
      <c r="K395" s="214"/>
      <c r="L395" s="219"/>
      <c r="M395" s="220"/>
      <c r="N395" s="221"/>
      <c r="O395" s="221"/>
      <c r="P395" s="221"/>
      <c r="Q395" s="221"/>
      <c r="R395" s="221"/>
      <c r="S395" s="221"/>
      <c r="T395" s="222"/>
      <c r="AT395" s="223" t="s">
        <v>285</v>
      </c>
      <c r="AU395" s="223" t="s">
        <v>234</v>
      </c>
      <c r="AV395" s="13" t="s">
        <v>96</v>
      </c>
      <c r="AW395" s="13" t="s">
        <v>40</v>
      </c>
      <c r="AX395" s="13" t="s">
        <v>85</v>
      </c>
      <c r="AY395" s="223" t="s">
        <v>223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1082</v>
      </c>
      <c r="G396" s="214"/>
      <c r="H396" s="217">
        <v>28.68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234</v>
      </c>
      <c r="AV396" s="13" t="s">
        <v>96</v>
      </c>
      <c r="AW396" s="13" t="s">
        <v>40</v>
      </c>
      <c r="AX396" s="13" t="s">
        <v>85</v>
      </c>
      <c r="AY396" s="223" t="s">
        <v>223</v>
      </c>
    </row>
    <row r="397" spans="1:65" s="2" customFormat="1" ht="24.2" customHeight="1">
      <c r="A397" s="34"/>
      <c r="B397" s="35"/>
      <c r="C397" s="194" t="s">
        <v>758</v>
      </c>
      <c r="D397" s="194" t="s">
        <v>224</v>
      </c>
      <c r="E397" s="195" t="s">
        <v>744</v>
      </c>
      <c r="F397" s="196" t="s">
        <v>745</v>
      </c>
      <c r="G397" s="197" t="s">
        <v>356</v>
      </c>
      <c r="H397" s="198">
        <v>9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234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746</v>
      </c>
    </row>
    <row r="398" spans="1:65" s="2" customFormat="1" ht="29.25">
      <c r="A398" s="34"/>
      <c r="B398" s="35"/>
      <c r="C398" s="36"/>
      <c r="D398" s="208" t="s">
        <v>230</v>
      </c>
      <c r="E398" s="36"/>
      <c r="F398" s="209" t="s">
        <v>747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234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1084</v>
      </c>
      <c r="G399" s="214"/>
      <c r="H399" s="217">
        <v>9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234</v>
      </c>
      <c r="AV399" s="13" t="s">
        <v>96</v>
      </c>
      <c r="AW399" s="13" t="s">
        <v>40</v>
      </c>
      <c r="AX399" s="13" t="s">
        <v>93</v>
      </c>
      <c r="AY399" s="223" t="s">
        <v>223</v>
      </c>
    </row>
    <row r="400" spans="1:65" s="2" customFormat="1" ht="24.2" customHeight="1">
      <c r="A400" s="34"/>
      <c r="B400" s="35"/>
      <c r="C400" s="194" t="s">
        <v>765</v>
      </c>
      <c r="D400" s="194" t="s">
        <v>224</v>
      </c>
      <c r="E400" s="195" t="s">
        <v>750</v>
      </c>
      <c r="F400" s="196" t="s">
        <v>751</v>
      </c>
      <c r="G400" s="197" t="s">
        <v>356</v>
      </c>
      <c r="H400" s="198">
        <v>6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239</v>
      </c>
      <c r="AT400" s="206" t="s">
        <v>224</v>
      </c>
      <c r="AU400" s="206" t="s">
        <v>234</v>
      </c>
      <c r="AY400" s="16" t="s">
        <v>223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239</v>
      </c>
      <c r="BM400" s="206" t="s">
        <v>752</v>
      </c>
    </row>
    <row r="401" spans="1:65" s="2" customFormat="1" ht="29.25">
      <c r="A401" s="34"/>
      <c r="B401" s="35"/>
      <c r="C401" s="36"/>
      <c r="D401" s="208" t="s">
        <v>230</v>
      </c>
      <c r="E401" s="36"/>
      <c r="F401" s="209" t="s">
        <v>753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230</v>
      </c>
      <c r="AU401" s="16" t="s">
        <v>234</v>
      </c>
    </row>
    <row r="402" spans="1:65" s="13" customFormat="1" ht="11.25">
      <c r="B402" s="213"/>
      <c r="C402" s="214"/>
      <c r="D402" s="208" t="s">
        <v>285</v>
      </c>
      <c r="E402" s="215" t="s">
        <v>1</v>
      </c>
      <c r="F402" s="216" t="s">
        <v>246</v>
      </c>
      <c r="G402" s="214"/>
      <c r="H402" s="217">
        <v>6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285</v>
      </c>
      <c r="AU402" s="223" t="s">
        <v>234</v>
      </c>
      <c r="AV402" s="13" t="s">
        <v>96</v>
      </c>
      <c r="AW402" s="13" t="s">
        <v>40</v>
      </c>
      <c r="AX402" s="13" t="s">
        <v>93</v>
      </c>
      <c r="AY402" s="223" t="s">
        <v>223</v>
      </c>
    </row>
    <row r="403" spans="1:65" s="12" customFormat="1" ht="25.9" customHeight="1">
      <c r="B403" s="178"/>
      <c r="C403" s="179"/>
      <c r="D403" s="180" t="s">
        <v>84</v>
      </c>
      <c r="E403" s="181" t="s">
        <v>754</v>
      </c>
      <c r="F403" s="181" t="s">
        <v>755</v>
      </c>
      <c r="G403" s="179"/>
      <c r="H403" s="179"/>
      <c r="I403" s="182"/>
      <c r="J403" s="183">
        <f>BK403</f>
        <v>0</v>
      </c>
      <c r="K403" s="179"/>
      <c r="L403" s="184"/>
      <c r="M403" s="185"/>
      <c r="N403" s="186"/>
      <c r="O403" s="186"/>
      <c r="P403" s="187">
        <f>P404</f>
        <v>0</v>
      </c>
      <c r="Q403" s="186"/>
      <c r="R403" s="187">
        <f>R404</f>
        <v>0</v>
      </c>
      <c r="S403" s="186"/>
      <c r="T403" s="188">
        <f>T404</f>
        <v>0</v>
      </c>
      <c r="AR403" s="189" t="s">
        <v>96</v>
      </c>
      <c r="AT403" s="190" t="s">
        <v>84</v>
      </c>
      <c r="AU403" s="190" t="s">
        <v>85</v>
      </c>
      <c r="AY403" s="189" t="s">
        <v>223</v>
      </c>
      <c r="BK403" s="191">
        <f>BK404</f>
        <v>0</v>
      </c>
    </row>
    <row r="404" spans="1:65" s="12" customFormat="1" ht="22.9" customHeight="1">
      <c r="B404" s="178"/>
      <c r="C404" s="179"/>
      <c r="D404" s="180" t="s">
        <v>84</v>
      </c>
      <c r="E404" s="192" t="s">
        <v>756</v>
      </c>
      <c r="F404" s="192" t="s">
        <v>757</v>
      </c>
      <c r="G404" s="179"/>
      <c r="H404" s="179"/>
      <c r="I404" s="182"/>
      <c r="J404" s="193">
        <f>BK404</f>
        <v>0</v>
      </c>
      <c r="K404" s="179"/>
      <c r="L404" s="184"/>
      <c r="M404" s="185"/>
      <c r="N404" s="186"/>
      <c r="O404" s="186"/>
      <c r="P404" s="187">
        <f>SUM(P405:P407)</f>
        <v>0</v>
      </c>
      <c r="Q404" s="186"/>
      <c r="R404" s="187">
        <f>SUM(R405:R407)</f>
        <v>0</v>
      </c>
      <c r="S404" s="186"/>
      <c r="T404" s="188">
        <f>SUM(T405:T407)</f>
        <v>0</v>
      </c>
      <c r="AR404" s="189" t="s">
        <v>96</v>
      </c>
      <c r="AT404" s="190" t="s">
        <v>84</v>
      </c>
      <c r="AU404" s="190" t="s">
        <v>93</v>
      </c>
      <c r="AY404" s="189" t="s">
        <v>223</v>
      </c>
      <c r="BK404" s="191">
        <f>SUM(BK405:BK407)</f>
        <v>0</v>
      </c>
    </row>
    <row r="405" spans="1:65" s="2" customFormat="1" ht="24.2" customHeight="1">
      <c r="A405" s="34"/>
      <c r="B405" s="35"/>
      <c r="C405" s="194" t="s">
        <v>772</v>
      </c>
      <c r="D405" s="194" t="s">
        <v>224</v>
      </c>
      <c r="E405" s="195" t="s">
        <v>759</v>
      </c>
      <c r="F405" s="196" t="s">
        <v>760</v>
      </c>
      <c r="G405" s="197" t="s">
        <v>339</v>
      </c>
      <c r="H405" s="198">
        <v>47.8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274</v>
      </c>
      <c r="AT405" s="206" t="s">
        <v>224</v>
      </c>
      <c r="AU405" s="206" t="s">
        <v>96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274</v>
      </c>
      <c r="BM405" s="206" t="s">
        <v>761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760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96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1065</v>
      </c>
      <c r="G407" s="214"/>
      <c r="H407" s="217">
        <v>47.8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96</v>
      </c>
      <c r="AV407" s="13" t="s">
        <v>96</v>
      </c>
      <c r="AW407" s="13" t="s">
        <v>40</v>
      </c>
      <c r="AX407" s="13" t="s">
        <v>93</v>
      </c>
      <c r="AY407" s="223" t="s">
        <v>223</v>
      </c>
    </row>
    <row r="408" spans="1:65" s="12" customFormat="1" ht="25.9" customHeight="1">
      <c r="B408" s="178"/>
      <c r="C408" s="179"/>
      <c r="D408" s="180" t="s">
        <v>84</v>
      </c>
      <c r="E408" s="181" t="s">
        <v>353</v>
      </c>
      <c r="F408" s="181" t="s">
        <v>762</v>
      </c>
      <c r="G408" s="179"/>
      <c r="H408" s="179"/>
      <c r="I408" s="182"/>
      <c r="J408" s="183">
        <f>BK408</f>
        <v>0</v>
      </c>
      <c r="K408" s="179"/>
      <c r="L408" s="184"/>
      <c r="M408" s="185"/>
      <c r="N408" s="186"/>
      <c r="O408" s="186"/>
      <c r="P408" s="187">
        <f>P409+P413+P417</f>
        <v>0</v>
      </c>
      <c r="Q408" s="186"/>
      <c r="R408" s="187">
        <f>R409+R413+R417</f>
        <v>2.1000000000000001E-4</v>
      </c>
      <c r="S408" s="186"/>
      <c r="T408" s="188">
        <f>T409+T413+T417</f>
        <v>0</v>
      </c>
      <c r="AR408" s="189" t="s">
        <v>234</v>
      </c>
      <c r="AT408" s="190" t="s">
        <v>84</v>
      </c>
      <c r="AU408" s="190" t="s">
        <v>85</v>
      </c>
      <c r="AY408" s="189" t="s">
        <v>223</v>
      </c>
      <c r="BK408" s="191">
        <f>BK409+BK413+BK417</f>
        <v>0</v>
      </c>
    </row>
    <row r="409" spans="1:65" s="12" customFormat="1" ht="22.9" customHeight="1">
      <c r="B409" s="178"/>
      <c r="C409" s="179"/>
      <c r="D409" s="180" t="s">
        <v>84</v>
      </c>
      <c r="E409" s="192" t="s">
        <v>763</v>
      </c>
      <c r="F409" s="192" t="s">
        <v>764</v>
      </c>
      <c r="G409" s="179"/>
      <c r="H409" s="179"/>
      <c r="I409" s="182"/>
      <c r="J409" s="193">
        <f>BK409</f>
        <v>0</v>
      </c>
      <c r="K409" s="179"/>
      <c r="L409" s="184"/>
      <c r="M409" s="185"/>
      <c r="N409" s="186"/>
      <c r="O409" s="186"/>
      <c r="P409" s="187">
        <f>SUM(P410:P412)</f>
        <v>0</v>
      </c>
      <c r="Q409" s="186"/>
      <c r="R409" s="187">
        <f>SUM(R410:R412)</f>
        <v>0</v>
      </c>
      <c r="S409" s="186"/>
      <c r="T409" s="188">
        <f>SUM(T410:T412)</f>
        <v>0</v>
      </c>
      <c r="AR409" s="189" t="s">
        <v>234</v>
      </c>
      <c r="AT409" s="190" t="s">
        <v>84</v>
      </c>
      <c r="AU409" s="190" t="s">
        <v>93</v>
      </c>
      <c r="AY409" s="189" t="s">
        <v>223</v>
      </c>
      <c r="BK409" s="191">
        <f>SUM(BK410:BK412)</f>
        <v>0</v>
      </c>
    </row>
    <row r="410" spans="1:65" s="2" customFormat="1" ht="14.45" customHeight="1">
      <c r="A410" s="34"/>
      <c r="B410" s="35"/>
      <c r="C410" s="194" t="s">
        <v>779</v>
      </c>
      <c r="D410" s="194" t="s">
        <v>224</v>
      </c>
      <c r="E410" s="195" t="s">
        <v>766</v>
      </c>
      <c r="F410" s="196" t="s">
        <v>767</v>
      </c>
      <c r="G410" s="197" t="s">
        <v>339</v>
      </c>
      <c r="H410" s="198">
        <v>47.8</v>
      </c>
      <c r="I410" s="199"/>
      <c r="J410" s="200">
        <f>ROUND(I410*H410,2)</f>
        <v>0</v>
      </c>
      <c r="K410" s="201"/>
      <c r="L410" s="39"/>
      <c r="M410" s="202" t="s">
        <v>1</v>
      </c>
      <c r="N410" s="203" t="s">
        <v>50</v>
      </c>
      <c r="O410" s="71"/>
      <c r="P410" s="204">
        <f>O410*H410</f>
        <v>0</v>
      </c>
      <c r="Q410" s="204">
        <v>0</v>
      </c>
      <c r="R410" s="204">
        <f>Q410*H410</f>
        <v>0</v>
      </c>
      <c r="S410" s="204">
        <v>0</v>
      </c>
      <c r="T410" s="205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6" t="s">
        <v>668</v>
      </c>
      <c r="AT410" s="206" t="s">
        <v>224</v>
      </c>
      <c r="AU410" s="206" t="s">
        <v>96</v>
      </c>
      <c r="AY410" s="16" t="s">
        <v>223</v>
      </c>
      <c r="BE410" s="207">
        <f>IF(N410="základní",J410,0)</f>
        <v>0</v>
      </c>
      <c r="BF410" s="207">
        <f>IF(N410="snížená",J410,0)</f>
        <v>0</v>
      </c>
      <c r="BG410" s="207">
        <f>IF(N410="zákl. přenesená",J410,0)</f>
        <v>0</v>
      </c>
      <c r="BH410" s="207">
        <f>IF(N410="sníž. přenesená",J410,0)</f>
        <v>0</v>
      </c>
      <c r="BI410" s="207">
        <f>IF(N410="nulová",J410,0)</f>
        <v>0</v>
      </c>
      <c r="BJ410" s="16" t="s">
        <v>93</v>
      </c>
      <c r="BK410" s="207">
        <f>ROUND(I410*H410,2)</f>
        <v>0</v>
      </c>
      <c r="BL410" s="16" t="s">
        <v>668</v>
      </c>
      <c r="BM410" s="206" t="s">
        <v>768</v>
      </c>
    </row>
    <row r="411" spans="1:65" s="2" customFormat="1" ht="19.5">
      <c r="A411" s="34"/>
      <c r="B411" s="35"/>
      <c r="C411" s="36"/>
      <c r="D411" s="208" t="s">
        <v>230</v>
      </c>
      <c r="E411" s="36"/>
      <c r="F411" s="209" t="s">
        <v>769</v>
      </c>
      <c r="G411" s="36"/>
      <c r="H411" s="36"/>
      <c r="I411" s="210"/>
      <c r="J411" s="36"/>
      <c r="K411" s="36"/>
      <c r="L411" s="39"/>
      <c r="M411" s="211"/>
      <c r="N411" s="212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6" t="s">
        <v>230</v>
      </c>
      <c r="AU411" s="16" t="s">
        <v>96</v>
      </c>
    </row>
    <row r="412" spans="1:65" s="13" customFormat="1" ht="11.25">
      <c r="B412" s="213"/>
      <c r="C412" s="214"/>
      <c r="D412" s="208" t="s">
        <v>285</v>
      </c>
      <c r="E412" s="215" t="s">
        <v>1</v>
      </c>
      <c r="F412" s="216" t="s">
        <v>1065</v>
      </c>
      <c r="G412" s="214"/>
      <c r="H412" s="217">
        <v>47.8</v>
      </c>
      <c r="I412" s="218"/>
      <c r="J412" s="214"/>
      <c r="K412" s="214"/>
      <c r="L412" s="219"/>
      <c r="M412" s="220"/>
      <c r="N412" s="221"/>
      <c r="O412" s="221"/>
      <c r="P412" s="221"/>
      <c r="Q412" s="221"/>
      <c r="R412" s="221"/>
      <c r="S412" s="221"/>
      <c r="T412" s="222"/>
      <c r="AT412" s="223" t="s">
        <v>285</v>
      </c>
      <c r="AU412" s="223" t="s">
        <v>96</v>
      </c>
      <c r="AV412" s="13" t="s">
        <v>96</v>
      </c>
      <c r="AW412" s="13" t="s">
        <v>40</v>
      </c>
      <c r="AX412" s="13" t="s">
        <v>93</v>
      </c>
      <c r="AY412" s="223" t="s">
        <v>223</v>
      </c>
    </row>
    <row r="413" spans="1:65" s="12" customFormat="1" ht="22.9" customHeight="1">
      <c r="B413" s="178"/>
      <c r="C413" s="179"/>
      <c r="D413" s="180" t="s">
        <v>84</v>
      </c>
      <c r="E413" s="192" t="s">
        <v>770</v>
      </c>
      <c r="F413" s="192" t="s">
        <v>771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SUM(P414:P416)</f>
        <v>0</v>
      </c>
      <c r="Q413" s="186"/>
      <c r="R413" s="187">
        <f>SUM(R414:R416)</f>
        <v>2.1000000000000001E-4</v>
      </c>
      <c r="S413" s="186"/>
      <c r="T413" s="188">
        <f>SUM(T414:T416)</f>
        <v>0</v>
      </c>
      <c r="AR413" s="189" t="s">
        <v>234</v>
      </c>
      <c r="AT413" s="190" t="s">
        <v>84</v>
      </c>
      <c r="AU413" s="190" t="s">
        <v>93</v>
      </c>
      <c r="AY413" s="189" t="s">
        <v>223</v>
      </c>
      <c r="BK413" s="191">
        <f>SUM(BK414:BK416)</f>
        <v>0</v>
      </c>
    </row>
    <row r="414" spans="1:65" s="2" customFormat="1" ht="24.2" customHeight="1">
      <c r="A414" s="34"/>
      <c r="B414" s="35"/>
      <c r="C414" s="194" t="s">
        <v>784</v>
      </c>
      <c r="D414" s="194" t="s">
        <v>224</v>
      </c>
      <c r="E414" s="195" t="s">
        <v>773</v>
      </c>
      <c r="F414" s="196" t="s">
        <v>774</v>
      </c>
      <c r="G414" s="197" t="s">
        <v>775</v>
      </c>
      <c r="H414" s="198">
        <v>1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2.1000000000000001E-4</v>
      </c>
      <c r="R414" s="204">
        <f>Q414*H414</f>
        <v>2.1000000000000001E-4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668</v>
      </c>
      <c r="AT414" s="206" t="s">
        <v>224</v>
      </c>
      <c r="AU414" s="206" t="s">
        <v>96</v>
      </c>
      <c r="AY414" s="16" t="s">
        <v>223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668</v>
      </c>
      <c r="BM414" s="206" t="s">
        <v>776</v>
      </c>
    </row>
    <row r="415" spans="1:65" s="2" customFormat="1" ht="19.5">
      <c r="A415" s="34"/>
      <c r="B415" s="35"/>
      <c r="C415" s="36"/>
      <c r="D415" s="208" t="s">
        <v>230</v>
      </c>
      <c r="E415" s="36"/>
      <c r="F415" s="209" t="s">
        <v>774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230</v>
      </c>
      <c r="AU415" s="16" t="s">
        <v>96</v>
      </c>
    </row>
    <row r="416" spans="1:65" s="13" customFormat="1" ht="11.25">
      <c r="B416" s="213"/>
      <c r="C416" s="214"/>
      <c r="D416" s="208" t="s">
        <v>285</v>
      </c>
      <c r="E416" s="215" t="s">
        <v>1</v>
      </c>
      <c r="F416" s="216" t="s">
        <v>93</v>
      </c>
      <c r="G416" s="214"/>
      <c r="H416" s="217">
        <v>1</v>
      </c>
      <c r="I416" s="218"/>
      <c r="J416" s="214"/>
      <c r="K416" s="214"/>
      <c r="L416" s="219"/>
      <c r="M416" s="220"/>
      <c r="N416" s="221"/>
      <c r="O416" s="221"/>
      <c r="P416" s="221"/>
      <c r="Q416" s="221"/>
      <c r="R416" s="221"/>
      <c r="S416" s="221"/>
      <c r="T416" s="222"/>
      <c r="AT416" s="223" t="s">
        <v>285</v>
      </c>
      <c r="AU416" s="223" t="s">
        <v>96</v>
      </c>
      <c r="AV416" s="13" t="s">
        <v>96</v>
      </c>
      <c r="AW416" s="13" t="s">
        <v>40</v>
      </c>
      <c r="AX416" s="13" t="s">
        <v>93</v>
      </c>
      <c r="AY416" s="223" t="s">
        <v>223</v>
      </c>
    </row>
    <row r="417" spans="1:65" s="12" customFormat="1" ht="22.9" customHeight="1">
      <c r="B417" s="178"/>
      <c r="C417" s="179"/>
      <c r="D417" s="180" t="s">
        <v>84</v>
      </c>
      <c r="E417" s="192" t="s">
        <v>777</v>
      </c>
      <c r="F417" s="192" t="s">
        <v>778</v>
      </c>
      <c r="G417" s="179"/>
      <c r="H417" s="179"/>
      <c r="I417" s="182"/>
      <c r="J417" s="193">
        <f>BK417</f>
        <v>0</v>
      </c>
      <c r="K417" s="179"/>
      <c r="L417" s="184"/>
      <c r="M417" s="185"/>
      <c r="N417" s="186"/>
      <c r="O417" s="186"/>
      <c r="P417" s="187">
        <f>SUM(P418:P425)</f>
        <v>0</v>
      </c>
      <c r="Q417" s="186"/>
      <c r="R417" s="187">
        <f>SUM(R418:R425)</f>
        <v>0</v>
      </c>
      <c r="S417" s="186"/>
      <c r="T417" s="188">
        <f>SUM(T418:T425)</f>
        <v>0</v>
      </c>
      <c r="AR417" s="189" t="s">
        <v>234</v>
      </c>
      <c r="AT417" s="190" t="s">
        <v>84</v>
      </c>
      <c r="AU417" s="190" t="s">
        <v>93</v>
      </c>
      <c r="AY417" s="189" t="s">
        <v>223</v>
      </c>
      <c r="BK417" s="191">
        <f>SUM(BK418:BK425)</f>
        <v>0</v>
      </c>
    </row>
    <row r="418" spans="1:65" s="2" customFormat="1" ht="14.45" customHeight="1">
      <c r="A418" s="34"/>
      <c r="B418" s="35"/>
      <c r="C418" s="194" t="s">
        <v>914</v>
      </c>
      <c r="D418" s="194" t="s">
        <v>224</v>
      </c>
      <c r="E418" s="195" t="s">
        <v>780</v>
      </c>
      <c r="F418" s="196" t="s">
        <v>781</v>
      </c>
      <c r="G418" s="197" t="s">
        <v>372</v>
      </c>
      <c r="H418" s="198">
        <v>55.926000000000002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668</v>
      </c>
      <c r="AT418" s="206" t="s">
        <v>224</v>
      </c>
      <c r="AU418" s="206" t="s">
        <v>96</v>
      </c>
      <c r="AY418" s="16" t="s">
        <v>223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668</v>
      </c>
      <c r="BM418" s="206" t="s">
        <v>782</v>
      </c>
    </row>
    <row r="419" spans="1:65" s="2" customFormat="1" ht="19.5">
      <c r="A419" s="34"/>
      <c r="B419" s="35"/>
      <c r="C419" s="36"/>
      <c r="D419" s="208" t="s">
        <v>230</v>
      </c>
      <c r="E419" s="36"/>
      <c r="F419" s="209" t="s">
        <v>783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230</v>
      </c>
      <c r="AU419" s="16" t="s">
        <v>96</v>
      </c>
    </row>
    <row r="420" spans="1:65" s="13" customFormat="1" ht="22.5">
      <c r="B420" s="213"/>
      <c r="C420" s="214"/>
      <c r="D420" s="208" t="s">
        <v>285</v>
      </c>
      <c r="E420" s="215" t="s">
        <v>1</v>
      </c>
      <c r="F420" s="216" t="s">
        <v>1047</v>
      </c>
      <c r="G420" s="214"/>
      <c r="H420" s="217">
        <v>73.134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285</v>
      </c>
      <c r="AU420" s="223" t="s">
        <v>96</v>
      </c>
      <c r="AV420" s="13" t="s">
        <v>96</v>
      </c>
      <c r="AW420" s="13" t="s">
        <v>40</v>
      </c>
      <c r="AX420" s="13" t="s">
        <v>85</v>
      </c>
      <c r="AY420" s="223" t="s">
        <v>223</v>
      </c>
    </row>
    <row r="421" spans="1:65" s="13" customFormat="1" ht="11.25">
      <c r="B421" s="213"/>
      <c r="C421" s="214"/>
      <c r="D421" s="208" t="s">
        <v>285</v>
      </c>
      <c r="E421" s="215" t="s">
        <v>1</v>
      </c>
      <c r="F421" s="216" t="s">
        <v>1085</v>
      </c>
      <c r="G421" s="214"/>
      <c r="H421" s="217">
        <v>-17.207999999999998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96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2" customFormat="1" ht="14.45" customHeight="1">
      <c r="A422" s="34"/>
      <c r="B422" s="35"/>
      <c r="C422" s="194" t="s">
        <v>915</v>
      </c>
      <c r="D422" s="194" t="s">
        <v>224</v>
      </c>
      <c r="E422" s="195" t="s">
        <v>785</v>
      </c>
      <c r="F422" s="196" t="s">
        <v>786</v>
      </c>
      <c r="G422" s="197" t="s">
        <v>372</v>
      </c>
      <c r="H422" s="198">
        <v>6.9640000000000004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668</v>
      </c>
      <c r="AT422" s="206" t="s">
        <v>224</v>
      </c>
      <c r="AU422" s="206" t="s">
        <v>96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668</v>
      </c>
      <c r="BM422" s="206" t="s">
        <v>787</v>
      </c>
    </row>
    <row r="423" spans="1:65" s="2" customFormat="1" ht="19.5">
      <c r="A423" s="34"/>
      <c r="B423" s="35"/>
      <c r="C423" s="36"/>
      <c r="D423" s="208" t="s">
        <v>230</v>
      </c>
      <c r="E423" s="36"/>
      <c r="F423" s="209" t="s">
        <v>788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96</v>
      </c>
    </row>
    <row r="424" spans="1:65" s="13" customFormat="1" ht="22.5">
      <c r="B424" s="213"/>
      <c r="C424" s="214"/>
      <c r="D424" s="208" t="s">
        <v>285</v>
      </c>
      <c r="E424" s="215" t="s">
        <v>1</v>
      </c>
      <c r="F424" s="216" t="s">
        <v>1045</v>
      </c>
      <c r="G424" s="214"/>
      <c r="H424" s="217">
        <v>8.8759999999999994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96</v>
      </c>
      <c r="AV424" s="13" t="s">
        <v>96</v>
      </c>
      <c r="AW424" s="13" t="s">
        <v>40</v>
      </c>
      <c r="AX424" s="13" t="s">
        <v>85</v>
      </c>
      <c r="AY424" s="223" t="s">
        <v>223</v>
      </c>
    </row>
    <row r="425" spans="1:65" s="13" customFormat="1" ht="11.25">
      <c r="B425" s="213"/>
      <c r="C425" s="214"/>
      <c r="D425" s="208" t="s">
        <v>285</v>
      </c>
      <c r="E425" s="215" t="s">
        <v>1</v>
      </c>
      <c r="F425" s="216" t="s">
        <v>1055</v>
      </c>
      <c r="G425" s="214"/>
      <c r="H425" s="217">
        <v>-1.9119999999999999</v>
      </c>
      <c r="I425" s="218"/>
      <c r="J425" s="214"/>
      <c r="K425" s="214"/>
      <c r="L425" s="219"/>
      <c r="M425" s="239"/>
      <c r="N425" s="240"/>
      <c r="O425" s="240"/>
      <c r="P425" s="240"/>
      <c r="Q425" s="240"/>
      <c r="R425" s="240"/>
      <c r="S425" s="240"/>
      <c r="T425" s="241"/>
      <c r="AT425" s="223" t="s">
        <v>285</v>
      </c>
      <c r="AU425" s="223" t="s">
        <v>96</v>
      </c>
      <c r="AV425" s="13" t="s">
        <v>96</v>
      </c>
      <c r="AW425" s="13" t="s">
        <v>40</v>
      </c>
      <c r="AX425" s="13" t="s">
        <v>85</v>
      </c>
      <c r="AY425" s="223" t="s">
        <v>223</v>
      </c>
    </row>
    <row r="426" spans="1:65" s="2" customFormat="1" ht="6.95" customHeight="1">
      <c r="A426" s="34"/>
      <c r="B426" s="54"/>
      <c r="C426" s="55"/>
      <c r="D426" s="55"/>
      <c r="E426" s="55"/>
      <c r="F426" s="55"/>
      <c r="G426" s="55"/>
      <c r="H426" s="55"/>
      <c r="I426" s="55"/>
      <c r="J426" s="55"/>
      <c r="K426" s="55"/>
      <c r="L426" s="39"/>
      <c r="M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</row>
  </sheetData>
  <sheetProtection algorithmName="SHA-512" hashValue="eZdPwLVKVXt8POeAU7UAsbcuPNFYfDRjWRGig8HYhQO33lv3Vmy8rTDLOayOhNxzqPxFtaMXW1ygkT9agOOvnw==" saltValue="nueLz2auFzBNzFg972RKQ53qp6FDGwkOgn60BLxnLM/4xZjzvugk80vqz2/TxjoKc4fPbhQ0ralI1p6QlTCE2w==" spinCount="100000" sheet="1" objects="1" scenarios="1" formatColumns="0" formatRows="0" autoFilter="0"/>
  <autoFilter ref="C130:K425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115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1086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ROUND((SUM(BE131:BE431)),  2)</f>
        <v>0</v>
      </c>
      <c r="G33" s="34"/>
      <c r="H33" s="34"/>
      <c r="I33" s="132">
        <v>0.21</v>
      </c>
      <c r="J33" s="131">
        <f>ROUND(((SUM(BE131:BE431))*I33),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ROUND((SUM(BF131:BF431)),  2)</f>
        <v>0</v>
      </c>
      <c r="G34" s="34"/>
      <c r="H34" s="34"/>
      <c r="I34" s="132">
        <v>0.15</v>
      </c>
      <c r="J34" s="131">
        <f>ROUND(((SUM(BF131:BF431))*I34),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ROUND((SUM(BG131:BG431)),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ROUND((SUM(BH131:BH431)),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ROUND((SUM(BI131:BI431)),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2019_14_07 - IO 07 stoka A3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J290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J365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J378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J409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J410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J414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J415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J419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J423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2019_14_07 - IO 07 stoka A3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P132+P409+P414</f>
        <v>0</v>
      </c>
      <c r="Q131" s="79"/>
      <c r="R131" s="175">
        <f>R132+R409+R414</f>
        <v>179.9966842</v>
      </c>
      <c r="S131" s="79"/>
      <c r="T131" s="176">
        <f>T132+T409+T414</f>
        <v>99.748000000000005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BK132+BK409+BK414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P133+P243+P247+P251+P261+P286+P290+P365</f>
        <v>0</v>
      </c>
      <c r="Q132" s="186"/>
      <c r="R132" s="187">
        <f>R133+R243+R247+R251+R261+R286+R290+R365</f>
        <v>179.99647419999999</v>
      </c>
      <c r="S132" s="186"/>
      <c r="T132" s="188">
        <f>T133+T243+T247+T251+T261+T286+T290+T365</f>
        <v>99.748000000000005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BK133+BK243+BK247+BK251+BK261+BK286+BK290+BK365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124.20960180000002</v>
      </c>
      <c r="S133" s="186"/>
      <c r="T133" s="188">
        <f>SUM(T134:T242)</f>
        <v>95.128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134.19999999999999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38.917999999999992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1087</v>
      </c>
      <c r="G136" s="214"/>
      <c r="H136" s="217">
        <v>134.19999999999999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115.5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36.497999999999998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1088</v>
      </c>
      <c r="G139" s="214"/>
      <c r="H139" s="217">
        <v>115.5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154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1.3860000000000001E-2</v>
      </c>
      <c r="S140" s="204">
        <v>0.128</v>
      </c>
      <c r="T140" s="205">
        <f>S140*H140</f>
        <v>19.712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1089</v>
      </c>
      <c r="G142" s="214"/>
      <c r="H142" s="217">
        <v>154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30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0.21810000000000002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483</v>
      </c>
      <c r="G145" s="214"/>
      <c r="H145" s="217">
        <v>30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64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1090</v>
      </c>
      <c r="G148" s="214"/>
      <c r="H148" s="217">
        <v>64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10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263</v>
      </c>
      <c r="G151" s="214"/>
      <c r="H151" s="217">
        <v>10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121.102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121.102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1091</v>
      </c>
      <c r="G154" s="214"/>
      <c r="H154" s="217">
        <v>-26.518000000000001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1092</v>
      </c>
      <c r="G155" s="214"/>
      <c r="H155" s="217">
        <v>147.62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483</v>
      </c>
      <c r="G158" s="214"/>
      <c r="H158" s="217">
        <v>30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50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1.8450000000000002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605</v>
      </c>
      <c r="G161" s="214"/>
      <c r="H161" s="217">
        <v>50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67.099999999999994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1093</v>
      </c>
      <c r="G164" s="214"/>
      <c r="H164" s="217">
        <v>67.099999999999994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182.512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1094</v>
      </c>
      <c r="G167" s="214"/>
      <c r="H167" s="217">
        <v>225.45599999999999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1095</v>
      </c>
      <c r="G168" s="214"/>
      <c r="H168" s="217">
        <v>-42.944000000000003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91.256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1096</v>
      </c>
      <c r="G171" s="214"/>
      <c r="H171" s="217">
        <v>112.72799999999999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1097</v>
      </c>
      <c r="G172" s="214"/>
      <c r="H172" s="217">
        <v>-21.472000000000001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17.814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1098</v>
      </c>
      <c r="G175" s="214"/>
      <c r="H175" s="217">
        <v>23.181999999999999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1099</v>
      </c>
      <c r="G176" s="214"/>
      <c r="H176" s="217">
        <v>-5.3680000000000003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11.407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1100</v>
      </c>
      <c r="G179" s="214"/>
      <c r="H179" s="217">
        <v>14.090999999999999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1101</v>
      </c>
      <c r="G180" s="214"/>
      <c r="H180" s="217">
        <v>-2.6840000000000002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5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222</v>
      </c>
      <c r="G183" s="214"/>
      <c r="H183" s="217">
        <v>5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28.814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0.2967842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1102</v>
      </c>
      <c r="G186" s="214"/>
      <c r="H186" s="217">
        <v>34.182000000000002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1099</v>
      </c>
      <c r="G187" s="214"/>
      <c r="H187" s="217">
        <v>-5.3680000000000003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563.64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0.47345760000000003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1103</v>
      </c>
      <c r="G190" s="214"/>
      <c r="H190" s="217">
        <v>563.64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416</v>
      </c>
      <c r="F191" s="196" t="s">
        <v>417</v>
      </c>
      <c r="G191" s="197" t="s">
        <v>323</v>
      </c>
      <c r="H191" s="198">
        <v>563.64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418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419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1103</v>
      </c>
      <c r="G193" s="214"/>
      <c r="H193" s="217">
        <v>563.64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421</v>
      </c>
      <c r="F194" s="196" t="s">
        <v>422</v>
      </c>
      <c r="G194" s="197" t="s">
        <v>372</v>
      </c>
      <c r="H194" s="198">
        <v>132.858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423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424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22.5">
      <c r="B196" s="213"/>
      <c r="C196" s="214"/>
      <c r="D196" s="208" t="s">
        <v>285</v>
      </c>
      <c r="E196" s="215" t="s">
        <v>1</v>
      </c>
      <c r="F196" s="216" t="s">
        <v>1104</v>
      </c>
      <c r="G196" s="214"/>
      <c r="H196" s="217">
        <v>253.63800000000001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13" customFormat="1" ht="11.25">
      <c r="B197" s="213"/>
      <c r="C197" s="214"/>
      <c r="D197" s="208" t="s">
        <v>285</v>
      </c>
      <c r="E197" s="215" t="s">
        <v>1</v>
      </c>
      <c r="F197" s="216" t="s">
        <v>1105</v>
      </c>
      <c r="G197" s="214"/>
      <c r="H197" s="217">
        <v>-120.78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2" customFormat="1" ht="24.2" customHeight="1">
      <c r="A198" s="34"/>
      <c r="B198" s="35"/>
      <c r="C198" s="194" t="s">
        <v>369</v>
      </c>
      <c r="D198" s="194" t="s">
        <v>224</v>
      </c>
      <c r="E198" s="195" t="s">
        <v>427</v>
      </c>
      <c r="F198" s="196" t="s">
        <v>428</v>
      </c>
      <c r="G198" s="197" t="s">
        <v>372</v>
      </c>
      <c r="H198" s="198">
        <v>20.762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239</v>
      </c>
      <c r="AT198" s="206" t="s">
        <v>224</v>
      </c>
      <c r="AU198" s="206" t="s">
        <v>96</v>
      </c>
      <c r="AY198" s="16" t="s">
        <v>223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239</v>
      </c>
      <c r="BM198" s="206" t="s">
        <v>429</v>
      </c>
    </row>
    <row r="199" spans="1:65" s="2" customFormat="1" ht="29.25">
      <c r="A199" s="34"/>
      <c r="B199" s="35"/>
      <c r="C199" s="36"/>
      <c r="D199" s="208" t="s">
        <v>230</v>
      </c>
      <c r="E199" s="36"/>
      <c r="F199" s="209" t="s">
        <v>430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230</v>
      </c>
      <c r="AU199" s="16" t="s">
        <v>96</v>
      </c>
    </row>
    <row r="200" spans="1:65" s="13" customFormat="1" ht="22.5">
      <c r="B200" s="213"/>
      <c r="C200" s="214"/>
      <c r="D200" s="208" t="s">
        <v>285</v>
      </c>
      <c r="E200" s="215" t="s">
        <v>1</v>
      </c>
      <c r="F200" s="216" t="s">
        <v>1106</v>
      </c>
      <c r="G200" s="214"/>
      <c r="H200" s="217">
        <v>34.182000000000002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13" customFormat="1" ht="11.25">
      <c r="B201" s="213"/>
      <c r="C201" s="214"/>
      <c r="D201" s="208" t="s">
        <v>285</v>
      </c>
      <c r="E201" s="215" t="s">
        <v>1</v>
      </c>
      <c r="F201" s="216" t="s">
        <v>1107</v>
      </c>
      <c r="G201" s="214"/>
      <c r="H201" s="217">
        <v>-13.42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2" customFormat="1" ht="24.2" customHeight="1">
      <c r="A202" s="34"/>
      <c r="B202" s="35"/>
      <c r="C202" s="194" t="s">
        <v>7</v>
      </c>
      <c r="D202" s="194" t="s">
        <v>224</v>
      </c>
      <c r="E202" s="195" t="s">
        <v>432</v>
      </c>
      <c r="F202" s="196" t="s">
        <v>433</v>
      </c>
      <c r="G202" s="197" t="s">
        <v>372</v>
      </c>
      <c r="H202" s="198">
        <v>410.65199999999999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239</v>
      </c>
      <c r="AT202" s="206" t="s">
        <v>224</v>
      </c>
      <c r="AU202" s="206" t="s">
        <v>96</v>
      </c>
      <c r="AY202" s="16" t="s">
        <v>223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239</v>
      </c>
      <c r="BM202" s="206" t="s">
        <v>434</v>
      </c>
    </row>
    <row r="203" spans="1:65" s="2" customFormat="1" ht="29.25">
      <c r="A203" s="34"/>
      <c r="B203" s="35"/>
      <c r="C203" s="36"/>
      <c r="D203" s="208" t="s">
        <v>230</v>
      </c>
      <c r="E203" s="36"/>
      <c r="F203" s="209" t="s">
        <v>435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230</v>
      </c>
      <c r="AU203" s="16" t="s">
        <v>96</v>
      </c>
    </row>
    <row r="204" spans="1:65" s="13" customFormat="1" ht="22.5">
      <c r="B204" s="213"/>
      <c r="C204" s="214"/>
      <c r="D204" s="208" t="s">
        <v>285</v>
      </c>
      <c r="E204" s="215" t="s">
        <v>1</v>
      </c>
      <c r="F204" s="216" t="s">
        <v>1108</v>
      </c>
      <c r="G204" s="214"/>
      <c r="H204" s="217">
        <v>507.27600000000001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1109</v>
      </c>
      <c r="G205" s="214"/>
      <c r="H205" s="217">
        <v>-96.623999999999995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438</v>
      </c>
      <c r="D206" s="194" t="s">
        <v>224</v>
      </c>
      <c r="E206" s="195" t="s">
        <v>439</v>
      </c>
      <c r="F206" s="196" t="s">
        <v>440</v>
      </c>
      <c r="G206" s="197" t="s">
        <v>372</v>
      </c>
      <c r="H206" s="198">
        <v>28.814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441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442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1110</v>
      </c>
      <c r="G208" s="214"/>
      <c r="H208" s="217">
        <v>34.182000000000002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1111</v>
      </c>
      <c r="G209" s="214"/>
      <c r="H209" s="217">
        <v>-5.3680000000000003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443</v>
      </c>
      <c r="D210" s="194" t="s">
        <v>224</v>
      </c>
      <c r="E210" s="195" t="s">
        <v>444</v>
      </c>
      <c r="F210" s="196" t="s">
        <v>445</v>
      </c>
      <c r="G210" s="197" t="s">
        <v>372</v>
      </c>
      <c r="H210" s="198">
        <v>410.65199999999999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446</v>
      </c>
    </row>
    <row r="211" spans="1:65" s="2" customFormat="1" ht="39">
      <c r="A211" s="34"/>
      <c r="B211" s="35"/>
      <c r="C211" s="36"/>
      <c r="D211" s="208" t="s">
        <v>230</v>
      </c>
      <c r="E211" s="36"/>
      <c r="F211" s="209" t="s">
        <v>447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22.5">
      <c r="B212" s="213"/>
      <c r="C212" s="214"/>
      <c r="D212" s="208" t="s">
        <v>285</v>
      </c>
      <c r="E212" s="215" t="s">
        <v>1</v>
      </c>
      <c r="F212" s="216" t="s">
        <v>1112</v>
      </c>
      <c r="G212" s="214"/>
      <c r="H212" s="217">
        <v>507.27600000000001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1109</v>
      </c>
      <c r="G213" s="214"/>
      <c r="H213" s="217">
        <v>-96.623999999999995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449</v>
      </c>
      <c r="F214" s="196" t="s">
        <v>450</v>
      </c>
      <c r="G214" s="197" t="s">
        <v>372</v>
      </c>
      <c r="H214" s="198">
        <v>82.835999999999999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451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452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1113</v>
      </c>
      <c r="G216" s="214"/>
      <c r="H216" s="217">
        <v>82.835999999999999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454</v>
      </c>
      <c r="D217" s="194" t="s">
        <v>224</v>
      </c>
      <c r="E217" s="195" t="s">
        <v>455</v>
      </c>
      <c r="F217" s="196" t="s">
        <v>456</v>
      </c>
      <c r="G217" s="197" t="s">
        <v>372</v>
      </c>
      <c r="H217" s="198">
        <v>828.36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457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458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1114</v>
      </c>
      <c r="G219" s="214"/>
      <c r="H219" s="217">
        <v>828.36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461</v>
      </c>
      <c r="F220" s="196" t="s">
        <v>462</v>
      </c>
      <c r="G220" s="197" t="s">
        <v>372</v>
      </c>
      <c r="H220" s="198">
        <v>28.814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463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464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1115</v>
      </c>
      <c r="G222" s="214"/>
      <c r="H222" s="217">
        <v>34.182000000000002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1116</v>
      </c>
      <c r="G223" s="214"/>
      <c r="H223" s="217">
        <v>-5.3680000000000003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466</v>
      </c>
      <c r="D224" s="194" t="s">
        <v>224</v>
      </c>
      <c r="E224" s="195" t="s">
        <v>467</v>
      </c>
      <c r="F224" s="196" t="s">
        <v>468</v>
      </c>
      <c r="G224" s="197" t="s">
        <v>372</v>
      </c>
      <c r="H224" s="198">
        <v>288.14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469</v>
      </c>
    </row>
    <row r="225" spans="1:65" s="2" customFormat="1" ht="39">
      <c r="A225" s="34"/>
      <c r="B225" s="35"/>
      <c r="C225" s="36"/>
      <c r="D225" s="208" t="s">
        <v>230</v>
      </c>
      <c r="E225" s="36"/>
      <c r="F225" s="209" t="s">
        <v>470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1117</v>
      </c>
      <c r="G226" s="214"/>
      <c r="H226" s="217">
        <v>288.14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93</v>
      </c>
      <c r="AY226" s="223" t="s">
        <v>223</v>
      </c>
    </row>
    <row r="227" spans="1:65" s="2" customFormat="1" ht="14.45" customHeight="1">
      <c r="A227" s="34"/>
      <c r="B227" s="35"/>
      <c r="C227" s="194" t="s">
        <v>472</v>
      </c>
      <c r="D227" s="194" t="s">
        <v>224</v>
      </c>
      <c r="E227" s="195" t="s">
        <v>473</v>
      </c>
      <c r="F227" s="196" t="s">
        <v>474</v>
      </c>
      <c r="G227" s="197" t="s">
        <v>372</v>
      </c>
      <c r="H227" s="198">
        <v>111.65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475</v>
      </c>
    </row>
    <row r="228" spans="1:65" s="2" customFormat="1" ht="11.25">
      <c r="A228" s="34"/>
      <c r="B228" s="35"/>
      <c r="C228" s="36"/>
      <c r="D228" s="208" t="s">
        <v>230</v>
      </c>
      <c r="E228" s="36"/>
      <c r="F228" s="209" t="s">
        <v>474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1118</v>
      </c>
      <c r="G229" s="214"/>
      <c r="H229" s="217">
        <v>111.65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2" customFormat="1" ht="24.2" customHeight="1">
      <c r="A230" s="34"/>
      <c r="B230" s="35"/>
      <c r="C230" s="194" t="s">
        <v>477</v>
      </c>
      <c r="D230" s="194" t="s">
        <v>224</v>
      </c>
      <c r="E230" s="195" t="s">
        <v>478</v>
      </c>
      <c r="F230" s="196" t="s">
        <v>479</v>
      </c>
      <c r="G230" s="197" t="s">
        <v>356</v>
      </c>
      <c r="H230" s="198">
        <v>223.3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239</v>
      </c>
      <c r="AT230" s="206" t="s">
        <v>224</v>
      </c>
      <c r="AU230" s="206" t="s">
        <v>96</v>
      </c>
      <c r="AY230" s="16" t="s">
        <v>223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239</v>
      </c>
      <c r="BM230" s="206" t="s">
        <v>480</v>
      </c>
    </row>
    <row r="231" spans="1:65" s="2" customFormat="1" ht="19.5">
      <c r="A231" s="34"/>
      <c r="B231" s="35"/>
      <c r="C231" s="36"/>
      <c r="D231" s="208" t="s">
        <v>230</v>
      </c>
      <c r="E231" s="36"/>
      <c r="F231" s="209" t="s">
        <v>481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230</v>
      </c>
      <c r="AU231" s="16" t="s">
        <v>96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1119</v>
      </c>
      <c r="G232" s="214"/>
      <c r="H232" s="217">
        <v>223.3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2" customFormat="1" ht="24.2" customHeight="1">
      <c r="A233" s="34"/>
      <c r="B233" s="35"/>
      <c r="C233" s="194" t="s">
        <v>483</v>
      </c>
      <c r="D233" s="194" t="s">
        <v>224</v>
      </c>
      <c r="E233" s="195" t="s">
        <v>484</v>
      </c>
      <c r="F233" s="196" t="s">
        <v>485</v>
      </c>
      <c r="G233" s="197" t="s">
        <v>372</v>
      </c>
      <c r="H233" s="198">
        <v>138.41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239</v>
      </c>
      <c r="AT233" s="206" t="s">
        <v>224</v>
      </c>
      <c r="AU233" s="206" t="s">
        <v>96</v>
      </c>
      <c r="AY233" s="16" t="s">
        <v>223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239</v>
      </c>
      <c r="BM233" s="206" t="s">
        <v>486</v>
      </c>
    </row>
    <row r="234" spans="1:65" s="2" customFormat="1" ht="29.25">
      <c r="A234" s="34"/>
      <c r="B234" s="35"/>
      <c r="C234" s="36"/>
      <c r="D234" s="208" t="s">
        <v>230</v>
      </c>
      <c r="E234" s="36"/>
      <c r="F234" s="209" t="s">
        <v>487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230</v>
      </c>
      <c r="AU234" s="16" t="s">
        <v>96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1120</v>
      </c>
      <c r="G235" s="214"/>
      <c r="H235" s="217">
        <v>281.82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1121</v>
      </c>
      <c r="G236" s="214"/>
      <c r="H236" s="217">
        <v>-53.68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1122</v>
      </c>
      <c r="G237" s="214"/>
      <c r="H237" s="217">
        <v>-87.23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1123</v>
      </c>
      <c r="G238" s="214"/>
      <c r="H238" s="217">
        <v>-2.5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2" customFormat="1" ht="24.2" customHeight="1">
      <c r="A239" s="34"/>
      <c r="B239" s="35"/>
      <c r="C239" s="194" t="s">
        <v>492</v>
      </c>
      <c r="D239" s="194" t="s">
        <v>224</v>
      </c>
      <c r="E239" s="195" t="s">
        <v>493</v>
      </c>
      <c r="F239" s="196" t="s">
        <v>494</v>
      </c>
      <c r="G239" s="197" t="s">
        <v>372</v>
      </c>
      <c r="H239" s="198">
        <v>63.051000000000002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495</v>
      </c>
    </row>
    <row r="240" spans="1:65" s="2" customFormat="1" ht="39">
      <c r="A240" s="34"/>
      <c r="B240" s="35"/>
      <c r="C240" s="36"/>
      <c r="D240" s="208" t="s">
        <v>230</v>
      </c>
      <c r="E240" s="36"/>
      <c r="F240" s="209" t="s">
        <v>496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1124</v>
      </c>
      <c r="G241" s="214"/>
      <c r="H241" s="217">
        <v>-10.759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85</v>
      </c>
      <c r="AY241" s="223" t="s">
        <v>223</v>
      </c>
    </row>
    <row r="242" spans="1:65" s="13" customFormat="1" ht="11.25">
      <c r="B242" s="213"/>
      <c r="C242" s="214"/>
      <c r="D242" s="208" t="s">
        <v>285</v>
      </c>
      <c r="E242" s="215" t="s">
        <v>1</v>
      </c>
      <c r="F242" s="216" t="s">
        <v>1125</v>
      </c>
      <c r="G242" s="214"/>
      <c r="H242" s="217">
        <v>73.81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285</v>
      </c>
      <c r="AU242" s="223" t="s">
        <v>96</v>
      </c>
      <c r="AV242" s="13" t="s">
        <v>96</v>
      </c>
      <c r="AW242" s="13" t="s">
        <v>40</v>
      </c>
      <c r="AX242" s="13" t="s">
        <v>85</v>
      </c>
      <c r="AY242" s="223" t="s">
        <v>223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499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223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500</v>
      </c>
      <c r="D244" s="194" t="s">
        <v>224</v>
      </c>
      <c r="E244" s="195" t="s">
        <v>501</v>
      </c>
      <c r="F244" s="196" t="s">
        <v>502</v>
      </c>
      <c r="G244" s="197" t="s">
        <v>372</v>
      </c>
      <c r="H244" s="198">
        <v>0.5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503</v>
      </c>
    </row>
    <row r="245" spans="1:65" s="2" customFormat="1" ht="11.25">
      <c r="A245" s="34"/>
      <c r="B245" s="35"/>
      <c r="C245" s="36"/>
      <c r="D245" s="208" t="s">
        <v>230</v>
      </c>
      <c r="E245" s="36"/>
      <c r="F245" s="209" t="s">
        <v>504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1126</v>
      </c>
      <c r="G246" s="214"/>
      <c r="H246" s="217">
        <v>0.5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12" customFormat="1" ht="22.9" customHeight="1">
      <c r="B247" s="178"/>
      <c r="C247" s="179"/>
      <c r="D247" s="180" t="s">
        <v>84</v>
      </c>
      <c r="E247" s="192" t="s">
        <v>234</v>
      </c>
      <c r="F247" s="192" t="s">
        <v>506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223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507</v>
      </c>
      <c r="D248" s="194" t="s">
        <v>224</v>
      </c>
      <c r="E248" s="195" t="s">
        <v>508</v>
      </c>
      <c r="F248" s="196" t="s">
        <v>509</v>
      </c>
      <c r="G248" s="197" t="s">
        <v>339</v>
      </c>
      <c r="H248" s="198">
        <v>134.19999999999999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510</v>
      </c>
    </row>
    <row r="249" spans="1:65" s="2" customFormat="1" ht="11.25">
      <c r="A249" s="34"/>
      <c r="B249" s="35"/>
      <c r="C249" s="36"/>
      <c r="D249" s="208" t="s">
        <v>230</v>
      </c>
      <c r="E249" s="36"/>
      <c r="F249" s="209" t="s">
        <v>511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1127</v>
      </c>
      <c r="G250" s="214"/>
      <c r="H250" s="217">
        <v>134.19999999999999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93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239</v>
      </c>
      <c r="F251" s="192" t="s">
        <v>513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36.745153400000007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515</v>
      </c>
      <c r="F252" s="196" t="s">
        <v>516</v>
      </c>
      <c r="G252" s="197" t="s">
        <v>339</v>
      </c>
      <c r="H252" s="198">
        <v>134.19999999999999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517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518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1127</v>
      </c>
      <c r="G254" s="214"/>
      <c r="H254" s="217">
        <v>134.19999999999999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2" customFormat="1" ht="14.45" customHeight="1">
      <c r="A255" s="34"/>
      <c r="B255" s="35"/>
      <c r="C255" s="194" t="s">
        <v>519</v>
      </c>
      <c r="D255" s="194" t="s">
        <v>224</v>
      </c>
      <c r="E255" s="195" t="s">
        <v>520</v>
      </c>
      <c r="F255" s="196" t="s">
        <v>521</v>
      </c>
      <c r="G255" s="197" t="s">
        <v>372</v>
      </c>
      <c r="H255" s="198">
        <v>19.420000000000002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36.718753400000004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239</v>
      </c>
      <c r="AT255" s="206" t="s">
        <v>224</v>
      </c>
      <c r="AU255" s="206" t="s">
        <v>96</v>
      </c>
      <c r="AY255" s="16" t="s">
        <v>223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239</v>
      </c>
      <c r="BM255" s="206" t="s">
        <v>522</v>
      </c>
    </row>
    <row r="256" spans="1:65" s="2" customFormat="1" ht="19.5">
      <c r="A256" s="34"/>
      <c r="B256" s="35"/>
      <c r="C256" s="36"/>
      <c r="D256" s="208" t="s">
        <v>230</v>
      </c>
      <c r="E256" s="36"/>
      <c r="F256" s="209" t="s">
        <v>523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230</v>
      </c>
      <c r="AU256" s="16" t="s">
        <v>96</v>
      </c>
    </row>
    <row r="257" spans="1:65" s="13" customFormat="1" ht="11.25">
      <c r="B257" s="213"/>
      <c r="C257" s="214"/>
      <c r="D257" s="208" t="s">
        <v>285</v>
      </c>
      <c r="E257" s="215" t="s">
        <v>1</v>
      </c>
      <c r="F257" s="216" t="s">
        <v>1128</v>
      </c>
      <c r="G257" s="214"/>
      <c r="H257" s="217">
        <v>19.420000000000002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285</v>
      </c>
      <c r="AU257" s="223" t="s">
        <v>96</v>
      </c>
      <c r="AV257" s="13" t="s">
        <v>96</v>
      </c>
      <c r="AW257" s="13" t="s">
        <v>40</v>
      </c>
      <c r="AX257" s="13" t="s">
        <v>93</v>
      </c>
      <c r="AY257" s="223" t="s">
        <v>223</v>
      </c>
    </row>
    <row r="258" spans="1:65" s="2" customFormat="1" ht="14.45" customHeight="1">
      <c r="A258" s="34"/>
      <c r="B258" s="35"/>
      <c r="C258" s="194" t="s">
        <v>525</v>
      </c>
      <c r="D258" s="194" t="s">
        <v>224</v>
      </c>
      <c r="E258" s="195" t="s">
        <v>526</v>
      </c>
      <c r="F258" s="196" t="s">
        <v>527</v>
      </c>
      <c r="G258" s="197" t="s">
        <v>528</v>
      </c>
      <c r="H258" s="198">
        <v>4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2.64E-2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1129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530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239</v>
      </c>
      <c r="G260" s="214"/>
      <c r="H260" s="217">
        <v>4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222</v>
      </c>
      <c r="F261" s="192" t="s">
        <v>531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SUM(P262:P285)</f>
        <v>0</v>
      </c>
      <c r="Q261" s="186"/>
      <c r="R261" s="187">
        <f>SUM(R262:R285)</f>
        <v>0.68799500000000002</v>
      </c>
      <c r="S261" s="186"/>
      <c r="T261" s="188">
        <f>SUM(T262:T285)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SUM(BK262:BK285)</f>
        <v>0</v>
      </c>
    </row>
    <row r="262" spans="1:65" s="2" customFormat="1" ht="14.45" customHeight="1">
      <c r="A262" s="34"/>
      <c r="B262" s="35"/>
      <c r="C262" s="194" t="s">
        <v>532</v>
      </c>
      <c r="D262" s="194" t="s">
        <v>224</v>
      </c>
      <c r="E262" s="195" t="s">
        <v>533</v>
      </c>
      <c r="F262" s="196" t="s">
        <v>534</v>
      </c>
      <c r="G262" s="197" t="s">
        <v>323</v>
      </c>
      <c r="H262" s="198">
        <v>191.4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535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536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1130</v>
      </c>
      <c r="G264" s="214"/>
      <c r="H264" s="217">
        <v>191.4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24.2" customHeight="1">
      <c r="A265" s="34"/>
      <c r="B265" s="35"/>
      <c r="C265" s="194" t="s">
        <v>538</v>
      </c>
      <c r="D265" s="194" t="s">
        <v>224</v>
      </c>
      <c r="E265" s="195" t="s">
        <v>849</v>
      </c>
      <c r="F265" s="196" t="s">
        <v>850</v>
      </c>
      <c r="G265" s="197" t="s">
        <v>323</v>
      </c>
      <c r="H265" s="198">
        <v>115.5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1068</v>
      </c>
    </row>
    <row r="266" spans="1:65" s="2" customFormat="1" ht="29.25">
      <c r="A266" s="34"/>
      <c r="B266" s="35"/>
      <c r="C266" s="36"/>
      <c r="D266" s="208" t="s">
        <v>230</v>
      </c>
      <c r="E266" s="36"/>
      <c r="F266" s="209" t="s">
        <v>852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1088</v>
      </c>
      <c r="G267" s="214"/>
      <c r="H267" s="217">
        <v>115.5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93</v>
      </c>
      <c r="AY267" s="223" t="s">
        <v>223</v>
      </c>
    </row>
    <row r="268" spans="1:65" s="2" customFormat="1" ht="24.2" customHeight="1">
      <c r="A268" s="34"/>
      <c r="B268" s="35"/>
      <c r="C268" s="194" t="s">
        <v>544</v>
      </c>
      <c r="D268" s="194" t="s">
        <v>224</v>
      </c>
      <c r="E268" s="195" t="s">
        <v>550</v>
      </c>
      <c r="F268" s="196" t="s">
        <v>551</v>
      </c>
      <c r="G268" s="197" t="s">
        <v>323</v>
      </c>
      <c r="H268" s="198">
        <v>77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6.0099999999999997E-3</v>
      </c>
      <c r="R268" s="204">
        <f>Q268*H268</f>
        <v>0.46276999999999996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552</v>
      </c>
    </row>
    <row r="269" spans="1:65" s="2" customFormat="1" ht="19.5">
      <c r="A269" s="34"/>
      <c r="B269" s="35"/>
      <c r="C269" s="36"/>
      <c r="D269" s="208" t="s">
        <v>230</v>
      </c>
      <c r="E269" s="36"/>
      <c r="F269" s="209" t="s">
        <v>553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1131</v>
      </c>
      <c r="G270" s="214"/>
      <c r="H270" s="217">
        <v>77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549</v>
      </c>
      <c r="D271" s="194" t="s">
        <v>224</v>
      </c>
      <c r="E271" s="195" t="s">
        <v>555</v>
      </c>
      <c r="F271" s="196" t="s">
        <v>556</v>
      </c>
      <c r="G271" s="197" t="s">
        <v>323</v>
      </c>
      <c r="H271" s="198">
        <v>269.5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7.1000000000000002E-4</v>
      </c>
      <c r="R271" s="204">
        <f>Q271*H271</f>
        <v>0.19134500000000002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557</v>
      </c>
    </row>
    <row r="272" spans="1:65" s="2" customFormat="1" ht="19.5">
      <c r="A272" s="34"/>
      <c r="B272" s="35"/>
      <c r="C272" s="36"/>
      <c r="D272" s="208" t="s">
        <v>230</v>
      </c>
      <c r="E272" s="36"/>
      <c r="F272" s="209" t="s">
        <v>558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1132</v>
      </c>
      <c r="G273" s="214"/>
      <c r="H273" s="217">
        <v>269.5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85</v>
      </c>
      <c r="AY273" s="223" t="s">
        <v>223</v>
      </c>
    </row>
    <row r="274" spans="1:65" s="2" customFormat="1" ht="24.2" customHeight="1">
      <c r="A274" s="34"/>
      <c r="B274" s="35"/>
      <c r="C274" s="194" t="s">
        <v>554</v>
      </c>
      <c r="D274" s="194" t="s">
        <v>224</v>
      </c>
      <c r="E274" s="195" t="s">
        <v>561</v>
      </c>
      <c r="F274" s="196" t="s">
        <v>562</v>
      </c>
      <c r="G274" s="197" t="s">
        <v>323</v>
      </c>
      <c r="H274" s="198">
        <v>269.5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563</v>
      </c>
    </row>
    <row r="275" spans="1:65" s="2" customFormat="1" ht="29.25">
      <c r="A275" s="34"/>
      <c r="B275" s="35"/>
      <c r="C275" s="36"/>
      <c r="D275" s="208" t="s">
        <v>230</v>
      </c>
      <c r="E275" s="36"/>
      <c r="F275" s="209" t="s">
        <v>564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1132</v>
      </c>
      <c r="G276" s="214"/>
      <c r="H276" s="217">
        <v>269.5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567</v>
      </c>
      <c r="F277" s="196" t="s">
        <v>568</v>
      </c>
      <c r="G277" s="197" t="s">
        <v>323</v>
      </c>
      <c r="H277" s="198">
        <v>115.5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569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570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1088</v>
      </c>
      <c r="G279" s="214"/>
      <c r="H279" s="217">
        <v>115.5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566</v>
      </c>
      <c r="D280" s="194" t="s">
        <v>224</v>
      </c>
      <c r="E280" s="195" t="s">
        <v>572</v>
      </c>
      <c r="F280" s="196" t="s">
        <v>573</v>
      </c>
      <c r="G280" s="197" t="s">
        <v>339</v>
      </c>
      <c r="H280" s="198">
        <v>154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2.2000000000000001E-4</v>
      </c>
      <c r="R280" s="204">
        <f>Q280*H280</f>
        <v>3.388E-2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574</v>
      </c>
    </row>
    <row r="281" spans="1:65" s="2" customFormat="1" ht="29.25">
      <c r="A281" s="34"/>
      <c r="B281" s="35"/>
      <c r="C281" s="36"/>
      <c r="D281" s="208" t="s">
        <v>230</v>
      </c>
      <c r="E281" s="36"/>
      <c r="F281" s="209" t="s">
        <v>575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1089</v>
      </c>
      <c r="G282" s="214"/>
      <c r="H282" s="217">
        <v>154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578</v>
      </c>
      <c r="F283" s="196" t="s">
        <v>579</v>
      </c>
      <c r="G283" s="197" t="s">
        <v>339</v>
      </c>
      <c r="H283" s="198">
        <v>154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580</v>
      </c>
    </row>
    <row r="284" spans="1:65" s="2" customFormat="1" ht="29.25">
      <c r="A284" s="34"/>
      <c r="B284" s="35"/>
      <c r="C284" s="36"/>
      <c r="D284" s="208" t="s">
        <v>230</v>
      </c>
      <c r="E284" s="36"/>
      <c r="F284" s="209" t="s">
        <v>581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1089</v>
      </c>
      <c r="G285" s="214"/>
      <c r="H285" s="217">
        <v>154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12" customFormat="1" ht="22.9" customHeight="1">
      <c r="B286" s="178"/>
      <c r="C286" s="179"/>
      <c r="D286" s="180" t="s">
        <v>84</v>
      </c>
      <c r="E286" s="192" t="s">
        <v>246</v>
      </c>
      <c r="F286" s="192" t="s">
        <v>582</v>
      </c>
      <c r="G286" s="179"/>
      <c r="H286" s="179"/>
      <c r="I286" s="182"/>
      <c r="J286" s="193">
        <f>BK286</f>
        <v>0</v>
      </c>
      <c r="K286" s="179"/>
      <c r="L286" s="184"/>
      <c r="M286" s="185"/>
      <c r="N286" s="186"/>
      <c r="O286" s="186"/>
      <c r="P286" s="187">
        <f>SUM(P287:P289)</f>
        <v>0</v>
      </c>
      <c r="Q286" s="186"/>
      <c r="R286" s="187">
        <f>SUM(R287:R289)</f>
        <v>0.04</v>
      </c>
      <c r="S286" s="186"/>
      <c r="T286" s="188">
        <f>SUM(T287:T289)</f>
        <v>0</v>
      </c>
      <c r="AR286" s="189" t="s">
        <v>93</v>
      </c>
      <c r="AT286" s="190" t="s">
        <v>84</v>
      </c>
      <c r="AU286" s="190" t="s">
        <v>93</v>
      </c>
      <c r="AY286" s="189" t="s">
        <v>223</v>
      </c>
      <c r="BK286" s="191">
        <f>SUM(BK287:BK289)</f>
        <v>0</v>
      </c>
    </row>
    <row r="287" spans="1:65" s="2" customFormat="1" ht="14.45" customHeight="1">
      <c r="A287" s="34"/>
      <c r="B287" s="35"/>
      <c r="C287" s="194" t="s">
        <v>577</v>
      </c>
      <c r="D287" s="194" t="s">
        <v>224</v>
      </c>
      <c r="E287" s="195" t="s">
        <v>584</v>
      </c>
      <c r="F287" s="196" t="s">
        <v>585</v>
      </c>
      <c r="G287" s="197" t="s">
        <v>586</v>
      </c>
      <c r="H287" s="198">
        <v>5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8.0000000000000002E-3</v>
      </c>
      <c r="R287" s="204">
        <f>Q287*H287</f>
        <v>0.04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239</v>
      </c>
      <c r="AT287" s="206" t="s">
        <v>224</v>
      </c>
      <c r="AU287" s="206" t="s">
        <v>96</v>
      </c>
      <c r="AY287" s="16" t="s">
        <v>223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239</v>
      </c>
      <c r="BM287" s="206" t="s">
        <v>587</v>
      </c>
    </row>
    <row r="288" spans="1:65" s="2" customFormat="1" ht="39">
      <c r="A288" s="34"/>
      <c r="B288" s="35"/>
      <c r="C288" s="36"/>
      <c r="D288" s="208" t="s">
        <v>230</v>
      </c>
      <c r="E288" s="36"/>
      <c r="F288" s="209" t="s">
        <v>588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230</v>
      </c>
      <c r="AU288" s="16" t="s">
        <v>96</v>
      </c>
    </row>
    <row r="289" spans="1:65" s="13" customFormat="1" ht="11.25">
      <c r="B289" s="213"/>
      <c r="C289" s="214"/>
      <c r="D289" s="208" t="s">
        <v>285</v>
      </c>
      <c r="E289" s="215" t="s">
        <v>1</v>
      </c>
      <c r="F289" s="216" t="s">
        <v>222</v>
      </c>
      <c r="G289" s="214"/>
      <c r="H289" s="217">
        <v>5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285</v>
      </c>
      <c r="AU289" s="223" t="s">
        <v>96</v>
      </c>
      <c r="AV289" s="13" t="s">
        <v>96</v>
      </c>
      <c r="AW289" s="13" t="s">
        <v>40</v>
      </c>
      <c r="AX289" s="13" t="s">
        <v>93</v>
      </c>
      <c r="AY289" s="223" t="s">
        <v>223</v>
      </c>
    </row>
    <row r="290" spans="1:65" s="12" customFormat="1" ht="22.9" customHeight="1">
      <c r="B290" s="178"/>
      <c r="C290" s="179"/>
      <c r="D290" s="180" t="s">
        <v>84</v>
      </c>
      <c r="E290" s="192" t="s">
        <v>254</v>
      </c>
      <c r="F290" s="192" t="s">
        <v>589</v>
      </c>
      <c r="G290" s="179"/>
      <c r="H290" s="179"/>
      <c r="I290" s="182"/>
      <c r="J290" s="193">
        <f>BK290</f>
        <v>0</v>
      </c>
      <c r="K290" s="179"/>
      <c r="L290" s="184"/>
      <c r="M290" s="185"/>
      <c r="N290" s="186"/>
      <c r="O290" s="186"/>
      <c r="P290" s="187">
        <f>SUM(P291:P364)</f>
        <v>0</v>
      </c>
      <c r="Q290" s="186"/>
      <c r="R290" s="187">
        <f>SUM(R291:R364)</f>
        <v>18.286883999999997</v>
      </c>
      <c r="S290" s="186"/>
      <c r="T290" s="188">
        <f>SUM(T291:T364)</f>
        <v>0</v>
      </c>
      <c r="AR290" s="189" t="s">
        <v>93</v>
      </c>
      <c r="AT290" s="190" t="s">
        <v>84</v>
      </c>
      <c r="AU290" s="190" t="s">
        <v>93</v>
      </c>
      <c r="AY290" s="189" t="s">
        <v>223</v>
      </c>
      <c r="BK290" s="191">
        <f>SUM(BK291:BK364)</f>
        <v>0</v>
      </c>
    </row>
    <row r="291" spans="1:65" s="2" customFormat="1" ht="14.45" customHeight="1">
      <c r="A291" s="34"/>
      <c r="B291" s="35"/>
      <c r="C291" s="228" t="s">
        <v>583</v>
      </c>
      <c r="D291" s="228" t="s">
        <v>353</v>
      </c>
      <c r="E291" s="229" t="s">
        <v>591</v>
      </c>
      <c r="F291" s="230" t="s">
        <v>592</v>
      </c>
      <c r="G291" s="231" t="s">
        <v>339</v>
      </c>
      <c r="H291" s="232">
        <v>134.19999999999999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593</v>
      </c>
      <c r="AT291" s="206" t="s">
        <v>353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593</v>
      </c>
      <c r="BM291" s="206" t="s">
        <v>594</v>
      </c>
    </row>
    <row r="292" spans="1:65" s="2" customFormat="1" ht="11.25">
      <c r="A292" s="34"/>
      <c r="B292" s="35"/>
      <c r="C292" s="36"/>
      <c r="D292" s="208" t="s">
        <v>230</v>
      </c>
      <c r="E292" s="36"/>
      <c r="F292" s="209" t="s">
        <v>592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1127</v>
      </c>
      <c r="G293" s="214"/>
      <c r="H293" s="217">
        <v>134.19999999999999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2" customFormat="1" ht="24.2" customHeight="1">
      <c r="A294" s="34"/>
      <c r="B294" s="35"/>
      <c r="C294" s="194" t="s">
        <v>590</v>
      </c>
      <c r="D294" s="194" t="s">
        <v>224</v>
      </c>
      <c r="E294" s="195" t="s">
        <v>596</v>
      </c>
      <c r="F294" s="196" t="s">
        <v>597</v>
      </c>
      <c r="G294" s="197" t="s">
        <v>339</v>
      </c>
      <c r="H294" s="198">
        <v>80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239</v>
      </c>
      <c r="AT294" s="206" t="s">
        <v>224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598</v>
      </c>
    </row>
    <row r="295" spans="1:65" s="2" customFormat="1" ht="19.5">
      <c r="A295" s="34"/>
      <c r="B295" s="35"/>
      <c r="C295" s="36"/>
      <c r="D295" s="208" t="s">
        <v>230</v>
      </c>
      <c r="E295" s="36"/>
      <c r="F295" s="209" t="s">
        <v>599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758</v>
      </c>
      <c r="G296" s="214"/>
      <c r="H296" s="217">
        <v>80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14.45" customHeight="1">
      <c r="A297" s="34"/>
      <c r="B297" s="35"/>
      <c r="C297" s="228" t="s">
        <v>595</v>
      </c>
      <c r="D297" s="228" t="s">
        <v>353</v>
      </c>
      <c r="E297" s="229" t="s">
        <v>601</v>
      </c>
      <c r="F297" s="230" t="s">
        <v>602</v>
      </c>
      <c r="G297" s="231" t="s">
        <v>339</v>
      </c>
      <c r="H297" s="232">
        <v>80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4.8000000000000001E-4</v>
      </c>
      <c r="R297" s="204">
        <f>Q297*H297</f>
        <v>3.8400000000000004E-2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254</v>
      </c>
      <c r="AT297" s="206" t="s">
        <v>353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603</v>
      </c>
    </row>
    <row r="298" spans="1:65" s="2" customFormat="1" ht="11.25">
      <c r="A298" s="34"/>
      <c r="B298" s="35"/>
      <c r="C298" s="36"/>
      <c r="D298" s="208" t="s">
        <v>230</v>
      </c>
      <c r="E298" s="36"/>
      <c r="F298" s="209" t="s">
        <v>604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758</v>
      </c>
      <c r="G299" s="214"/>
      <c r="H299" s="217">
        <v>80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2" customFormat="1" ht="24.2" customHeight="1">
      <c r="A300" s="34"/>
      <c r="B300" s="35"/>
      <c r="C300" s="194" t="s">
        <v>600</v>
      </c>
      <c r="D300" s="194" t="s">
        <v>224</v>
      </c>
      <c r="E300" s="195" t="s">
        <v>606</v>
      </c>
      <c r="F300" s="196" t="s">
        <v>607</v>
      </c>
      <c r="G300" s="197" t="s">
        <v>339</v>
      </c>
      <c r="H300" s="198">
        <v>134.19999999999999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2.6840000000000002E-3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239</v>
      </c>
      <c r="AT300" s="206" t="s">
        <v>224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608</v>
      </c>
    </row>
    <row r="301" spans="1:65" s="2" customFormat="1" ht="29.25">
      <c r="A301" s="34"/>
      <c r="B301" s="35"/>
      <c r="C301" s="36"/>
      <c r="D301" s="208" t="s">
        <v>230</v>
      </c>
      <c r="E301" s="36"/>
      <c r="F301" s="209" t="s">
        <v>609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1127</v>
      </c>
      <c r="G302" s="214"/>
      <c r="H302" s="217">
        <v>134.19999999999999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14.45" customHeight="1">
      <c r="A303" s="34"/>
      <c r="B303" s="35"/>
      <c r="C303" s="228" t="s">
        <v>605</v>
      </c>
      <c r="D303" s="228" t="s">
        <v>353</v>
      </c>
      <c r="E303" s="229" t="s">
        <v>611</v>
      </c>
      <c r="F303" s="230" t="s">
        <v>612</v>
      </c>
      <c r="G303" s="231" t="s">
        <v>528</v>
      </c>
      <c r="H303" s="232">
        <v>45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9.4900000000000002E-3</v>
      </c>
      <c r="R303" s="204">
        <f>Q303*H303</f>
        <v>0.42704999999999999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254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613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614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577</v>
      </c>
      <c r="G305" s="214"/>
      <c r="H305" s="217">
        <v>45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14.45" customHeight="1">
      <c r="A306" s="34"/>
      <c r="B306" s="35"/>
      <c r="C306" s="228" t="s">
        <v>610</v>
      </c>
      <c r="D306" s="228" t="s">
        <v>353</v>
      </c>
      <c r="E306" s="229" t="s">
        <v>855</v>
      </c>
      <c r="F306" s="230" t="s">
        <v>856</v>
      </c>
      <c r="G306" s="231" t="s">
        <v>528</v>
      </c>
      <c r="H306" s="232">
        <v>4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9.4999999999999998E-3</v>
      </c>
      <c r="R306" s="204">
        <f>Q306*H306</f>
        <v>3.7999999999999999E-2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254</v>
      </c>
      <c r="AT306" s="206" t="s">
        <v>353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857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858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239</v>
      </c>
      <c r="G308" s="214"/>
      <c r="H308" s="217">
        <v>4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24.2" customHeight="1">
      <c r="A309" s="34"/>
      <c r="B309" s="35"/>
      <c r="C309" s="194" t="s">
        <v>615</v>
      </c>
      <c r="D309" s="194" t="s">
        <v>224</v>
      </c>
      <c r="E309" s="195" t="s">
        <v>625</v>
      </c>
      <c r="F309" s="196" t="s">
        <v>626</v>
      </c>
      <c r="G309" s="197" t="s">
        <v>528</v>
      </c>
      <c r="H309" s="198">
        <v>10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1E-4</v>
      </c>
      <c r="R309" s="204">
        <f>Q309*H309</f>
        <v>1E-3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239</v>
      </c>
      <c r="AT309" s="206" t="s">
        <v>224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627</v>
      </c>
    </row>
    <row r="310" spans="1:65" s="2" customFormat="1" ht="19.5">
      <c r="A310" s="34"/>
      <c r="B310" s="35"/>
      <c r="C310" s="36"/>
      <c r="D310" s="208" t="s">
        <v>230</v>
      </c>
      <c r="E310" s="36"/>
      <c r="F310" s="209" t="s">
        <v>628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1133</v>
      </c>
      <c r="G311" s="214"/>
      <c r="H311" s="217">
        <v>10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14.45" customHeight="1">
      <c r="A312" s="34"/>
      <c r="B312" s="35"/>
      <c r="C312" s="228" t="s">
        <v>620</v>
      </c>
      <c r="D312" s="228" t="s">
        <v>353</v>
      </c>
      <c r="E312" s="229" t="s">
        <v>631</v>
      </c>
      <c r="F312" s="230" t="s">
        <v>632</v>
      </c>
      <c r="G312" s="231" t="s">
        <v>528</v>
      </c>
      <c r="H312" s="232">
        <v>10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6.9999999999999999E-4</v>
      </c>
      <c r="R312" s="204">
        <f>Q312*H312</f>
        <v>7.0000000000000001E-3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254</v>
      </c>
      <c r="AT312" s="206" t="s">
        <v>353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633</v>
      </c>
    </row>
    <row r="313" spans="1:65" s="2" customFormat="1" ht="11.25">
      <c r="A313" s="34"/>
      <c r="B313" s="35"/>
      <c r="C313" s="36"/>
      <c r="D313" s="208" t="s">
        <v>230</v>
      </c>
      <c r="E313" s="36"/>
      <c r="F313" s="209" t="s">
        <v>632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1133</v>
      </c>
      <c r="G314" s="214"/>
      <c r="H314" s="217">
        <v>10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24.2" customHeight="1">
      <c r="A315" s="34"/>
      <c r="B315" s="35"/>
      <c r="C315" s="194" t="s">
        <v>624</v>
      </c>
      <c r="D315" s="194" t="s">
        <v>224</v>
      </c>
      <c r="E315" s="195" t="s">
        <v>860</v>
      </c>
      <c r="F315" s="196" t="s">
        <v>861</v>
      </c>
      <c r="G315" s="197" t="s">
        <v>528</v>
      </c>
      <c r="H315" s="198">
        <v>5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2.0000000000000002E-5</v>
      </c>
      <c r="R315" s="204">
        <f>Q315*H315</f>
        <v>1E-4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239</v>
      </c>
      <c r="AT315" s="206" t="s">
        <v>224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862</v>
      </c>
    </row>
    <row r="316" spans="1:65" s="2" customFormat="1" ht="19.5">
      <c r="A316" s="34"/>
      <c r="B316" s="35"/>
      <c r="C316" s="36"/>
      <c r="D316" s="208" t="s">
        <v>230</v>
      </c>
      <c r="E316" s="36"/>
      <c r="F316" s="209" t="s">
        <v>863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222</v>
      </c>
      <c r="G317" s="214"/>
      <c r="H317" s="217">
        <v>5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228" t="s">
        <v>630</v>
      </c>
      <c r="D318" s="228" t="s">
        <v>353</v>
      </c>
      <c r="E318" s="229" t="s">
        <v>1071</v>
      </c>
      <c r="F318" s="230" t="s">
        <v>1072</v>
      </c>
      <c r="G318" s="231" t="s">
        <v>528</v>
      </c>
      <c r="H318" s="232">
        <v>5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4.3E-3</v>
      </c>
      <c r="R318" s="204">
        <f>Q318*H318</f>
        <v>2.1499999999999998E-2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1073</v>
      </c>
    </row>
    <row r="319" spans="1:65" s="2" customFormat="1" ht="11.25">
      <c r="A319" s="34"/>
      <c r="B319" s="35"/>
      <c r="C319" s="36"/>
      <c r="D319" s="208" t="s">
        <v>230</v>
      </c>
      <c r="E319" s="36"/>
      <c r="F319" s="209" t="s">
        <v>1072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222</v>
      </c>
      <c r="G320" s="214"/>
      <c r="H320" s="217">
        <v>5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228" t="s">
        <v>634</v>
      </c>
      <c r="D321" s="228" t="s">
        <v>353</v>
      </c>
      <c r="E321" s="229" t="s">
        <v>635</v>
      </c>
      <c r="F321" s="230" t="s">
        <v>1134</v>
      </c>
      <c r="G321" s="231" t="s">
        <v>528</v>
      </c>
      <c r="H321" s="232">
        <v>1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2.1000000000000001E-2</v>
      </c>
      <c r="R321" s="204">
        <f>Q321*H321</f>
        <v>2.1000000000000001E-2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254</v>
      </c>
      <c r="AT321" s="206" t="s">
        <v>353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637</v>
      </c>
    </row>
    <row r="322" spans="1:65" s="2" customFormat="1" ht="11.25">
      <c r="A322" s="34"/>
      <c r="B322" s="35"/>
      <c r="C322" s="36"/>
      <c r="D322" s="208" t="s">
        <v>230</v>
      </c>
      <c r="E322" s="36"/>
      <c r="F322" s="209" t="s">
        <v>1134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93</v>
      </c>
      <c r="G323" s="214"/>
      <c r="H323" s="217">
        <v>1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24.2" customHeight="1">
      <c r="A324" s="34"/>
      <c r="B324" s="35"/>
      <c r="C324" s="228" t="s">
        <v>917</v>
      </c>
      <c r="D324" s="228" t="s">
        <v>353</v>
      </c>
      <c r="E324" s="229" t="s">
        <v>1135</v>
      </c>
      <c r="F324" s="230" t="s">
        <v>1136</v>
      </c>
      <c r="G324" s="231" t="s">
        <v>528</v>
      </c>
      <c r="H324" s="232">
        <v>1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5.0999999999999997E-2</v>
      </c>
      <c r="R324" s="204">
        <f>Q324*H324</f>
        <v>5.0999999999999997E-2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1137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1136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93</v>
      </c>
      <c r="G326" s="214"/>
      <c r="H326" s="217">
        <v>1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228" t="s">
        <v>638</v>
      </c>
      <c r="D327" s="228" t="s">
        <v>353</v>
      </c>
      <c r="E327" s="229" t="s">
        <v>867</v>
      </c>
      <c r="F327" s="230" t="s">
        <v>868</v>
      </c>
      <c r="G327" s="231" t="s">
        <v>528</v>
      </c>
      <c r="H327" s="232">
        <v>2</v>
      </c>
      <c r="I327" s="233"/>
      <c r="J327" s="234">
        <f>ROUND(I327*H327,2)</f>
        <v>0</v>
      </c>
      <c r="K327" s="235"/>
      <c r="L327" s="236"/>
      <c r="M327" s="237" t="s">
        <v>1</v>
      </c>
      <c r="N327" s="238" t="s">
        <v>50</v>
      </c>
      <c r="O327" s="71"/>
      <c r="P327" s="204">
        <f>O327*H327</f>
        <v>0</v>
      </c>
      <c r="Q327" s="204">
        <v>6.8000000000000005E-2</v>
      </c>
      <c r="R327" s="204">
        <f>Q327*H327</f>
        <v>0.13600000000000001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254</v>
      </c>
      <c r="AT327" s="206" t="s">
        <v>353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1138</v>
      </c>
    </row>
    <row r="328" spans="1:65" s="2" customFormat="1" ht="29.25">
      <c r="A328" s="34"/>
      <c r="B328" s="35"/>
      <c r="C328" s="36"/>
      <c r="D328" s="208" t="s">
        <v>230</v>
      </c>
      <c r="E328" s="36"/>
      <c r="F328" s="209" t="s">
        <v>870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96</v>
      </c>
      <c r="G329" s="214"/>
      <c r="H329" s="217">
        <v>2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24.2" customHeight="1">
      <c r="A330" s="34"/>
      <c r="B330" s="35"/>
      <c r="C330" s="228" t="s">
        <v>643</v>
      </c>
      <c r="D330" s="228" t="s">
        <v>353</v>
      </c>
      <c r="E330" s="229" t="s">
        <v>872</v>
      </c>
      <c r="F330" s="230" t="s">
        <v>873</v>
      </c>
      <c r="G330" s="231" t="s">
        <v>528</v>
      </c>
      <c r="H330" s="232">
        <v>1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5.0999999999999997E-2</v>
      </c>
      <c r="R330" s="204">
        <f>Q330*H330</f>
        <v>5.0999999999999997E-2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1139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873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93</v>
      </c>
      <c r="G332" s="214"/>
      <c r="H332" s="217">
        <v>1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96</v>
      </c>
      <c r="AV332" s="13" t="s">
        <v>96</v>
      </c>
      <c r="AW332" s="13" t="s">
        <v>40</v>
      </c>
      <c r="AX332" s="13" t="s">
        <v>93</v>
      </c>
      <c r="AY332" s="223" t="s">
        <v>223</v>
      </c>
    </row>
    <row r="333" spans="1:65" s="2" customFormat="1" ht="24.2" customHeight="1">
      <c r="A333" s="34"/>
      <c r="B333" s="35"/>
      <c r="C333" s="228" t="s">
        <v>647</v>
      </c>
      <c r="D333" s="228" t="s">
        <v>353</v>
      </c>
      <c r="E333" s="229" t="s">
        <v>639</v>
      </c>
      <c r="F333" s="230" t="s">
        <v>640</v>
      </c>
      <c r="G333" s="231" t="s">
        <v>528</v>
      </c>
      <c r="H333" s="232">
        <v>10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2E-3</v>
      </c>
      <c r="R333" s="204">
        <f>Q333*H333</f>
        <v>0.02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254</v>
      </c>
      <c r="AT333" s="206" t="s">
        <v>353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641</v>
      </c>
    </row>
    <row r="334" spans="1:65" s="2" customFormat="1" ht="29.25">
      <c r="A334" s="34"/>
      <c r="B334" s="35"/>
      <c r="C334" s="36"/>
      <c r="D334" s="208" t="s">
        <v>230</v>
      </c>
      <c r="E334" s="36"/>
      <c r="F334" s="209" t="s">
        <v>642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13" customFormat="1" ht="11.25">
      <c r="B335" s="213"/>
      <c r="C335" s="214"/>
      <c r="D335" s="208" t="s">
        <v>285</v>
      </c>
      <c r="E335" s="215" t="s">
        <v>1</v>
      </c>
      <c r="F335" s="216" t="s">
        <v>263</v>
      </c>
      <c r="G335" s="214"/>
      <c r="H335" s="217">
        <v>10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285</v>
      </c>
      <c r="AU335" s="223" t="s">
        <v>96</v>
      </c>
      <c r="AV335" s="13" t="s">
        <v>96</v>
      </c>
      <c r="AW335" s="13" t="s">
        <v>40</v>
      </c>
      <c r="AX335" s="13" t="s">
        <v>93</v>
      </c>
      <c r="AY335" s="223" t="s">
        <v>223</v>
      </c>
    </row>
    <row r="336" spans="1:65" s="2" customFormat="1" ht="24.2" customHeight="1">
      <c r="A336" s="34"/>
      <c r="B336" s="35"/>
      <c r="C336" s="194" t="s">
        <v>651</v>
      </c>
      <c r="D336" s="194" t="s">
        <v>224</v>
      </c>
      <c r="E336" s="195" t="s">
        <v>644</v>
      </c>
      <c r="F336" s="196" t="s">
        <v>645</v>
      </c>
      <c r="G336" s="197" t="s">
        <v>528</v>
      </c>
      <c r="H336" s="198">
        <v>5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1.0189999999999999E-2</v>
      </c>
      <c r="R336" s="204">
        <f>Q336*H336</f>
        <v>5.0949999999999995E-2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239</v>
      </c>
      <c r="AT336" s="206" t="s">
        <v>224</v>
      </c>
      <c r="AU336" s="206" t="s">
        <v>96</v>
      </c>
      <c r="AY336" s="16" t="s">
        <v>223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239</v>
      </c>
      <c r="BM336" s="206" t="s">
        <v>646</v>
      </c>
    </row>
    <row r="337" spans="1:65" s="2" customFormat="1" ht="11.25">
      <c r="A337" s="34"/>
      <c r="B337" s="35"/>
      <c r="C337" s="36"/>
      <c r="D337" s="208" t="s">
        <v>230</v>
      </c>
      <c r="E337" s="36"/>
      <c r="F337" s="209" t="s">
        <v>645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230</v>
      </c>
      <c r="AU337" s="16" t="s">
        <v>96</v>
      </c>
    </row>
    <row r="338" spans="1:65" s="13" customFormat="1" ht="11.25">
      <c r="B338" s="213"/>
      <c r="C338" s="214"/>
      <c r="D338" s="208" t="s">
        <v>285</v>
      </c>
      <c r="E338" s="215" t="s">
        <v>1</v>
      </c>
      <c r="F338" s="216" t="s">
        <v>222</v>
      </c>
      <c r="G338" s="214"/>
      <c r="H338" s="217">
        <v>5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285</v>
      </c>
      <c r="AU338" s="223" t="s">
        <v>96</v>
      </c>
      <c r="AV338" s="13" t="s">
        <v>96</v>
      </c>
      <c r="AW338" s="13" t="s">
        <v>40</v>
      </c>
      <c r="AX338" s="13" t="s">
        <v>93</v>
      </c>
      <c r="AY338" s="223" t="s">
        <v>223</v>
      </c>
    </row>
    <row r="339" spans="1:65" s="2" customFormat="1" ht="14.45" customHeight="1">
      <c r="A339" s="34"/>
      <c r="B339" s="35"/>
      <c r="C339" s="228" t="s">
        <v>655</v>
      </c>
      <c r="D339" s="228" t="s">
        <v>353</v>
      </c>
      <c r="E339" s="229" t="s">
        <v>967</v>
      </c>
      <c r="F339" s="230" t="s">
        <v>968</v>
      </c>
      <c r="G339" s="231" t="s">
        <v>528</v>
      </c>
      <c r="H339" s="232">
        <v>1</v>
      </c>
      <c r="I339" s="233"/>
      <c r="J339" s="234">
        <f>ROUND(I339*H339,2)</f>
        <v>0</v>
      </c>
      <c r="K339" s="235"/>
      <c r="L339" s="236"/>
      <c r="M339" s="237" t="s">
        <v>1</v>
      </c>
      <c r="N339" s="238" t="s">
        <v>50</v>
      </c>
      <c r="O339" s="71"/>
      <c r="P339" s="204">
        <f>O339*H339</f>
        <v>0</v>
      </c>
      <c r="Q339" s="204">
        <v>0.26200000000000001</v>
      </c>
      <c r="R339" s="204">
        <f>Q339*H339</f>
        <v>0.26200000000000001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254</v>
      </c>
      <c r="AT339" s="206" t="s">
        <v>353</v>
      </c>
      <c r="AU339" s="206" t="s">
        <v>96</v>
      </c>
      <c r="AY339" s="16" t="s">
        <v>223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239</v>
      </c>
      <c r="BM339" s="206" t="s">
        <v>969</v>
      </c>
    </row>
    <row r="340" spans="1:65" s="2" customFormat="1" ht="11.25">
      <c r="A340" s="34"/>
      <c r="B340" s="35"/>
      <c r="C340" s="36"/>
      <c r="D340" s="208" t="s">
        <v>230</v>
      </c>
      <c r="E340" s="36"/>
      <c r="F340" s="209" t="s">
        <v>968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230</v>
      </c>
      <c r="AU340" s="16" t="s">
        <v>96</v>
      </c>
    </row>
    <row r="341" spans="1:65" s="13" customFormat="1" ht="11.25">
      <c r="B341" s="213"/>
      <c r="C341" s="214"/>
      <c r="D341" s="208" t="s">
        <v>285</v>
      </c>
      <c r="E341" s="215" t="s">
        <v>1</v>
      </c>
      <c r="F341" s="216" t="s">
        <v>93</v>
      </c>
      <c r="G341" s="214"/>
      <c r="H341" s="217">
        <v>1</v>
      </c>
      <c r="I341" s="218"/>
      <c r="J341" s="214"/>
      <c r="K341" s="214"/>
      <c r="L341" s="219"/>
      <c r="M341" s="220"/>
      <c r="N341" s="221"/>
      <c r="O341" s="221"/>
      <c r="P341" s="221"/>
      <c r="Q341" s="221"/>
      <c r="R341" s="221"/>
      <c r="S341" s="221"/>
      <c r="T341" s="222"/>
      <c r="AT341" s="223" t="s">
        <v>285</v>
      </c>
      <c r="AU341" s="223" t="s">
        <v>96</v>
      </c>
      <c r="AV341" s="13" t="s">
        <v>96</v>
      </c>
      <c r="AW341" s="13" t="s">
        <v>40</v>
      </c>
      <c r="AX341" s="13" t="s">
        <v>93</v>
      </c>
      <c r="AY341" s="223" t="s">
        <v>223</v>
      </c>
    </row>
    <row r="342" spans="1:65" s="2" customFormat="1" ht="14.45" customHeight="1">
      <c r="A342" s="34"/>
      <c r="B342" s="35"/>
      <c r="C342" s="228" t="s">
        <v>659</v>
      </c>
      <c r="D342" s="228" t="s">
        <v>353</v>
      </c>
      <c r="E342" s="229" t="s">
        <v>1140</v>
      </c>
      <c r="F342" s="230" t="s">
        <v>1141</v>
      </c>
      <c r="G342" s="231" t="s">
        <v>528</v>
      </c>
      <c r="H342" s="232">
        <v>4</v>
      </c>
      <c r="I342" s="233"/>
      <c r="J342" s="234">
        <f>ROUND(I342*H342,2)</f>
        <v>0</v>
      </c>
      <c r="K342" s="235"/>
      <c r="L342" s="236"/>
      <c r="M342" s="237" t="s">
        <v>1</v>
      </c>
      <c r="N342" s="238" t="s">
        <v>50</v>
      </c>
      <c r="O342" s="71"/>
      <c r="P342" s="204">
        <f>O342*H342</f>
        <v>0</v>
      </c>
      <c r="Q342" s="204">
        <v>0.52600000000000002</v>
      </c>
      <c r="R342" s="204">
        <f>Q342*H342</f>
        <v>2.1040000000000001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254</v>
      </c>
      <c r="AT342" s="206" t="s">
        <v>353</v>
      </c>
      <c r="AU342" s="206" t="s">
        <v>96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239</v>
      </c>
      <c r="BM342" s="206" t="s">
        <v>1142</v>
      </c>
    </row>
    <row r="343" spans="1:65" s="2" customFormat="1" ht="11.25">
      <c r="A343" s="34"/>
      <c r="B343" s="35"/>
      <c r="C343" s="36"/>
      <c r="D343" s="208" t="s">
        <v>230</v>
      </c>
      <c r="E343" s="36"/>
      <c r="F343" s="209" t="s">
        <v>1141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96</v>
      </c>
    </row>
    <row r="344" spans="1:65" s="2" customFormat="1" ht="24.2" customHeight="1">
      <c r="A344" s="34"/>
      <c r="B344" s="35"/>
      <c r="C344" s="194" t="s">
        <v>663</v>
      </c>
      <c r="D344" s="194" t="s">
        <v>224</v>
      </c>
      <c r="E344" s="195" t="s">
        <v>652</v>
      </c>
      <c r="F344" s="196" t="s">
        <v>653</v>
      </c>
      <c r="G344" s="197" t="s">
        <v>528</v>
      </c>
      <c r="H344" s="198">
        <v>5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1.248E-2</v>
      </c>
      <c r="R344" s="204">
        <f>Q344*H344</f>
        <v>6.2399999999999997E-2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239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654</v>
      </c>
    </row>
    <row r="345" spans="1:65" s="2" customFormat="1" ht="11.25">
      <c r="A345" s="34"/>
      <c r="B345" s="35"/>
      <c r="C345" s="36"/>
      <c r="D345" s="208" t="s">
        <v>230</v>
      </c>
      <c r="E345" s="36"/>
      <c r="F345" s="209" t="s">
        <v>653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222</v>
      </c>
      <c r="G346" s="214"/>
      <c r="H346" s="217">
        <v>5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228" t="s">
        <v>668</v>
      </c>
      <c r="D347" s="228" t="s">
        <v>353</v>
      </c>
      <c r="E347" s="229" t="s">
        <v>656</v>
      </c>
      <c r="F347" s="230" t="s">
        <v>657</v>
      </c>
      <c r="G347" s="231" t="s">
        <v>528</v>
      </c>
      <c r="H347" s="232">
        <v>5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0.56999999999999995</v>
      </c>
      <c r="R347" s="204">
        <f>Q347*H347</f>
        <v>2.8499999999999996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254</v>
      </c>
      <c r="AT347" s="206" t="s">
        <v>353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658</v>
      </c>
    </row>
    <row r="348" spans="1:65" s="2" customFormat="1" ht="19.5">
      <c r="A348" s="34"/>
      <c r="B348" s="35"/>
      <c r="C348" s="36"/>
      <c r="D348" s="208" t="s">
        <v>230</v>
      </c>
      <c r="E348" s="36"/>
      <c r="F348" s="209" t="s">
        <v>657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222</v>
      </c>
      <c r="G349" s="214"/>
      <c r="H349" s="217">
        <v>5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194" t="s">
        <v>673</v>
      </c>
      <c r="D350" s="194" t="s">
        <v>224</v>
      </c>
      <c r="E350" s="195" t="s">
        <v>660</v>
      </c>
      <c r="F350" s="196" t="s">
        <v>661</v>
      </c>
      <c r="G350" s="197" t="s">
        <v>528</v>
      </c>
      <c r="H350" s="198">
        <v>5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2.8539999999999999E-2</v>
      </c>
      <c r="R350" s="204">
        <f>Q350*H350</f>
        <v>0.14269999999999999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239</v>
      </c>
      <c r="AT350" s="206" t="s">
        <v>224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662</v>
      </c>
    </row>
    <row r="351" spans="1:65" s="2" customFormat="1" ht="19.5">
      <c r="A351" s="34"/>
      <c r="B351" s="35"/>
      <c r="C351" s="36"/>
      <c r="D351" s="208" t="s">
        <v>230</v>
      </c>
      <c r="E351" s="36"/>
      <c r="F351" s="209" t="s">
        <v>661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222</v>
      </c>
      <c r="G352" s="214"/>
      <c r="H352" s="217">
        <v>5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14.45" customHeight="1">
      <c r="A353" s="34"/>
      <c r="B353" s="35"/>
      <c r="C353" s="228" t="s">
        <v>677</v>
      </c>
      <c r="D353" s="228" t="s">
        <v>353</v>
      </c>
      <c r="E353" s="229" t="s">
        <v>664</v>
      </c>
      <c r="F353" s="230" t="s">
        <v>882</v>
      </c>
      <c r="G353" s="231" t="s">
        <v>528</v>
      </c>
      <c r="H353" s="232">
        <v>5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1.8169999999999999</v>
      </c>
      <c r="R353" s="204">
        <f>Q353*H353</f>
        <v>9.0849999999999991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666</v>
      </c>
    </row>
    <row r="354" spans="1:65" s="2" customFormat="1" ht="11.25">
      <c r="A354" s="34"/>
      <c r="B354" s="35"/>
      <c r="C354" s="36"/>
      <c r="D354" s="208" t="s">
        <v>230</v>
      </c>
      <c r="E354" s="36"/>
      <c r="F354" s="209" t="s">
        <v>667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222</v>
      </c>
      <c r="G355" s="214"/>
      <c r="H355" s="217">
        <v>5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194" t="s">
        <v>683</v>
      </c>
      <c r="D356" s="194" t="s">
        <v>224</v>
      </c>
      <c r="E356" s="195" t="s">
        <v>669</v>
      </c>
      <c r="F356" s="196" t="s">
        <v>670</v>
      </c>
      <c r="G356" s="197" t="s">
        <v>528</v>
      </c>
      <c r="H356" s="198">
        <v>5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0.21734000000000001</v>
      </c>
      <c r="R356" s="204">
        <f>Q356*H356</f>
        <v>1.0867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239</v>
      </c>
      <c r="AT356" s="206" t="s">
        <v>224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671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672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222</v>
      </c>
      <c r="G358" s="214"/>
      <c r="H358" s="217">
        <v>5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24.2" customHeight="1">
      <c r="A359" s="34"/>
      <c r="B359" s="35"/>
      <c r="C359" s="228" t="s">
        <v>689</v>
      </c>
      <c r="D359" s="228" t="s">
        <v>353</v>
      </c>
      <c r="E359" s="229" t="s">
        <v>674</v>
      </c>
      <c r="F359" s="230" t="s">
        <v>675</v>
      </c>
      <c r="G359" s="231" t="s">
        <v>528</v>
      </c>
      <c r="H359" s="232">
        <v>5</v>
      </c>
      <c r="I359" s="233"/>
      <c r="J359" s="234">
        <f>ROUND(I359*H359,2)</f>
        <v>0</v>
      </c>
      <c r="K359" s="235"/>
      <c r="L359" s="236"/>
      <c r="M359" s="237" t="s">
        <v>1</v>
      </c>
      <c r="N359" s="238" t="s">
        <v>50</v>
      </c>
      <c r="O359" s="71"/>
      <c r="P359" s="204">
        <f>O359*H359</f>
        <v>0</v>
      </c>
      <c r="Q359" s="204">
        <v>5.4600000000000003E-2</v>
      </c>
      <c r="R359" s="204">
        <f>Q359*H359</f>
        <v>0.27300000000000002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254</v>
      </c>
      <c r="AT359" s="206" t="s">
        <v>353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676</v>
      </c>
    </row>
    <row r="360" spans="1:65" s="2" customFormat="1" ht="19.5">
      <c r="A360" s="34"/>
      <c r="B360" s="35"/>
      <c r="C360" s="36"/>
      <c r="D360" s="208" t="s">
        <v>230</v>
      </c>
      <c r="E360" s="36"/>
      <c r="F360" s="209" t="s">
        <v>675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222</v>
      </c>
      <c r="G361" s="214"/>
      <c r="H361" s="217">
        <v>5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24.2" customHeight="1">
      <c r="A362" s="34"/>
      <c r="B362" s="35"/>
      <c r="C362" s="194" t="s">
        <v>694</v>
      </c>
      <c r="D362" s="194" t="s">
        <v>224</v>
      </c>
      <c r="E362" s="195" t="s">
        <v>678</v>
      </c>
      <c r="F362" s="196" t="s">
        <v>679</v>
      </c>
      <c r="G362" s="197" t="s">
        <v>528</v>
      </c>
      <c r="H362" s="198">
        <v>5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0.31108000000000002</v>
      </c>
      <c r="R362" s="204">
        <f>Q362*H362</f>
        <v>1.5554000000000001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239</v>
      </c>
      <c r="AT362" s="206" t="s">
        <v>224</v>
      </c>
      <c r="AU362" s="206" t="s">
        <v>96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680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681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96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222</v>
      </c>
      <c r="G364" s="214"/>
      <c r="H364" s="217">
        <v>5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93</v>
      </c>
      <c r="AY364" s="223" t="s">
        <v>223</v>
      </c>
    </row>
    <row r="365" spans="1:65" s="12" customFormat="1" ht="22.9" customHeight="1">
      <c r="B365" s="178"/>
      <c r="C365" s="179"/>
      <c r="D365" s="180" t="s">
        <v>84</v>
      </c>
      <c r="E365" s="192" t="s">
        <v>259</v>
      </c>
      <c r="F365" s="192" t="s">
        <v>682</v>
      </c>
      <c r="G365" s="179"/>
      <c r="H365" s="179"/>
      <c r="I365" s="182"/>
      <c r="J365" s="193">
        <f>BK365</f>
        <v>0</v>
      </c>
      <c r="K365" s="179"/>
      <c r="L365" s="184"/>
      <c r="M365" s="185"/>
      <c r="N365" s="186"/>
      <c r="O365" s="186"/>
      <c r="P365" s="187">
        <f>P366+SUM(P367:P378)</f>
        <v>0</v>
      </c>
      <c r="Q365" s="186"/>
      <c r="R365" s="187">
        <f>R366+SUM(R367:R378)</f>
        <v>2.6839999999999999E-2</v>
      </c>
      <c r="S365" s="186"/>
      <c r="T365" s="188">
        <f>T366+SUM(T367:T378)</f>
        <v>4.62</v>
      </c>
      <c r="AR365" s="189" t="s">
        <v>93</v>
      </c>
      <c r="AT365" s="190" t="s">
        <v>84</v>
      </c>
      <c r="AU365" s="190" t="s">
        <v>93</v>
      </c>
      <c r="AY365" s="189" t="s">
        <v>223</v>
      </c>
      <c r="BK365" s="191">
        <f>BK366+SUM(BK367:BK378)</f>
        <v>0</v>
      </c>
    </row>
    <row r="366" spans="1:65" s="2" customFormat="1" ht="24.2" customHeight="1">
      <c r="A366" s="34"/>
      <c r="B366" s="35"/>
      <c r="C366" s="194" t="s">
        <v>699</v>
      </c>
      <c r="D366" s="194" t="s">
        <v>224</v>
      </c>
      <c r="E366" s="195" t="s">
        <v>684</v>
      </c>
      <c r="F366" s="196" t="s">
        <v>685</v>
      </c>
      <c r="G366" s="197" t="s">
        <v>339</v>
      </c>
      <c r="H366" s="198">
        <v>268.39999999999998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1E-4</v>
      </c>
      <c r="R366" s="204">
        <f>Q366*H366</f>
        <v>2.6839999999999999E-2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686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687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1143</v>
      </c>
      <c r="G368" s="214"/>
      <c r="H368" s="217">
        <v>268.39999999999998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24.2" customHeight="1">
      <c r="A369" s="34"/>
      <c r="B369" s="35"/>
      <c r="C369" s="194" t="s">
        <v>707</v>
      </c>
      <c r="D369" s="194" t="s">
        <v>224</v>
      </c>
      <c r="E369" s="195" t="s">
        <v>690</v>
      </c>
      <c r="F369" s="196" t="s">
        <v>691</v>
      </c>
      <c r="G369" s="197" t="s">
        <v>339</v>
      </c>
      <c r="H369" s="198">
        <v>268.39999999999998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692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693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1143</v>
      </c>
      <c r="G371" s="214"/>
      <c r="H371" s="217">
        <v>268.39999999999998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96</v>
      </c>
      <c r="AV371" s="13" t="s">
        <v>96</v>
      </c>
      <c r="AW371" s="13" t="s">
        <v>40</v>
      </c>
      <c r="AX371" s="13" t="s">
        <v>93</v>
      </c>
      <c r="AY371" s="223" t="s">
        <v>223</v>
      </c>
    </row>
    <row r="372" spans="1:65" s="2" customFormat="1" ht="14.45" customHeight="1">
      <c r="A372" s="34"/>
      <c r="B372" s="35"/>
      <c r="C372" s="194" t="s">
        <v>712</v>
      </c>
      <c r="D372" s="194" t="s">
        <v>224</v>
      </c>
      <c r="E372" s="195" t="s">
        <v>695</v>
      </c>
      <c r="F372" s="196" t="s">
        <v>696</v>
      </c>
      <c r="G372" s="197" t="s">
        <v>339</v>
      </c>
      <c r="H372" s="198">
        <v>154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239</v>
      </c>
      <c r="AT372" s="206" t="s">
        <v>224</v>
      </c>
      <c r="AU372" s="206" t="s">
        <v>96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697</v>
      </c>
    </row>
    <row r="373" spans="1:65" s="2" customFormat="1" ht="19.5">
      <c r="A373" s="34"/>
      <c r="B373" s="35"/>
      <c r="C373" s="36"/>
      <c r="D373" s="208" t="s">
        <v>230</v>
      </c>
      <c r="E373" s="36"/>
      <c r="F373" s="209" t="s">
        <v>698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96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1089</v>
      </c>
      <c r="G374" s="214"/>
      <c r="H374" s="217">
        <v>154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96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2" customFormat="1" ht="14.45" customHeight="1">
      <c r="A375" s="34"/>
      <c r="B375" s="35"/>
      <c r="C375" s="194" t="s">
        <v>719</v>
      </c>
      <c r="D375" s="194" t="s">
        <v>224</v>
      </c>
      <c r="E375" s="195" t="s">
        <v>700</v>
      </c>
      <c r="F375" s="196" t="s">
        <v>701</v>
      </c>
      <c r="G375" s="197" t="s">
        <v>323</v>
      </c>
      <c r="H375" s="198">
        <v>231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</v>
      </c>
      <c r="R375" s="204">
        <f>Q375*H375</f>
        <v>0</v>
      </c>
      <c r="S375" s="204">
        <v>0.02</v>
      </c>
      <c r="T375" s="205">
        <f>S375*H375</f>
        <v>4.62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239</v>
      </c>
      <c r="AT375" s="206" t="s">
        <v>224</v>
      </c>
      <c r="AU375" s="206" t="s">
        <v>96</v>
      </c>
      <c r="AY375" s="16" t="s">
        <v>223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239</v>
      </c>
      <c r="BM375" s="206" t="s">
        <v>702</v>
      </c>
    </row>
    <row r="376" spans="1:65" s="2" customFormat="1" ht="19.5">
      <c r="A376" s="34"/>
      <c r="B376" s="35"/>
      <c r="C376" s="36"/>
      <c r="D376" s="208" t="s">
        <v>230</v>
      </c>
      <c r="E376" s="36"/>
      <c r="F376" s="209" t="s">
        <v>703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230</v>
      </c>
      <c r="AU376" s="16" t="s">
        <v>96</v>
      </c>
    </row>
    <row r="377" spans="1:65" s="13" customFormat="1" ht="11.25">
      <c r="B377" s="213"/>
      <c r="C377" s="214"/>
      <c r="D377" s="208" t="s">
        <v>285</v>
      </c>
      <c r="E377" s="215" t="s">
        <v>1</v>
      </c>
      <c r="F377" s="216" t="s">
        <v>1144</v>
      </c>
      <c r="G377" s="214"/>
      <c r="H377" s="217">
        <v>231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285</v>
      </c>
      <c r="AU377" s="223" t="s">
        <v>96</v>
      </c>
      <c r="AV377" s="13" t="s">
        <v>96</v>
      </c>
      <c r="AW377" s="13" t="s">
        <v>40</v>
      </c>
      <c r="AX377" s="13" t="s">
        <v>93</v>
      </c>
      <c r="AY377" s="223" t="s">
        <v>223</v>
      </c>
    </row>
    <row r="378" spans="1:65" s="12" customFormat="1" ht="20.85" customHeight="1">
      <c r="B378" s="178"/>
      <c r="C378" s="179"/>
      <c r="D378" s="180" t="s">
        <v>84</v>
      </c>
      <c r="E378" s="192" t="s">
        <v>705</v>
      </c>
      <c r="F378" s="192" t="s">
        <v>706</v>
      </c>
      <c r="G378" s="179"/>
      <c r="H378" s="179"/>
      <c r="I378" s="182"/>
      <c r="J378" s="193">
        <f>BK378</f>
        <v>0</v>
      </c>
      <c r="K378" s="179"/>
      <c r="L378" s="184"/>
      <c r="M378" s="185"/>
      <c r="N378" s="186"/>
      <c r="O378" s="186"/>
      <c r="P378" s="187">
        <f>SUM(P379:P408)</f>
        <v>0</v>
      </c>
      <c r="Q378" s="186"/>
      <c r="R378" s="187">
        <f>SUM(R379:R408)</f>
        <v>0</v>
      </c>
      <c r="S378" s="186"/>
      <c r="T378" s="188">
        <f>SUM(T379:T408)</f>
        <v>0</v>
      </c>
      <c r="AR378" s="189" t="s">
        <v>93</v>
      </c>
      <c r="AT378" s="190" t="s">
        <v>84</v>
      </c>
      <c r="AU378" s="190" t="s">
        <v>96</v>
      </c>
      <c r="AY378" s="189" t="s">
        <v>223</v>
      </c>
      <c r="BK378" s="191">
        <f>SUM(BK379:BK408)</f>
        <v>0</v>
      </c>
    </row>
    <row r="379" spans="1:65" s="2" customFormat="1" ht="14.45" customHeight="1">
      <c r="A379" s="34"/>
      <c r="B379" s="35"/>
      <c r="C379" s="194" t="s">
        <v>724</v>
      </c>
      <c r="D379" s="194" t="s">
        <v>224</v>
      </c>
      <c r="E379" s="195" t="s">
        <v>708</v>
      </c>
      <c r="F379" s="196" t="s">
        <v>709</v>
      </c>
      <c r="G379" s="197" t="s">
        <v>339</v>
      </c>
      <c r="H379" s="198">
        <v>154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</v>
      </c>
      <c r="R379" s="204">
        <f>Q379*H379</f>
        <v>0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239</v>
      </c>
      <c r="AT379" s="206" t="s">
        <v>224</v>
      </c>
      <c r="AU379" s="206" t="s">
        <v>234</v>
      </c>
      <c r="AY379" s="16" t="s">
        <v>223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239</v>
      </c>
      <c r="BM379" s="206" t="s">
        <v>710</v>
      </c>
    </row>
    <row r="380" spans="1:65" s="2" customFormat="1" ht="19.5">
      <c r="A380" s="34"/>
      <c r="B380" s="35"/>
      <c r="C380" s="36"/>
      <c r="D380" s="208" t="s">
        <v>230</v>
      </c>
      <c r="E380" s="36"/>
      <c r="F380" s="209" t="s">
        <v>711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230</v>
      </c>
      <c r="AU380" s="16" t="s">
        <v>234</v>
      </c>
    </row>
    <row r="381" spans="1:65" s="13" customFormat="1" ht="11.25">
      <c r="B381" s="213"/>
      <c r="C381" s="214"/>
      <c r="D381" s="208" t="s">
        <v>285</v>
      </c>
      <c r="E381" s="215" t="s">
        <v>1</v>
      </c>
      <c r="F381" s="216" t="s">
        <v>1089</v>
      </c>
      <c r="G381" s="214"/>
      <c r="H381" s="217">
        <v>154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285</v>
      </c>
      <c r="AU381" s="223" t="s">
        <v>234</v>
      </c>
      <c r="AV381" s="13" t="s">
        <v>96</v>
      </c>
      <c r="AW381" s="13" t="s">
        <v>40</v>
      </c>
      <c r="AX381" s="13" t="s">
        <v>93</v>
      </c>
      <c r="AY381" s="223" t="s">
        <v>223</v>
      </c>
    </row>
    <row r="382" spans="1:65" s="2" customFormat="1" ht="24.2" customHeight="1">
      <c r="A382" s="34"/>
      <c r="B382" s="35"/>
      <c r="C382" s="194" t="s">
        <v>729</v>
      </c>
      <c r="D382" s="194" t="s">
        <v>224</v>
      </c>
      <c r="E382" s="195" t="s">
        <v>713</v>
      </c>
      <c r="F382" s="196" t="s">
        <v>714</v>
      </c>
      <c r="G382" s="197" t="s">
        <v>356</v>
      </c>
      <c r="H382" s="198">
        <v>130.57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0</v>
      </c>
      <c r="R382" s="204">
        <f>Q382*H382</f>
        <v>0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239</v>
      </c>
      <c r="AT382" s="206" t="s">
        <v>224</v>
      </c>
      <c r="AU382" s="206" t="s">
        <v>234</v>
      </c>
      <c r="AY382" s="16" t="s">
        <v>223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239</v>
      </c>
      <c r="BM382" s="206" t="s">
        <v>715</v>
      </c>
    </row>
    <row r="383" spans="1:65" s="2" customFormat="1" ht="19.5">
      <c r="A383" s="34"/>
      <c r="B383" s="35"/>
      <c r="C383" s="36"/>
      <c r="D383" s="208" t="s">
        <v>230</v>
      </c>
      <c r="E383" s="36"/>
      <c r="F383" s="209" t="s">
        <v>716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230</v>
      </c>
      <c r="AU383" s="16" t="s">
        <v>234</v>
      </c>
    </row>
    <row r="384" spans="1:65" s="13" customFormat="1" ht="11.25">
      <c r="B384" s="213"/>
      <c r="C384" s="214"/>
      <c r="D384" s="208" t="s">
        <v>285</v>
      </c>
      <c r="E384" s="215" t="s">
        <v>1</v>
      </c>
      <c r="F384" s="216" t="s">
        <v>1145</v>
      </c>
      <c r="G384" s="214"/>
      <c r="H384" s="217">
        <v>50.05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285</v>
      </c>
      <c r="AU384" s="223" t="s">
        <v>234</v>
      </c>
      <c r="AV384" s="13" t="s">
        <v>96</v>
      </c>
      <c r="AW384" s="13" t="s">
        <v>40</v>
      </c>
      <c r="AX384" s="13" t="s">
        <v>85</v>
      </c>
      <c r="AY384" s="223" t="s">
        <v>223</v>
      </c>
    </row>
    <row r="385" spans="1:65" s="13" customFormat="1" ht="11.25">
      <c r="B385" s="213"/>
      <c r="C385" s="214"/>
      <c r="D385" s="208" t="s">
        <v>285</v>
      </c>
      <c r="E385" s="215" t="s">
        <v>1</v>
      </c>
      <c r="F385" s="216" t="s">
        <v>1146</v>
      </c>
      <c r="G385" s="214"/>
      <c r="H385" s="217">
        <v>80.52</v>
      </c>
      <c r="I385" s="218"/>
      <c r="J385" s="214"/>
      <c r="K385" s="214"/>
      <c r="L385" s="219"/>
      <c r="M385" s="220"/>
      <c r="N385" s="221"/>
      <c r="O385" s="221"/>
      <c r="P385" s="221"/>
      <c r="Q385" s="221"/>
      <c r="R385" s="221"/>
      <c r="S385" s="221"/>
      <c r="T385" s="222"/>
      <c r="AT385" s="223" t="s">
        <v>285</v>
      </c>
      <c r="AU385" s="223" t="s">
        <v>234</v>
      </c>
      <c r="AV385" s="13" t="s">
        <v>96</v>
      </c>
      <c r="AW385" s="13" t="s">
        <v>40</v>
      </c>
      <c r="AX385" s="13" t="s">
        <v>85</v>
      </c>
      <c r="AY385" s="223" t="s">
        <v>223</v>
      </c>
    </row>
    <row r="386" spans="1:65" s="2" customFormat="1" ht="24.2" customHeight="1">
      <c r="A386" s="34"/>
      <c r="B386" s="35"/>
      <c r="C386" s="194" t="s">
        <v>733</v>
      </c>
      <c r="D386" s="194" t="s">
        <v>224</v>
      </c>
      <c r="E386" s="195" t="s">
        <v>720</v>
      </c>
      <c r="F386" s="196" t="s">
        <v>721</v>
      </c>
      <c r="G386" s="197" t="s">
        <v>356</v>
      </c>
      <c r="H386" s="198">
        <v>2480.83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239</v>
      </c>
      <c r="AT386" s="206" t="s">
        <v>224</v>
      </c>
      <c r="AU386" s="206" t="s">
        <v>234</v>
      </c>
      <c r="AY386" s="16" t="s">
        <v>223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239</v>
      </c>
      <c r="BM386" s="206" t="s">
        <v>722</v>
      </c>
    </row>
    <row r="387" spans="1:65" s="2" customFormat="1" ht="19.5">
      <c r="A387" s="34"/>
      <c r="B387" s="35"/>
      <c r="C387" s="36"/>
      <c r="D387" s="208" t="s">
        <v>230</v>
      </c>
      <c r="E387" s="36"/>
      <c r="F387" s="209" t="s">
        <v>721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230</v>
      </c>
      <c r="AU387" s="16" t="s">
        <v>234</v>
      </c>
    </row>
    <row r="388" spans="1:65" s="13" customFormat="1" ht="11.25">
      <c r="B388" s="213"/>
      <c r="C388" s="214"/>
      <c r="D388" s="208" t="s">
        <v>285</v>
      </c>
      <c r="E388" s="215" t="s">
        <v>1</v>
      </c>
      <c r="F388" s="216" t="s">
        <v>1147</v>
      </c>
      <c r="G388" s="214"/>
      <c r="H388" s="217">
        <v>2480.83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285</v>
      </c>
      <c r="AU388" s="223" t="s">
        <v>234</v>
      </c>
      <c r="AV388" s="13" t="s">
        <v>96</v>
      </c>
      <c r="AW388" s="13" t="s">
        <v>40</v>
      </c>
      <c r="AX388" s="13" t="s">
        <v>85</v>
      </c>
      <c r="AY388" s="223" t="s">
        <v>223</v>
      </c>
    </row>
    <row r="389" spans="1:65" s="2" customFormat="1" ht="24.2" customHeight="1">
      <c r="A389" s="34"/>
      <c r="B389" s="35"/>
      <c r="C389" s="194" t="s">
        <v>738</v>
      </c>
      <c r="D389" s="194" t="s">
        <v>224</v>
      </c>
      <c r="E389" s="195" t="s">
        <v>725</v>
      </c>
      <c r="F389" s="196" t="s">
        <v>726</v>
      </c>
      <c r="G389" s="197" t="s">
        <v>356</v>
      </c>
      <c r="H389" s="198">
        <v>130.57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</v>
      </c>
      <c r="R389" s="204">
        <f>Q389*H389</f>
        <v>0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239</v>
      </c>
      <c r="AT389" s="206" t="s">
        <v>224</v>
      </c>
      <c r="AU389" s="206" t="s">
        <v>234</v>
      </c>
      <c r="AY389" s="16" t="s">
        <v>223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239</v>
      </c>
      <c r="BM389" s="206" t="s">
        <v>727</v>
      </c>
    </row>
    <row r="390" spans="1:65" s="2" customFormat="1" ht="19.5">
      <c r="A390" s="34"/>
      <c r="B390" s="35"/>
      <c r="C390" s="36"/>
      <c r="D390" s="208" t="s">
        <v>230</v>
      </c>
      <c r="E390" s="36"/>
      <c r="F390" s="209" t="s">
        <v>728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230</v>
      </c>
      <c r="AU390" s="16" t="s">
        <v>234</v>
      </c>
    </row>
    <row r="391" spans="1:65" s="13" customFormat="1" ht="11.25">
      <c r="B391" s="213"/>
      <c r="C391" s="214"/>
      <c r="D391" s="208" t="s">
        <v>285</v>
      </c>
      <c r="E391" s="215" t="s">
        <v>1</v>
      </c>
      <c r="F391" s="216" t="s">
        <v>1145</v>
      </c>
      <c r="G391" s="214"/>
      <c r="H391" s="217">
        <v>50.05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285</v>
      </c>
      <c r="AU391" s="223" t="s">
        <v>234</v>
      </c>
      <c r="AV391" s="13" t="s">
        <v>96</v>
      </c>
      <c r="AW391" s="13" t="s">
        <v>40</v>
      </c>
      <c r="AX391" s="13" t="s">
        <v>85</v>
      </c>
      <c r="AY391" s="223" t="s">
        <v>223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1146</v>
      </c>
      <c r="G392" s="214"/>
      <c r="H392" s="217">
        <v>80.52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85</v>
      </c>
      <c r="AY392" s="223" t="s">
        <v>223</v>
      </c>
    </row>
    <row r="393" spans="1:65" s="2" customFormat="1" ht="24.2" customHeight="1">
      <c r="A393" s="34"/>
      <c r="B393" s="35"/>
      <c r="C393" s="194" t="s">
        <v>743</v>
      </c>
      <c r="D393" s="194" t="s">
        <v>224</v>
      </c>
      <c r="E393" s="195" t="s">
        <v>730</v>
      </c>
      <c r="F393" s="196" t="s">
        <v>731</v>
      </c>
      <c r="G393" s="197" t="s">
        <v>356</v>
      </c>
      <c r="H393" s="198">
        <v>50.05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239</v>
      </c>
      <c r="AT393" s="206" t="s">
        <v>224</v>
      </c>
      <c r="AU393" s="206" t="s">
        <v>234</v>
      </c>
      <c r="AY393" s="16" t="s">
        <v>223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239</v>
      </c>
      <c r="BM393" s="206" t="s">
        <v>732</v>
      </c>
    </row>
    <row r="394" spans="1:65" s="2" customFormat="1" ht="19.5">
      <c r="A394" s="34"/>
      <c r="B394" s="35"/>
      <c r="C394" s="36"/>
      <c r="D394" s="208" t="s">
        <v>230</v>
      </c>
      <c r="E394" s="36"/>
      <c r="F394" s="209" t="s">
        <v>731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230</v>
      </c>
      <c r="AU394" s="16" t="s">
        <v>234</v>
      </c>
    </row>
    <row r="395" spans="1:65" s="13" customFormat="1" ht="11.25">
      <c r="B395" s="213"/>
      <c r="C395" s="214"/>
      <c r="D395" s="208" t="s">
        <v>285</v>
      </c>
      <c r="E395" s="215" t="s">
        <v>1</v>
      </c>
      <c r="F395" s="216" t="s">
        <v>1145</v>
      </c>
      <c r="G395" s="214"/>
      <c r="H395" s="217">
        <v>50.05</v>
      </c>
      <c r="I395" s="218"/>
      <c r="J395" s="214"/>
      <c r="K395" s="214"/>
      <c r="L395" s="219"/>
      <c r="M395" s="220"/>
      <c r="N395" s="221"/>
      <c r="O395" s="221"/>
      <c r="P395" s="221"/>
      <c r="Q395" s="221"/>
      <c r="R395" s="221"/>
      <c r="S395" s="221"/>
      <c r="T395" s="222"/>
      <c r="AT395" s="223" t="s">
        <v>285</v>
      </c>
      <c r="AU395" s="223" t="s">
        <v>234</v>
      </c>
      <c r="AV395" s="13" t="s">
        <v>96</v>
      </c>
      <c r="AW395" s="13" t="s">
        <v>40</v>
      </c>
      <c r="AX395" s="13" t="s">
        <v>85</v>
      </c>
      <c r="AY395" s="223" t="s">
        <v>223</v>
      </c>
    </row>
    <row r="396" spans="1:65" s="2" customFormat="1" ht="24.2" customHeight="1">
      <c r="A396" s="34"/>
      <c r="B396" s="35"/>
      <c r="C396" s="194" t="s">
        <v>749</v>
      </c>
      <c r="D396" s="194" t="s">
        <v>224</v>
      </c>
      <c r="E396" s="195" t="s">
        <v>734</v>
      </c>
      <c r="F396" s="196" t="s">
        <v>735</v>
      </c>
      <c r="G396" s="197" t="s">
        <v>356</v>
      </c>
      <c r="H396" s="198">
        <v>80.52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0</v>
      </c>
      <c r="R396" s="204">
        <f>Q396*H396</f>
        <v>0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239</v>
      </c>
      <c r="AT396" s="206" t="s">
        <v>224</v>
      </c>
      <c r="AU396" s="206" t="s">
        <v>234</v>
      </c>
      <c r="AY396" s="16" t="s">
        <v>223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239</v>
      </c>
      <c r="BM396" s="206" t="s">
        <v>736</v>
      </c>
    </row>
    <row r="397" spans="1:65" s="2" customFormat="1" ht="19.5">
      <c r="A397" s="34"/>
      <c r="B397" s="35"/>
      <c r="C397" s="36"/>
      <c r="D397" s="208" t="s">
        <v>230</v>
      </c>
      <c r="E397" s="36"/>
      <c r="F397" s="209" t="s">
        <v>737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230</v>
      </c>
      <c r="AU397" s="16" t="s">
        <v>234</v>
      </c>
    </row>
    <row r="398" spans="1:65" s="13" customFormat="1" ht="11.25">
      <c r="B398" s="213"/>
      <c r="C398" s="214"/>
      <c r="D398" s="208" t="s">
        <v>285</v>
      </c>
      <c r="E398" s="215" t="s">
        <v>1</v>
      </c>
      <c r="F398" s="216" t="s">
        <v>1146</v>
      </c>
      <c r="G398" s="214"/>
      <c r="H398" s="217">
        <v>80.52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285</v>
      </c>
      <c r="AU398" s="223" t="s">
        <v>234</v>
      </c>
      <c r="AV398" s="13" t="s">
        <v>96</v>
      </c>
      <c r="AW398" s="13" t="s">
        <v>40</v>
      </c>
      <c r="AX398" s="13" t="s">
        <v>93</v>
      </c>
      <c r="AY398" s="223" t="s">
        <v>223</v>
      </c>
    </row>
    <row r="399" spans="1:65" s="2" customFormat="1" ht="24.2" customHeight="1">
      <c r="A399" s="34"/>
      <c r="B399" s="35"/>
      <c r="C399" s="194" t="s">
        <v>758</v>
      </c>
      <c r="D399" s="194" t="s">
        <v>224</v>
      </c>
      <c r="E399" s="195" t="s">
        <v>739</v>
      </c>
      <c r="F399" s="196" t="s">
        <v>740</v>
      </c>
      <c r="G399" s="197" t="s">
        <v>356</v>
      </c>
      <c r="H399" s="198">
        <v>130.57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0</v>
      </c>
      <c r="R399" s="204">
        <f>Q399*H399</f>
        <v>0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239</v>
      </c>
      <c r="AT399" s="206" t="s">
        <v>224</v>
      </c>
      <c r="AU399" s="206" t="s">
        <v>234</v>
      </c>
      <c r="AY399" s="16" t="s">
        <v>223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239</v>
      </c>
      <c r="BM399" s="206" t="s">
        <v>741</v>
      </c>
    </row>
    <row r="400" spans="1:65" s="2" customFormat="1" ht="29.25">
      <c r="A400" s="34"/>
      <c r="B400" s="35"/>
      <c r="C400" s="36"/>
      <c r="D400" s="208" t="s">
        <v>230</v>
      </c>
      <c r="E400" s="36"/>
      <c r="F400" s="209" t="s">
        <v>742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230</v>
      </c>
      <c r="AU400" s="16" t="s">
        <v>234</v>
      </c>
    </row>
    <row r="401" spans="1:65" s="13" customFormat="1" ht="11.25">
      <c r="B401" s="213"/>
      <c r="C401" s="214"/>
      <c r="D401" s="208" t="s">
        <v>285</v>
      </c>
      <c r="E401" s="215" t="s">
        <v>1</v>
      </c>
      <c r="F401" s="216" t="s">
        <v>1145</v>
      </c>
      <c r="G401" s="214"/>
      <c r="H401" s="217">
        <v>50.05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285</v>
      </c>
      <c r="AU401" s="223" t="s">
        <v>234</v>
      </c>
      <c r="AV401" s="13" t="s">
        <v>96</v>
      </c>
      <c r="AW401" s="13" t="s">
        <v>40</v>
      </c>
      <c r="AX401" s="13" t="s">
        <v>85</v>
      </c>
      <c r="AY401" s="223" t="s">
        <v>223</v>
      </c>
    </row>
    <row r="402" spans="1:65" s="13" customFormat="1" ht="11.25">
      <c r="B402" s="213"/>
      <c r="C402" s="214"/>
      <c r="D402" s="208" t="s">
        <v>285</v>
      </c>
      <c r="E402" s="215" t="s">
        <v>1</v>
      </c>
      <c r="F402" s="216" t="s">
        <v>1146</v>
      </c>
      <c r="G402" s="214"/>
      <c r="H402" s="217">
        <v>80.52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285</v>
      </c>
      <c r="AU402" s="223" t="s">
        <v>234</v>
      </c>
      <c r="AV402" s="13" t="s">
        <v>96</v>
      </c>
      <c r="AW402" s="13" t="s">
        <v>40</v>
      </c>
      <c r="AX402" s="13" t="s">
        <v>85</v>
      </c>
      <c r="AY402" s="223" t="s">
        <v>223</v>
      </c>
    </row>
    <row r="403" spans="1:65" s="2" customFormat="1" ht="24.2" customHeight="1">
      <c r="A403" s="34"/>
      <c r="B403" s="35"/>
      <c r="C403" s="194" t="s">
        <v>765</v>
      </c>
      <c r="D403" s="194" t="s">
        <v>224</v>
      </c>
      <c r="E403" s="195" t="s">
        <v>744</v>
      </c>
      <c r="F403" s="196" t="s">
        <v>745</v>
      </c>
      <c r="G403" s="197" t="s">
        <v>356</v>
      </c>
      <c r="H403" s="198">
        <v>15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239</v>
      </c>
      <c r="AT403" s="206" t="s">
        <v>224</v>
      </c>
      <c r="AU403" s="206" t="s">
        <v>234</v>
      </c>
      <c r="AY403" s="16" t="s">
        <v>223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239</v>
      </c>
      <c r="BM403" s="206" t="s">
        <v>746</v>
      </c>
    </row>
    <row r="404" spans="1:65" s="2" customFormat="1" ht="29.25">
      <c r="A404" s="34"/>
      <c r="B404" s="35"/>
      <c r="C404" s="36"/>
      <c r="D404" s="208" t="s">
        <v>230</v>
      </c>
      <c r="E404" s="36"/>
      <c r="F404" s="209" t="s">
        <v>747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230</v>
      </c>
      <c r="AU404" s="16" t="s">
        <v>234</v>
      </c>
    </row>
    <row r="405" spans="1:65" s="13" customFormat="1" ht="11.25">
      <c r="B405" s="213"/>
      <c r="C405" s="214"/>
      <c r="D405" s="208" t="s">
        <v>285</v>
      </c>
      <c r="E405" s="215" t="s">
        <v>1</v>
      </c>
      <c r="F405" s="216" t="s">
        <v>1148</v>
      </c>
      <c r="G405" s="214"/>
      <c r="H405" s="217">
        <v>15</v>
      </c>
      <c r="I405" s="218"/>
      <c r="J405" s="214"/>
      <c r="K405" s="214"/>
      <c r="L405" s="219"/>
      <c r="M405" s="220"/>
      <c r="N405" s="221"/>
      <c r="O405" s="221"/>
      <c r="P405" s="221"/>
      <c r="Q405" s="221"/>
      <c r="R405" s="221"/>
      <c r="S405" s="221"/>
      <c r="T405" s="222"/>
      <c r="AT405" s="223" t="s">
        <v>285</v>
      </c>
      <c r="AU405" s="223" t="s">
        <v>234</v>
      </c>
      <c r="AV405" s="13" t="s">
        <v>96</v>
      </c>
      <c r="AW405" s="13" t="s">
        <v>40</v>
      </c>
      <c r="AX405" s="13" t="s">
        <v>93</v>
      </c>
      <c r="AY405" s="223" t="s">
        <v>223</v>
      </c>
    </row>
    <row r="406" spans="1:65" s="2" customFormat="1" ht="24.2" customHeight="1">
      <c r="A406" s="34"/>
      <c r="B406" s="35"/>
      <c r="C406" s="194" t="s">
        <v>772</v>
      </c>
      <c r="D406" s="194" t="s">
        <v>224</v>
      </c>
      <c r="E406" s="195" t="s">
        <v>750</v>
      </c>
      <c r="F406" s="196" t="s">
        <v>751</v>
      </c>
      <c r="G406" s="197" t="s">
        <v>356</v>
      </c>
      <c r="H406" s="198">
        <v>28</v>
      </c>
      <c r="I406" s="199"/>
      <c r="J406" s="200">
        <f>ROUND(I406*H406,2)</f>
        <v>0</v>
      </c>
      <c r="K406" s="201"/>
      <c r="L406" s="39"/>
      <c r="M406" s="202" t="s">
        <v>1</v>
      </c>
      <c r="N406" s="203" t="s">
        <v>50</v>
      </c>
      <c r="O406" s="71"/>
      <c r="P406" s="204">
        <f>O406*H406</f>
        <v>0</v>
      </c>
      <c r="Q406" s="204">
        <v>0</v>
      </c>
      <c r="R406" s="204">
        <f>Q406*H406</f>
        <v>0</v>
      </c>
      <c r="S406" s="204">
        <v>0</v>
      </c>
      <c r="T406" s="205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6" t="s">
        <v>239</v>
      </c>
      <c r="AT406" s="206" t="s">
        <v>224</v>
      </c>
      <c r="AU406" s="206" t="s">
        <v>234</v>
      </c>
      <c r="AY406" s="16" t="s">
        <v>223</v>
      </c>
      <c r="BE406" s="207">
        <f>IF(N406="základní",J406,0)</f>
        <v>0</v>
      </c>
      <c r="BF406" s="207">
        <f>IF(N406="snížená",J406,0)</f>
        <v>0</v>
      </c>
      <c r="BG406" s="207">
        <f>IF(N406="zákl. přenesená",J406,0)</f>
        <v>0</v>
      </c>
      <c r="BH406" s="207">
        <f>IF(N406="sníž. přenesená",J406,0)</f>
        <v>0</v>
      </c>
      <c r="BI406" s="207">
        <f>IF(N406="nulová",J406,0)</f>
        <v>0</v>
      </c>
      <c r="BJ406" s="16" t="s">
        <v>93</v>
      </c>
      <c r="BK406" s="207">
        <f>ROUND(I406*H406,2)</f>
        <v>0</v>
      </c>
      <c r="BL406" s="16" t="s">
        <v>239</v>
      </c>
      <c r="BM406" s="206" t="s">
        <v>752</v>
      </c>
    </row>
    <row r="407" spans="1:65" s="2" customFormat="1" ht="29.25">
      <c r="A407" s="34"/>
      <c r="B407" s="35"/>
      <c r="C407" s="36"/>
      <c r="D407" s="208" t="s">
        <v>230</v>
      </c>
      <c r="E407" s="36"/>
      <c r="F407" s="209" t="s">
        <v>753</v>
      </c>
      <c r="G407" s="36"/>
      <c r="H407" s="36"/>
      <c r="I407" s="210"/>
      <c r="J407" s="36"/>
      <c r="K407" s="36"/>
      <c r="L407" s="39"/>
      <c r="M407" s="211"/>
      <c r="N407" s="212"/>
      <c r="O407" s="71"/>
      <c r="P407" s="71"/>
      <c r="Q407" s="71"/>
      <c r="R407" s="71"/>
      <c r="S407" s="71"/>
      <c r="T407" s="72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6" t="s">
        <v>230</v>
      </c>
      <c r="AU407" s="16" t="s">
        <v>234</v>
      </c>
    </row>
    <row r="408" spans="1:65" s="13" customFormat="1" ht="11.25">
      <c r="B408" s="213"/>
      <c r="C408" s="214"/>
      <c r="D408" s="208" t="s">
        <v>285</v>
      </c>
      <c r="E408" s="215" t="s">
        <v>1</v>
      </c>
      <c r="F408" s="216" t="s">
        <v>472</v>
      </c>
      <c r="G408" s="214"/>
      <c r="H408" s="217">
        <v>28</v>
      </c>
      <c r="I408" s="218"/>
      <c r="J408" s="214"/>
      <c r="K408" s="214"/>
      <c r="L408" s="219"/>
      <c r="M408" s="220"/>
      <c r="N408" s="221"/>
      <c r="O408" s="221"/>
      <c r="P408" s="221"/>
      <c r="Q408" s="221"/>
      <c r="R408" s="221"/>
      <c r="S408" s="221"/>
      <c r="T408" s="222"/>
      <c r="AT408" s="223" t="s">
        <v>285</v>
      </c>
      <c r="AU408" s="223" t="s">
        <v>234</v>
      </c>
      <c r="AV408" s="13" t="s">
        <v>96</v>
      </c>
      <c r="AW408" s="13" t="s">
        <v>40</v>
      </c>
      <c r="AX408" s="13" t="s">
        <v>93</v>
      </c>
      <c r="AY408" s="223" t="s">
        <v>223</v>
      </c>
    </row>
    <row r="409" spans="1:65" s="12" customFormat="1" ht="25.9" customHeight="1">
      <c r="B409" s="178"/>
      <c r="C409" s="179"/>
      <c r="D409" s="180" t="s">
        <v>84</v>
      </c>
      <c r="E409" s="181" t="s">
        <v>754</v>
      </c>
      <c r="F409" s="181" t="s">
        <v>755</v>
      </c>
      <c r="G409" s="179"/>
      <c r="H409" s="179"/>
      <c r="I409" s="182"/>
      <c r="J409" s="183">
        <f>BK409</f>
        <v>0</v>
      </c>
      <c r="K409" s="179"/>
      <c r="L409" s="184"/>
      <c r="M409" s="185"/>
      <c r="N409" s="186"/>
      <c r="O409" s="186"/>
      <c r="P409" s="187">
        <f>P410</f>
        <v>0</v>
      </c>
      <c r="Q409" s="186"/>
      <c r="R409" s="187">
        <f>R410</f>
        <v>0</v>
      </c>
      <c r="S409" s="186"/>
      <c r="T409" s="188">
        <f>T410</f>
        <v>0</v>
      </c>
      <c r="AR409" s="189" t="s">
        <v>96</v>
      </c>
      <c r="AT409" s="190" t="s">
        <v>84</v>
      </c>
      <c r="AU409" s="190" t="s">
        <v>85</v>
      </c>
      <c r="AY409" s="189" t="s">
        <v>223</v>
      </c>
      <c r="BK409" s="191">
        <f>BK410</f>
        <v>0</v>
      </c>
    </row>
    <row r="410" spans="1:65" s="12" customFormat="1" ht="22.9" customHeight="1">
      <c r="B410" s="178"/>
      <c r="C410" s="179"/>
      <c r="D410" s="180" t="s">
        <v>84</v>
      </c>
      <c r="E410" s="192" t="s">
        <v>756</v>
      </c>
      <c r="F410" s="192" t="s">
        <v>757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SUM(P411:P413)</f>
        <v>0</v>
      </c>
      <c r="Q410" s="186"/>
      <c r="R410" s="187">
        <f>SUM(R411:R413)</f>
        <v>0</v>
      </c>
      <c r="S410" s="186"/>
      <c r="T410" s="188">
        <f>SUM(T411:T413)</f>
        <v>0</v>
      </c>
      <c r="AR410" s="189" t="s">
        <v>96</v>
      </c>
      <c r="AT410" s="190" t="s">
        <v>84</v>
      </c>
      <c r="AU410" s="190" t="s">
        <v>93</v>
      </c>
      <c r="AY410" s="189" t="s">
        <v>223</v>
      </c>
      <c r="BK410" s="191">
        <f>SUM(BK411:BK413)</f>
        <v>0</v>
      </c>
    </row>
    <row r="411" spans="1:65" s="2" customFormat="1" ht="24.2" customHeight="1">
      <c r="A411" s="34"/>
      <c r="B411" s="35"/>
      <c r="C411" s="194" t="s">
        <v>779</v>
      </c>
      <c r="D411" s="194" t="s">
        <v>224</v>
      </c>
      <c r="E411" s="195" t="s">
        <v>759</v>
      </c>
      <c r="F411" s="196" t="s">
        <v>760</v>
      </c>
      <c r="G411" s="197" t="s">
        <v>339</v>
      </c>
      <c r="H411" s="198">
        <v>134.19999999999999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274</v>
      </c>
      <c r="AT411" s="206" t="s">
        <v>224</v>
      </c>
      <c r="AU411" s="206" t="s">
        <v>96</v>
      </c>
      <c r="AY411" s="16" t="s">
        <v>223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274</v>
      </c>
      <c r="BM411" s="206" t="s">
        <v>761</v>
      </c>
    </row>
    <row r="412" spans="1:65" s="2" customFormat="1" ht="19.5">
      <c r="A412" s="34"/>
      <c r="B412" s="35"/>
      <c r="C412" s="36"/>
      <c r="D412" s="208" t="s">
        <v>230</v>
      </c>
      <c r="E412" s="36"/>
      <c r="F412" s="209" t="s">
        <v>760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230</v>
      </c>
      <c r="AU412" s="16" t="s">
        <v>96</v>
      </c>
    </row>
    <row r="413" spans="1:65" s="13" customFormat="1" ht="11.25">
      <c r="B413" s="213"/>
      <c r="C413" s="214"/>
      <c r="D413" s="208" t="s">
        <v>285</v>
      </c>
      <c r="E413" s="215" t="s">
        <v>1</v>
      </c>
      <c r="F413" s="216" t="s">
        <v>1127</v>
      </c>
      <c r="G413" s="214"/>
      <c r="H413" s="217">
        <v>134.19999999999999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285</v>
      </c>
      <c r="AU413" s="223" t="s">
        <v>96</v>
      </c>
      <c r="AV413" s="13" t="s">
        <v>96</v>
      </c>
      <c r="AW413" s="13" t="s">
        <v>40</v>
      </c>
      <c r="AX413" s="13" t="s">
        <v>93</v>
      </c>
      <c r="AY413" s="223" t="s">
        <v>223</v>
      </c>
    </row>
    <row r="414" spans="1:65" s="12" customFormat="1" ht="25.9" customHeight="1">
      <c r="B414" s="178"/>
      <c r="C414" s="179"/>
      <c r="D414" s="180" t="s">
        <v>84</v>
      </c>
      <c r="E414" s="181" t="s">
        <v>353</v>
      </c>
      <c r="F414" s="181" t="s">
        <v>762</v>
      </c>
      <c r="G414" s="179"/>
      <c r="H414" s="179"/>
      <c r="I414" s="182"/>
      <c r="J414" s="183">
        <f>BK414</f>
        <v>0</v>
      </c>
      <c r="K414" s="179"/>
      <c r="L414" s="184"/>
      <c r="M414" s="185"/>
      <c r="N414" s="186"/>
      <c r="O414" s="186"/>
      <c r="P414" s="187">
        <f>P415+P419+P423</f>
        <v>0</v>
      </c>
      <c r="Q414" s="186"/>
      <c r="R414" s="187">
        <f>R415+R419+R423</f>
        <v>2.1000000000000001E-4</v>
      </c>
      <c r="S414" s="186"/>
      <c r="T414" s="188">
        <f>T415+T419+T423</f>
        <v>0</v>
      </c>
      <c r="AR414" s="189" t="s">
        <v>234</v>
      </c>
      <c r="AT414" s="190" t="s">
        <v>84</v>
      </c>
      <c r="AU414" s="190" t="s">
        <v>85</v>
      </c>
      <c r="AY414" s="189" t="s">
        <v>223</v>
      </c>
      <c r="BK414" s="191">
        <f>BK415+BK419+BK423</f>
        <v>0</v>
      </c>
    </row>
    <row r="415" spans="1:65" s="12" customFormat="1" ht="22.9" customHeight="1">
      <c r="B415" s="178"/>
      <c r="C415" s="179"/>
      <c r="D415" s="180" t="s">
        <v>84</v>
      </c>
      <c r="E415" s="192" t="s">
        <v>763</v>
      </c>
      <c r="F415" s="192" t="s">
        <v>764</v>
      </c>
      <c r="G415" s="179"/>
      <c r="H415" s="179"/>
      <c r="I415" s="182"/>
      <c r="J415" s="193">
        <f>BK415</f>
        <v>0</v>
      </c>
      <c r="K415" s="179"/>
      <c r="L415" s="184"/>
      <c r="M415" s="185"/>
      <c r="N415" s="186"/>
      <c r="O415" s="186"/>
      <c r="P415" s="187">
        <f>SUM(P416:P418)</f>
        <v>0</v>
      </c>
      <c r="Q415" s="186"/>
      <c r="R415" s="187">
        <f>SUM(R416:R418)</f>
        <v>0</v>
      </c>
      <c r="S415" s="186"/>
      <c r="T415" s="188">
        <f>SUM(T416:T418)</f>
        <v>0</v>
      </c>
      <c r="AR415" s="189" t="s">
        <v>234</v>
      </c>
      <c r="AT415" s="190" t="s">
        <v>84</v>
      </c>
      <c r="AU415" s="190" t="s">
        <v>93</v>
      </c>
      <c r="AY415" s="189" t="s">
        <v>223</v>
      </c>
      <c r="BK415" s="191">
        <f>SUM(BK416:BK418)</f>
        <v>0</v>
      </c>
    </row>
    <row r="416" spans="1:65" s="2" customFormat="1" ht="14.45" customHeight="1">
      <c r="A416" s="34"/>
      <c r="B416" s="35"/>
      <c r="C416" s="194" t="s">
        <v>784</v>
      </c>
      <c r="D416" s="194" t="s">
        <v>224</v>
      </c>
      <c r="E416" s="195" t="s">
        <v>766</v>
      </c>
      <c r="F416" s="196" t="s">
        <v>767</v>
      </c>
      <c r="G416" s="197" t="s">
        <v>339</v>
      </c>
      <c r="H416" s="198">
        <v>134.19999999999999</v>
      </c>
      <c r="I416" s="199"/>
      <c r="J416" s="200">
        <f>ROUND(I416*H416,2)</f>
        <v>0</v>
      </c>
      <c r="K416" s="201"/>
      <c r="L416" s="39"/>
      <c r="M416" s="202" t="s">
        <v>1</v>
      </c>
      <c r="N416" s="203" t="s">
        <v>50</v>
      </c>
      <c r="O416" s="71"/>
      <c r="P416" s="204">
        <f>O416*H416</f>
        <v>0</v>
      </c>
      <c r="Q416" s="204">
        <v>0</v>
      </c>
      <c r="R416" s="204">
        <f>Q416*H416</f>
        <v>0</v>
      </c>
      <c r="S416" s="204">
        <v>0</v>
      </c>
      <c r="T416" s="205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06" t="s">
        <v>668</v>
      </c>
      <c r="AT416" s="206" t="s">
        <v>224</v>
      </c>
      <c r="AU416" s="206" t="s">
        <v>96</v>
      </c>
      <c r="AY416" s="16" t="s">
        <v>223</v>
      </c>
      <c r="BE416" s="207">
        <f>IF(N416="základní",J416,0)</f>
        <v>0</v>
      </c>
      <c r="BF416" s="207">
        <f>IF(N416="snížená",J416,0)</f>
        <v>0</v>
      </c>
      <c r="BG416" s="207">
        <f>IF(N416="zákl. přenesená",J416,0)</f>
        <v>0</v>
      </c>
      <c r="BH416" s="207">
        <f>IF(N416="sníž. přenesená",J416,0)</f>
        <v>0</v>
      </c>
      <c r="BI416" s="207">
        <f>IF(N416="nulová",J416,0)</f>
        <v>0</v>
      </c>
      <c r="BJ416" s="16" t="s">
        <v>93</v>
      </c>
      <c r="BK416" s="207">
        <f>ROUND(I416*H416,2)</f>
        <v>0</v>
      </c>
      <c r="BL416" s="16" t="s">
        <v>668</v>
      </c>
      <c r="BM416" s="206" t="s">
        <v>768</v>
      </c>
    </row>
    <row r="417" spans="1:65" s="2" customFormat="1" ht="19.5">
      <c r="A417" s="34"/>
      <c r="B417" s="35"/>
      <c r="C417" s="36"/>
      <c r="D417" s="208" t="s">
        <v>230</v>
      </c>
      <c r="E417" s="36"/>
      <c r="F417" s="209" t="s">
        <v>769</v>
      </c>
      <c r="G417" s="36"/>
      <c r="H417" s="36"/>
      <c r="I417" s="210"/>
      <c r="J417" s="36"/>
      <c r="K417" s="36"/>
      <c r="L417" s="39"/>
      <c r="M417" s="211"/>
      <c r="N417" s="212"/>
      <c r="O417" s="71"/>
      <c r="P417" s="71"/>
      <c r="Q417" s="71"/>
      <c r="R417" s="71"/>
      <c r="S417" s="71"/>
      <c r="T417" s="72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T417" s="16" t="s">
        <v>230</v>
      </c>
      <c r="AU417" s="16" t="s">
        <v>96</v>
      </c>
    </row>
    <row r="418" spans="1:65" s="13" customFormat="1" ht="11.25">
      <c r="B418" s="213"/>
      <c r="C418" s="214"/>
      <c r="D418" s="208" t="s">
        <v>285</v>
      </c>
      <c r="E418" s="215" t="s">
        <v>1</v>
      </c>
      <c r="F418" s="216" t="s">
        <v>1127</v>
      </c>
      <c r="G418" s="214"/>
      <c r="H418" s="217">
        <v>134.19999999999999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285</v>
      </c>
      <c r="AU418" s="223" t="s">
        <v>96</v>
      </c>
      <c r="AV418" s="13" t="s">
        <v>96</v>
      </c>
      <c r="AW418" s="13" t="s">
        <v>40</v>
      </c>
      <c r="AX418" s="13" t="s">
        <v>93</v>
      </c>
      <c r="AY418" s="223" t="s">
        <v>223</v>
      </c>
    </row>
    <row r="419" spans="1:65" s="12" customFormat="1" ht="22.9" customHeight="1">
      <c r="B419" s="178"/>
      <c r="C419" s="179"/>
      <c r="D419" s="180" t="s">
        <v>84</v>
      </c>
      <c r="E419" s="192" t="s">
        <v>770</v>
      </c>
      <c r="F419" s="192" t="s">
        <v>771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SUM(P420:P422)</f>
        <v>0</v>
      </c>
      <c r="Q419" s="186"/>
      <c r="R419" s="187">
        <f>SUM(R420:R422)</f>
        <v>2.1000000000000001E-4</v>
      </c>
      <c r="S419" s="186"/>
      <c r="T419" s="188">
        <f>SUM(T420:T422)</f>
        <v>0</v>
      </c>
      <c r="AR419" s="189" t="s">
        <v>234</v>
      </c>
      <c r="AT419" s="190" t="s">
        <v>84</v>
      </c>
      <c r="AU419" s="190" t="s">
        <v>93</v>
      </c>
      <c r="AY419" s="189" t="s">
        <v>223</v>
      </c>
      <c r="BK419" s="191">
        <f>SUM(BK420:BK422)</f>
        <v>0</v>
      </c>
    </row>
    <row r="420" spans="1:65" s="2" customFormat="1" ht="24.2" customHeight="1">
      <c r="A420" s="34"/>
      <c r="B420" s="35"/>
      <c r="C420" s="194" t="s">
        <v>914</v>
      </c>
      <c r="D420" s="194" t="s">
        <v>224</v>
      </c>
      <c r="E420" s="195" t="s">
        <v>773</v>
      </c>
      <c r="F420" s="196" t="s">
        <v>774</v>
      </c>
      <c r="G420" s="197" t="s">
        <v>775</v>
      </c>
      <c r="H420" s="198">
        <v>1</v>
      </c>
      <c r="I420" s="199"/>
      <c r="J420" s="200">
        <f>ROUND(I420*H420,2)</f>
        <v>0</v>
      </c>
      <c r="K420" s="201"/>
      <c r="L420" s="39"/>
      <c r="M420" s="202" t="s">
        <v>1</v>
      </c>
      <c r="N420" s="203" t="s">
        <v>50</v>
      </c>
      <c r="O420" s="71"/>
      <c r="P420" s="204">
        <f>O420*H420</f>
        <v>0</v>
      </c>
      <c r="Q420" s="204">
        <v>2.1000000000000001E-4</v>
      </c>
      <c r="R420" s="204">
        <f>Q420*H420</f>
        <v>2.1000000000000001E-4</v>
      </c>
      <c r="S420" s="204">
        <v>0</v>
      </c>
      <c r="T420" s="205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6" t="s">
        <v>668</v>
      </c>
      <c r="AT420" s="206" t="s">
        <v>224</v>
      </c>
      <c r="AU420" s="206" t="s">
        <v>96</v>
      </c>
      <c r="AY420" s="16" t="s">
        <v>223</v>
      </c>
      <c r="BE420" s="207">
        <f>IF(N420="základní",J420,0)</f>
        <v>0</v>
      </c>
      <c r="BF420" s="207">
        <f>IF(N420="snížená",J420,0)</f>
        <v>0</v>
      </c>
      <c r="BG420" s="207">
        <f>IF(N420="zákl. přenesená",J420,0)</f>
        <v>0</v>
      </c>
      <c r="BH420" s="207">
        <f>IF(N420="sníž. přenesená",J420,0)</f>
        <v>0</v>
      </c>
      <c r="BI420" s="207">
        <f>IF(N420="nulová",J420,0)</f>
        <v>0</v>
      </c>
      <c r="BJ420" s="16" t="s">
        <v>93</v>
      </c>
      <c r="BK420" s="207">
        <f>ROUND(I420*H420,2)</f>
        <v>0</v>
      </c>
      <c r="BL420" s="16" t="s">
        <v>668</v>
      </c>
      <c r="BM420" s="206" t="s">
        <v>776</v>
      </c>
    </row>
    <row r="421" spans="1:65" s="2" customFormat="1" ht="19.5">
      <c r="A421" s="34"/>
      <c r="B421" s="35"/>
      <c r="C421" s="36"/>
      <c r="D421" s="208" t="s">
        <v>230</v>
      </c>
      <c r="E421" s="36"/>
      <c r="F421" s="209" t="s">
        <v>774</v>
      </c>
      <c r="G421" s="36"/>
      <c r="H421" s="36"/>
      <c r="I421" s="210"/>
      <c r="J421" s="36"/>
      <c r="K421" s="36"/>
      <c r="L421" s="39"/>
      <c r="M421" s="211"/>
      <c r="N421" s="212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6" t="s">
        <v>230</v>
      </c>
      <c r="AU421" s="16" t="s">
        <v>96</v>
      </c>
    </row>
    <row r="422" spans="1:65" s="13" customFormat="1" ht="11.25">
      <c r="B422" s="213"/>
      <c r="C422" s="214"/>
      <c r="D422" s="208" t="s">
        <v>285</v>
      </c>
      <c r="E422" s="215" t="s">
        <v>1</v>
      </c>
      <c r="F422" s="216" t="s">
        <v>93</v>
      </c>
      <c r="G422" s="214"/>
      <c r="H422" s="217">
        <v>1</v>
      </c>
      <c r="I422" s="218"/>
      <c r="J422" s="214"/>
      <c r="K422" s="214"/>
      <c r="L422" s="219"/>
      <c r="M422" s="220"/>
      <c r="N422" s="221"/>
      <c r="O422" s="221"/>
      <c r="P422" s="221"/>
      <c r="Q422" s="221"/>
      <c r="R422" s="221"/>
      <c r="S422" s="221"/>
      <c r="T422" s="222"/>
      <c r="AT422" s="223" t="s">
        <v>285</v>
      </c>
      <c r="AU422" s="223" t="s">
        <v>96</v>
      </c>
      <c r="AV422" s="13" t="s">
        <v>96</v>
      </c>
      <c r="AW422" s="13" t="s">
        <v>40</v>
      </c>
      <c r="AX422" s="13" t="s">
        <v>93</v>
      </c>
      <c r="AY422" s="223" t="s">
        <v>223</v>
      </c>
    </row>
    <row r="423" spans="1:65" s="12" customFormat="1" ht="22.9" customHeight="1">
      <c r="B423" s="178"/>
      <c r="C423" s="179"/>
      <c r="D423" s="180" t="s">
        <v>84</v>
      </c>
      <c r="E423" s="192" t="s">
        <v>777</v>
      </c>
      <c r="F423" s="192" t="s">
        <v>778</v>
      </c>
      <c r="G423" s="179"/>
      <c r="H423" s="179"/>
      <c r="I423" s="182"/>
      <c r="J423" s="193">
        <f>BK423</f>
        <v>0</v>
      </c>
      <c r="K423" s="179"/>
      <c r="L423" s="184"/>
      <c r="M423" s="185"/>
      <c r="N423" s="186"/>
      <c r="O423" s="186"/>
      <c r="P423" s="187">
        <f>SUM(P424:P431)</f>
        <v>0</v>
      </c>
      <c r="Q423" s="186"/>
      <c r="R423" s="187">
        <f>SUM(R424:R431)</f>
        <v>0</v>
      </c>
      <c r="S423" s="186"/>
      <c r="T423" s="188">
        <f>SUM(T424:T431)</f>
        <v>0</v>
      </c>
      <c r="AR423" s="189" t="s">
        <v>234</v>
      </c>
      <c r="AT423" s="190" t="s">
        <v>84</v>
      </c>
      <c r="AU423" s="190" t="s">
        <v>93</v>
      </c>
      <c r="AY423" s="189" t="s">
        <v>223</v>
      </c>
      <c r="BK423" s="191">
        <f>SUM(BK424:BK431)</f>
        <v>0</v>
      </c>
    </row>
    <row r="424" spans="1:65" s="2" customFormat="1" ht="14.45" customHeight="1">
      <c r="A424" s="34"/>
      <c r="B424" s="35"/>
      <c r="C424" s="194" t="s">
        <v>915</v>
      </c>
      <c r="D424" s="194" t="s">
        <v>224</v>
      </c>
      <c r="E424" s="195" t="s">
        <v>780</v>
      </c>
      <c r="F424" s="196" t="s">
        <v>781</v>
      </c>
      <c r="G424" s="197" t="s">
        <v>372</v>
      </c>
      <c r="H424" s="198">
        <v>205.32599999999999</v>
      </c>
      <c r="I424" s="199"/>
      <c r="J424" s="200">
        <f>ROUND(I424*H424,2)</f>
        <v>0</v>
      </c>
      <c r="K424" s="201"/>
      <c r="L424" s="39"/>
      <c r="M424" s="202" t="s">
        <v>1</v>
      </c>
      <c r="N424" s="203" t="s">
        <v>50</v>
      </c>
      <c r="O424" s="71"/>
      <c r="P424" s="204">
        <f>O424*H424</f>
        <v>0</v>
      </c>
      <c r="Q424" s="204">
        <v>0</v>
      </c>
      <c r="R424" s="204">
        <f>Q424*H424</f>
        <v>0</v>
      </c>
      <c r="S424" s="204">
        <v>0</v>
      </c>
      <c r="T424" s="205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06" t="s">
        <v>668</v>
      </c>
      <c r="AT424" s="206" t="s">
        <v>224</v>
      </c>
      <c r="AU424" s="206" t="s">
        <v>96</v>
      </c>
      <c r="AY424" s="16" t="s">
        <v>223</v>
      </c>
      <c r="BE424" s="207">
        <f>IF(N424="základní",J424,0)</f>
        <v>0</v>
      </c>
      <c r="BF424" s="207">
        <f>IF(N424="snížená",J424,0)</f>
        <v>0</v>
      </c>
      <c r="BG424" s="207">
        <f>IF(N424="zákl. přenesená",J424,0)</f>
        <v>0</v>
      </c>
      <c r="BH424" s="207">
        <f>IF(N424="sníž. přenesená",J424,0)</f>
        <v>0</v>
      </c>
      <c r="BI424" s="207">
        <f>IF(N424="nulová",J424,0)</f>
        <v>0</v>
      </c>
      <c r="BJ424" s="16" t="s">
        <v>93</v>
      </c>
      <c r="BK424" s="207">
        <f>ROUND(I424*H424,2)</f>
        <v>0</v>
      </c>
      <c r="BL424" s="16" t="s">
        <v>668</v>
      </c>
      <c r="BM424" s="206" t="s">
        <v>782</v>
      </c>
    </row>
    <row r="425" spans="1:65" s="2" customFormat="1" ht="19.5">
      <c r="A425" s="34"/>
      <c r="B425" s="35"/>
      <c r="C425" s="36"/>
      <c r="D425" s="208" t="s">
        <v>230</v>
      </c>
      <c r="E425" s="36"/>
      <c r="F425" s="209" t="s">
        <v>783</v>
      </c>
      <c r="G425" s="36"/>
      <c r="H425" s="36"/>
      <c r="I425" s="210"/>
      <c r="J425" s="36"/>
      <c r="K425" s="36"/>
      <c r="L425" s="39"/>
      <c r="M425" s="211"/>
      <c r="N425" s="212"/>
      <c r="O425" s="71"/>
      <c r="P425" s="71"/>
      <c r="Q425" s="71"/>
      <c r="R425" s="71"/>
      <c r="S425" s="71"/>
      <c r="T425" s="72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6" t="s">
        <v>230</v>
      </c>
      <c r="AU425" s="16" t="s">
        <v>96</v>
      </c>
    </row>
    <row r="426" spans="1:65" s="13" customFormat="1" ht="22.5">
      <c r="B426" s="213"/>
      <c r="C426" s="214"/>
      <c r="D426" s="208" t="s">
        <v>285</v>
      </c>
      <c r="E426" s="215" t="s">
        <v>1</v>
      </c>
      <c r="F426" s="216" t="s">
        <v>1149</v>
      </c>
      <c r="G426" s="214"/>
      <c r="H426" s="217">
        <v>253.63800000000001</v>
      </c>
      <c r="I426" s="218"/>
      <c r="J426" s="214"/>
      <c r="K426" s="214"/>
      <c r="L426" s="219"/>
      <c r="M426" s="220"/>
      <c r="N426" s="221"/>
      <c r="O426" s="221"/>
      <c r="P426" s="221"/>
      <c r="Q426" s="221"/>
      <c r="R426" s="221"/>
      <c r="S426" s="221"/>
      <c r="T426" s="222"/>
      <c r="AT426" s="223" t="s">
        <v>285</v>
      </c>
      <c r="AU426" s="223" t="s">
        <v>96</v>
      </c>
      <c r="AV426" s="13" t="s">
        <v>96</v>
      </c>
      <c r="AW426" s="13" t="s">
        <v>40</v>
      </c>
      <c r="AX426" s="13" t="s">
        <v>85</v>
      </c>
      <c r="AY426" s="223" t="s">
        <v>223</v>
      </c>
    </row>
    <row r="427" spans="1:65" s="13" customFormat="1" ht="11.25">
      <c r="B427" s="213"/>
      <c r="C427" s="214"/>
      <c r="D427" s="208" t="s">
        <v>285</v>
      </c>
      <c r="E427" s="215" t="s">
        <v>1</v>
      </c>
      <c r="F427" s="216" t="s">
        <v>1150</v>
      </c>
      <c r="G427" s="214"/>
      <c r="H427" s="217">
        <v>-48.311999999999998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285</v>
      </c>
      <c r="AU427" s="223" t="s">
        <v>96</v>
      </c>
      <c r="AV427" s="13" t="s">
        <v>96</v>
      </c>
      <c r="AW427" s="13" t="s">
        <v>40</v>
      </c>
      <c r="AX427" s="13" t="s">
        <v>85</v>
      </c>
      <c r="AY427" s="223" t="s">
        <v>223</v>
      </c>
    </row>
    <row r="428" spans="1:65" s="2" customFormat="1" ht="14.45" customHeight="1">
      <c r="A428" s="34"/>
      <c r="B428" s="35"/>
      <c r="C428" s="194" t="s">
        <v>916</v>
      </c>
      <c r="D428" s="194" t="s">
        <v>224</v>
      </c>
      <c r="E428" s="195" t="s">
        <v>785</v>
      </c>
      <c r="F428" s="196" t="s">
        <v>786</v>
      </c>
      <c r="G428" s="197" t="s">
        <v>372</v>
      </c>
      <c r="H428" s="198">
        <v>28.814</v>
      </c>
      <c r="I428" s="199"/>
      <c r="J428" s="200">
        <f>ROUND(I428*H428,2)</f>
        <v>0</v>
      </c>
      <c r="K428" s="201"/>
      <c r="L428" s="39"/>
      <c r="M428" s="202" t="s">
        <v>1</v>
      </c>
      <c r="N428" s="203" t="s">
        <v>50</v>
      </c>
      <c r="O428" s="71"/>
      <c r="P428" s="204">
        <f>O428*H428</f>
        <v>0</v>
      </c>
      <c r="Q428" s="204">
        <v>0</v>
      </c>
      <c r="R428" s="204">
        <f>Q428*H428</f>
        <v>0</v>
      </c>
      <c r="S428" s="204">
        <v>0</v>
      </c>
      <c r="T428" s="205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6" t="s">
        <v>668</v>
      </c>
      <c r="AT428" s="206" t="s">
        <v>224</v>
      </c>
      <c r="AU428" s="206" t="s">
        <v>96</v>
      </c>
      <c r="AY428" s="16" t="s">
        <v>223</v>
      </c>
      <c r="BE428" s="207">
        <f>IF(N428="základní",J428,0)</f>
        <v>0</v>
      </c>
      <c r="BF428" s="207">
        <f>IF(N428="snížená",J428,0)</f>
        <v>0</v>
      </c>
      <c r="BG428" s="207">
        <f>IF(N428="zákl. přenesená",J428,0)</f>
        <v>0</v>
      </c>
      <c r="BH428" s="207">
        <f>IF(N428="sníž. přenesená",J428,0)</f>
        <v>0</v>
      </c>
      <c r="BI428" s="207">
        <f>IF(N428="nulová",J428,0)</f>
        <v>0</v>
      </c>
      <c r="BJ428" s="16" t="s">
        <v>93</v>
      </c>
      <c r="BK428" s="207">
        <f>ROUND(I428*H428,2)</f>
        <v>0</v>
      </c>
      <c r="BL428" s="16" t="s">
        <v>668</v>
      </c>
      <c r="BM428" s="206" t="s">
        <v>787</v>
      </c>
    </row>
    <row r="429" spans="1:65" s="2" customFormat="1" ht="19.5">
      <c r="A429" s="34"/>
      <c r="B429" s="35"/>
      <c r="C429" s="36"/>
      <c r="D429" s="208" t="s">
        <v>230</v>
      </c>
      <c r="E429" s="36"/>
      <c r="F429" s="209" t="s">
        <v>788</v>
      </c>
      <c r="G429" s="36"/>
      <c r="H429" s="36"/>
      <c r="I429" s="210"/>
      <c r="J429" s="36"/>
      <c r="K429" s="36"/>
      <c r="L429" s="39"/>
      <c r="M429" s="211"/>
      <c r="N429" s="212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6" t="s">
        <v>230</v>
      </c>
      <c r="AU429" s="16" t="s">
        <v>96</v>
      </c>
    </row>
    <row r="430" spans="1:65" s="13" customFormat="1" ht="22.5">
      <c r="B430" s="213"/>
      <c r="C430" s="214"/>
      <c r="D430" s="208" t="s">
        <v>285</v>
      </c>
      <c r="E430" s="215" t="s">
        <v>1</v>
      </c>
      <c r="F430" s="216" t="s">
        <v>1110</v>
      </c>
      <c r="G430" s="214"/>
      <c r="H430" s="217">
        <v>34.182000000000002</v>
      </c>
      <c r="I430" s="218"/>
      <c r="J430" s="214"/>
      <c r="K430" s="214"/>
      <c r="L430" s="219"/>
      <c r="M430" s="220"/>
      <c r="N430" s="221"/>
      <c r="O430" s="221"/>
      <c r="P430" s="221"/>
      <c r="Q430" s="221"/>
      <c r="R430" s="221"/>
      <c r="S430" s="221"/>
      <c r="T430" s="222"/>
      <c r="AT430" s="223" t="s">
        <v>285</v>
      </c>
      <c r="AU430" s="223" t="s">
        <v>96</v>
      </c>
      <c r="AV430" s="13" t="s">
        <v>96</v>
      </c>
      <c r="AW430" s="13" t="s">
        <v>40</v>
      </c>
      <c r="AX430" s="13" t="s">
        <v>85</v>
      </c>
      <c r="AY430" s="223" t="s">
        <v>223</v>
      </c>
    </row>
    <row r="431" spans="1:65" s="13" customFormat="1" ht="11.25">
      <c r="B431" s="213"/>
      <c r="C431" s="214"/>
      <c r="D431" s="208" t="s">
        <v>285</v>
      </c>
      <c r="E431" s="215" t="s">
        <v>1</v>
      </c>
      <c r="F431" s="216" t="s">
        <v>1116</v>
      </c>
      <c r="G431" s="214"/>
      <c r="H431" s="217">
        <v>-5.3680000000000003</v>
      </c>
      <c r="I431" s="218"/>
      <c r="J431" s="214"/>
      <c r="K431" s="214"/>
      <c r="L431" s="219"/>
      <c r="M431" s="239"/>
      <c r="N431" s="240"/>
      <c r="O431" s="240"/>
      <c r="P431" s="240"/>
      <c r="Q431" s="240"/>
      <c r="R431" s="240"/>
      <c r="S431" s="240"/>
      <c r="T431" s="241"/>
      <c r="AT431" s="223" t="s">
        <v>285</v>
      </c>
      <c r="AU431" s="223" t="s">
        <v>96</v>
      </c>
      <c r="AV431" s="13" t="s">
        <v>96</v>
      </c>
      <c r="AW431" s="13" t="s">
        <v>40</v>
      </c>
      <c r="AX431" s="13" t="s">
        <v>85</v>
      </c>
      <c r="AY431" s="223" t="s">
        <v>223</v>
      </c>
    </row>
    <row r="432" spans="1:65" s="2" customFormat="1" ht="6.95" customHeight="1">
      <c r="A432" s="34"/>
      <c r="B432" s="54"/>
      <c r="C432" s="55"/>
      <c r="D432" s="55"/>
      <c r="E432" s="55"/>
      <c r="F432" s="55"/>
      <c r="G432" s="55"/>
      <c r="H432" s="55"/>
      <c r="I432" s="55"/>
      <c r="J432" s="55"/>
      <c r="K432" s="55"/>
      <c r="L432" s="39"/>
      <c r="M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</row>
  </sheetData>
  <sheetProtection algorithmName="SHA-512" hashValue="RnEz7N4Dn28XvbvT6tx33ByezvMDLUYXNSP7MIBGRBFIp5FlIhi0WDqyflTk2gLfJCCM+dZl/rt+sBteowfYCA==" saltValue="hkp9QJMeIg1nzYl5Rt1zKM6PjioaGTAFvwqWZONUaFL/kr5phaKEeL1IFmUbk3QZSfROrvB8xipl9SCYr4NTCg==" spinCount="100000" sheet="1" objects="1" scenarios="1" formatColumns="0" formatRows="0" autoFilter="0"/>
  <autoFilter ref="C130:K431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118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1151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ROUND((SUM(BE131:BE446)),  2)</f>
        <v>0</v>
      </c>
      <c r="G33" s="34"/>
      <c r="H33" s="34"/>
      <c r="I33" s="132">
        <v>0.21</v>
      </c>
      <c r="J33" s="131">
        <f>ROUND(((SUM(BE131:BE446))*I33),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ROUND((SUM(BF131:BF446)),  2)</f>
        <v>0</v>
      </c>
      <c r="G34" s="34"/>
      <c r="H34" s="34"/>
      <c r="I34" s="132">
        <v>0.15</v>
      </c>
      <c r="J34" s="131">
        <f>ROUND(((SUM(BF131:BF446))*I34),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ROUND((SUM(BG131:BG446)),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ROUND((SUM(BH131:BH446)),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ROUND((SUM(BI131:BI446)),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2019_14_08 - IO 08  stoka BA1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J259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J263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J273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J298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J302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J380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J393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J424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J425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J429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J430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J434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J438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2019_14_08 - IO 08  stoka BA1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P132+P424+P429</f>
        <v>0</v>
      </c>
      <c r="Q131" s="79"/>
      <c r="R131" s="175">
        <f>R132+R424+R429</f>
        <v>707.04326200000003</v>
      </c>
      <c r="S131" s="79"/>
      <c r="T131" s="176">
        <f>T132+T424+T429</f>
        <v>405.45599999999996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BK132+BK424+BK429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P133+P255+P259+P263+P273+P298+P302+P380</f>
        <v>0</v>
      </c>
      <c r="Q132" s="186"/>
      <c r="R132" s="187">
        <f>R133+R255+R259+R263+R273+R298+R302+R380</f>
        <v>707.04284200000006</v>
      </c>
      <c r="S132" s="186"/>
      <c r="T132" s="188">
        <f>T133+T255+T259+T263+T273+T298+T302+T380</f>
        <v>405.45599999999996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BK133+BK255+BK259+BK263+BK273+BK298+BK302+BK380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SUM(P134:P254)</f>
        <v>0</v>
      </c>
      <c r="Q133" s="186"/>
      <c r="R133" s="187">
        <f>SUM(R134:R254)</f>
        <v>583.20021259999999</v>
      </c>
      <c r="S133" s="186"/>
      <c r="T133" s="188">
        <f>SUM(T134:T254)</f>
        <v>383.60399999999998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SUM(BK134:BK254)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384.2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111.41799999999999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1152</v>
      </c>
      <c r="G136" s="214"/>
      <c r="H136" s="217">
        <v>384.2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566.29999999999995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178.95079999999999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1153</v>
      </c>
      <c r="G139" s="214"/>
      <c r="H139" s="217">
        <v>566.29999999999995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728.4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6.5556000000000003E-2</v>
      </c>
      <c r="S140" s="204">
        <v>0.128</v>
      </c>
      <c r="T140" s="205">
        <f>S140*H140</f>
        <v>93.235200000000006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1154</v>
      </c>
      <c r="G142" s="214"/>
      <c r="H142" s="217">
        <v>728.4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605</v>
      </c>
      <c r="G145" s="214"/>
      <c r="H145" s="217">
        <v>50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10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263</v>
      </c>
      <c r="G151" s="214"/>
      <c r="H151" s="217">
        <v>10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578.31100000000004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578.31100000000004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1155</v>
      </c>
      <c r="G154" s="214"/>
      <c r="H154" s="217">
        <v>-62.829000000000001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1156</v>
      </c>
      <c r="G155" s="214"/>
      <c r="H155" s="217">
        <v>641.14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20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0.1736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369</v>
      </c>
      <c r="G158" s="214"/>
      <c r="H158" s="217">
        <v>20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50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1.8450000000000002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605</v>
      </c>
      <c r="G161" s="214"/>
      <c r="H161" s="217">
        <v>50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182.1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1157</v>
      </c>
      <c r="G164" s="214"/>
      <c r="H164" s="217">
        <v>182.1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616.32000000000005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1158</v>
      </c>
      <c r="G167" s="214"/>
      <c r="H167" s="217">
        <v>739.26400000000001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1159</v>
      </c>
      <c r="G168" s="214"/>
      <c r="H168" s="217">
        <v>-122.944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308.16000000000003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1160</v>
      </c>
      <c r="G171" s="214"/>
      <c r="H171" s="217">
        <v>369.63200000000001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1161</v>
      </c>
      <c r="G172" s="214"/>
      <c r="H172" s="217">
        <v>-61.472000000000001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70.686000000000007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1162</v>
      </c>
      <c r="G175" s="214"/>
      <c r="H175" s="217">
        <v>86.05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1163</v>
      </c>
      <c r="G176" s="214"/>
      <c r="H176" s="217">
        <v>-15.364000000000001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40.341000000000001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1164</v>
      </c>
      <c r="G179" s="214"/>
      <c r="H179" s="217">
        <v>48.024999999999999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1165</v>
      </c>
      <c r="G180" s="214"/>
      <c r="H180" s="217">
        <v>-7.6840000000000002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263</v>
      </c>
      <c r="G183" s="214"/>
      <c r="H183" s="217">
        <v>10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88.182000000000002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0.90827460000000004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1166</v>
      </c>
      <c r="G186" s="214"/>
      <c r="H186" s="217">
        <v>103.55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1167</v>
      </c>
      <c r="G187" s="214"/>
      <c r="H187" s="217">
        <v>-15.368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1456.8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1.2237119999999999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1168</v>
      </c>
      <c r="G190" s="214"/>
      <c r="H190" s="217">
        <v>1456.8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805</v>
      </c>
      <c r="F191" s="196" t="s">
        <v>806</v>
      </c>
      <c r="G191" s="197" t="s">
        <v>323</v>
      </c>
      <c r="H191" s="198">
        <v>364.2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0.30956999999999996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807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808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1169</v>
      </c>
      <c r="G193" s="214"/>
      <c r="H193" s="217">
        <v>364.2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416</v>
      </c>
      <c r="F194" s="196" t="s">
        <v>417</v>
      </c>
      <c r="G194" s="197" t="s">
        <v>323</v>
      </c>
      <c r="H194" s="198">
        <v>1456.8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418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419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1168</v>
      </c>
      <c r="G196" s="214"/>
      <c r="H196" s="217">
        <v>1456.8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810</v>
      </c>
      <c r="F197" s="196" t="s">
        <v>811</v>
      </c>
      <c r="G197" s="197" t="s">
        <v>323</v>
      </c>
      <c r="H197" s="198">
        <v>364.2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812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813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1169</v>
      </c>
      <c r="G199" s="214"/>
      <c r="H199" s="217">
        <v>364.2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421</v>
      </c>
      <c r="F200" s="196" t="s">
        <v>422</v>
      </c>
      <c r="G200" s="197" t="s">
        <v>372</v>
      </c>
      <c r="H200" s="198">
        <v>473.67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423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1170</v>
      </c>
      <c r="G202" s="214"/>
      <c r="H202" s="217">
        <v>473.67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2" customFormat="1" ht="24.2" customHeight="1">
      <c r="A203" s="34"/>
      <c r="B203" s="35"/>
      <c r="C203" s="194" t="s">
        <v>438</v>
      </c>
      <c r="D203" s="194" t="s">
        <v>224</v>
      </c>
      <c r="E203" s="195" t="s">
        <v>816</v>
      </c>
      <c r="F203" s="196" t="s">
        <v>817</v>
      </c>
      <c r="G203" s="197" t="s">
        <v>372</v>
      </c>
      <c r="H203" s="198">
        <v>45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818</v>
      </c>
    </row>
    <row r="204" spans="1:65" s="2" customFormat="1" ht="29.25">
      <c r="A204" s="34"/>
      <c r="B204" s="35"/>
      <c r="C204" s="36"/>
      <c r="D204" s="208" t="s">
        <v>230</v>
      </c>
      <c r="E204" s="36"/>
      <c r="F204" s="209" t="s">
        <v>819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1171</v>
      </c>
      <c r="G205" s="214"/>
      <c r="H205" s="217">
        <v>45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93</v>
      </c>
      <c r="AY205" s="223" t="s">
        <v>223</v>
      </c>
    </row>
    <row r="206" spans="1:65" s="2" customFormat="1" ht="24.2" customHeight="1">
      <c r="A206" s="34"/>
      <c r="B206" s="35"/>
      <c r="C206" s="194" t="s">
        <v>443</v>
      </c>
      <c r="D206" s="194" t="s">
        <v>224</v>
      </c>
      <c r="E206" s="195" t="s">
        <v>427</v>
      </c>
      <c r="F206" s="196" t="s">
        <v>428</v>
      </c>
      <c r="G206" s="197" t="s">
        <v>372</v>
      </c>
      <c r="H206" s="198">
        <v>60.13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429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430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1172</v>
      </c>
      <c r="G208" s="214"/>
      <c r="H208" s="217">
        <v>60.13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2" customFormat="1" ht="24.2" customHeight="1">
      <c r="A209" s="34"/>
      <c r="B209" s="35"/>
      <c r="C209" s="194" t="s">
        <v>448</v>
      </c>
      <c r="D209" s="194" t="s">
        <v>224</v>
      </c>
      <c r="E209" s="195" t="s">
        <v>823</v>
      </c>
      <c r="F209" s="196" t="s">
        <v>824</v>
      </c>
      <c r="G209" s="197" t="s">
        <v>372</v>
      </c>
      <c r="H209" s="198">
        <v>5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825</v>
      </c>
    </row>
    <row r="210" spans="1:65" s="2" customFormat="1" ht="29.25">
      <c r="A210" s="34"/>
      <c r="B210" s="35"/>
      <c r="C210" s="36"/>
      <c r="D210" s="208" t="s">
        <v>230</v>
      </c>
      <c r="E210" s="36"/>
      <c r="F210" s="209" t="s">
        <v>826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1173</v>
      </c>
      <c r="G211" s="214"/>
      <c r="H211" s="217">
        <v>5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93</v>
      </c>
      <c r="AY211" s="223" t="s">
        <v>223</v>
      </c>
    </row>
    <row r="212" spans="1:65" s="2" customFormat="1" ht="24.2" customHeight="1">
      <c r="A212" s="34"/>
      <c r="B212" s="35"/>
      <c r="C212" s="194" t="s">
        <v>454</v>
      </c>
      <c r="D212" s="194" t="s">
        <v>224</v>
      </c>
      <c r="E212" s="195" t="s">
        <v>432</v>
      </c>
      <c r="F212" s="196" t="s">
        <v>433</v>
      </c>
      <c r="G212" s="197" t="s">
        <v>372</v>
      </c>
      <c r="H212" s="198">
        <v>1452.42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434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435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22.5">
      <c r="B214" s="213"/>
      <c r="C214" s="214"/>
      <c r="D214" s="208" t="s">
        <v>285</v>
      </c>
      <c r="E214" s="215" t="s">
        <v>1</v>
      </c>
      <c r="F214" s="216" t="s">
        <v>1174</v>
      </c>
      <c r="G214" s="214"/>
      <c r="H214" s="217">
        <v>1728.9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1175</v>
      </c>
      <c r="G215" s="214"/>
      <c r="H215" s="217">
        <v>-276.48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2" customFormat="1" ht="24.2" customHeight="1">
      <c r="A216" s="34"/>
      <c r="B216" s="35"/>
      <c r="C216" s="194" t="s">
        <v>460</v>
      </c>
      <c r="D216" s="194" t="s">
        <v>224</v>
      </c>
      <c r="E216" s="195" t="s">
        <v>439</v>
      </c>
      <c r="F216" s="196" t="s">
        <v>440</v>
      </c>
      <c r="G216" s="197" t="s">
        <v>372</v>
      </c>
      <c r="H216" s="198">
        <v>88.182000000000002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441</v>
      </c>
    </row>
    <row r="217" spans="1:65" s="2" customFormat="1" ht="29.25">
      <c r="A217" s="34"/>
      <c r="B217" s="35"/>
      <c r="C217" s="36"/>
      <c r="D217" s="208" t="s">
        <v>230</v>
      </c>
      <c r="E217" s="36"/>
      <c r="F217" s="209" t="s">
        <v>442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1166</v>
      </c>
      <c r="G218" s="214"/>
      <c r="H218" s="217">
        <v>103.55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1176</v>
      </c>
      <c r="G219" s="214"/>
      <c r="H219" s="217">
        <v>-15.368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466</v>
      </c>
      <c r="D220" s="194" t="s">
        <v>224</v>
      </c>
      <c r="E220" s="195" t="s">
        <v>444</v>
      </c>
      <c r="F220" s="196" t="s">
        <v>445</v>
      </c>
      <c r="G220" s="197" t="s">
        <v>372</v>
      </c>
      <c r="H220" s="198">
        <v>1452.2760000000001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446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447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1177</v>
      </c>
      <c r="G222" s="214"/>
      <c r="H222" s="217">
        <v>1728.9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1178</v>
      </c>
      <c r="G223" s="214"/>
      <c r="H223" s="217">
        <v>-276.62400000000002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472</v>
      </c>
      <c r="D224" s="194" t="s">
        <v>224</v>
      </c>
      <c r="E224" s="195" t="s">
        <v>449</v>
      </c>
      <c r="F224" s="196" t="s">
        <v>450</v>
      </c>
      <c r="G224" s="197" t="s">
        <v>372</v>
      </c>
      <c r="H224" s="198">
        <v>293.30799999999999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451</v>
      </c>
    </row>
    <row r="225" spans="1:65" s="2" customFormat="1" ht="39">
      <c r="A225" s="34"/>
      <c r="B225" s="35"/>
      <c r="C225" s="36"/>
      <c r="D225" s="208" t="s">
        <v>230</v>
      </c>
      <c r="E225" s="36"/>
      <c r="F225" s="209" t="s">
        <v>452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22.5">
      <c r="B226" s="213"/>
      <c r="C226" s="214"/>
      <c r="D226" s="208" t="s">
        <v>285</v>
      </c>
      <c r="E226" s="215" t="s">
        <v>1</v>
      </c>
      <c r="F226" s="216" t="s">
        <v>1179</v>
      </c>
      <c r="G226" s="214"/>
      <c r="H226" s="217">
        <v>-96.05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1180</v>
      </c>
      <c r="G227" s="214"/>
      <c r="H227" s="217">
        <v>373.99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1181</v>
      </c>
      <c r="G228" s="214"/>
      <c r="H228" s="217">
        <v>15.368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85</v>
      </c>
      <c r="AY228" s="223" t="s">
        <v>223</v>
      </c>
    </row>
    <row r="229" spans="1:65" s="2" customFormat="1" ht="24.2" customHeight="1">
      <c r="A229" s="34"/>
      <c r="B229" s="35"/>
      <c r="C229" s="194" t="s">
        <v>477</v>
      </c>
      <c r="D229" s="194" t="s">
        <v>224</v>
      </c>
      <c r="E229" s="195" t="s">
        <v>455</v>
      </c>
      <c r="F229" s="196" t="s">
        <v>456</v>
      </c>
      <c r="G229" s="197" t="s">
        <v>372</v>
      </c>
      <c r="H229" s="198">
        <v>2943.08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239</v>
      </c>
      <c r="AT229" s="206" t="s">
        <v>224</v>
      </c>
      <c r="AU229" s="206" t="s">
        <v>96</v>
      </c>
      <c r="AY229" s="16" t="s">
        <v>223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239</v>
      </c>
      <c r="BM229" s="206" t="s">
        <v>457</v>
      </c>
    </row>
    <row r="230" spans="1:65" s="2" customFormat="1" ht="39">
      <c r="A230" s="34"/>
      <c r="B230" s="35"/>
      <c r="C230" s="36"/>
      <c r="D230" s="208" t="s">
        <v>230</v>
      </c>
      <c r="E230" s="36"/>
      <c r="F230" s="209" t="s">
        <v>458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230</v>
      </c>
      <c r="AU230" s="16" t="s">
        <v>96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1182</v>
      </c>
      <c r="G231" s="214"/>
      <c r="H231" s="217">
        <v>2943.08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483</v>
      </c>
      <c r="D232" s="194" t="s">
        <v>224</v>
      </c>
      <c r="E232" s="195" t="s">
        <v>461</v>
      </c>
      <c r="F232" s="196" t="s">
        <v>462</v>
      </c>
      <c r="G232" s="197" t="s">
        <v>372</v>
      </c>
      <c r="H232" s="198">
        <v>88.182000000000002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463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464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22.5">
      <c r="B234" s="213"/>
      <c r="C234" s="214"/>
      <c r="D234" s="208" t="s">
        <v>285</v>
      </c>
      <c r="E234" s="215" t="s">
        <v>1</v>
      </c>
      <c r="F234" s="216" t="s">
        <v>1183</v>
      </c>
      <c r="G234" s="214"/>
      <c r="H234" s="217">
        <v>103.55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1176</v>
      </c>
      <c r="G235" s="214"/>
      <c r="H235" s="217">
        <v>-15.368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2" customFormat="1" ht="24.2" customHeight="1">
      <c r="A236" s="34"/>
      <c r="B236" s="35"/>
      <c r="C236" s="194" t="s">
        <v>492</v>
      </c>
      <c r="D236" s="194" t="s">
        <v>224</v>
      </c>
      <c r="E236" s="195" t="s">
        <v>467</v>
      </c>
      <c r="F236" s="196" t="s">
        <v>468</v>
      </c>
      <c r="G236" s="197" t="s">
        <v>372</v>
      </c>
      <c r="H236" s="198">
        <v>881.82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239</v>
      </c>
      <c r="AT236" s="206" t="s">
        <v>224</v>
      </c>
      <c r="AU236" s="206" t="s">
        <v>96</v>
      </c>
      <c r="AY236" s="16" t="s">
        <v>223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239</v>
      </c>
      <c r="BM236" s="206" t="s">
        <v>469</v>
      </c>
    </row>
    <row r="237" spans="1:65" s="2" customFormat="1" ht="39">
      <c r="A237" s="34"/>
      <c r="B237" s="35"/>
      <c r="C237" s="36"/>
      <c r="D237" s="208" t="s">
        <v>230</v>
      </c>
      <c r="E237" s="36"/>
      <c r="F237" s="209" t="s">
        <v>470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230</v>
      </c>
      <c r="AU237" s="16" t="s">
        <v>96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1184</v>
      </c>
      <c r="G238" s="214"/>
      <c r="H238" s="217">
        <v>881.82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93</v>
      </c>
      <c r="AY238" s="223" t="s">
        <v>223</v>
      </c>
    </row>
    <row r="239" spans="1:65" s="2" customFormat="1" ht="14.45" customHeight="1">
      <c r="A239" s="34"/>
      <c r="B239" s="35"/>
      <c r="C239" s="194" t="s">
        <v>500</v>
      </c>
      <c r="D239" s="194" t="s">
        <v>224</v>
      </c>
      <c r="E239" s="195" t="s">
        <v>473</v>
      </c>
      <c r="F239" s="196" t="s">
        <v>474</v>
      </c>
      <c r="G239" s="197" t="s">
        <v>372</v>
      </c>
      <c r="H239" s="198">
        <v>381.3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475</v>
      </c>
    </row>
    <row r="240" spans="1:65" s="2" customFormat="1" ht="11.25">
      <c r="A240" s="34"/>
      <c r="B240" s="35"/>
      <c r="C240" s="36"/>
      <c r="D240" s="208" t="s">
        <v>230</v>
      </c>
      <c r="E240" s="36"/>
      <c r="F240" s="209" t="s">
        <v>474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1185</v>
      </c>
      <c r="G241" s="214"/>
      <c r="H241" s="217">
        <v>381.3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85</v>
      </c>
      <c r="AY241" s="223" t="s">
        <v>223</v>
      </c>
    </row>
    <row r="242" spans="1:65" s="2" customFormat="1" ht="24.2" customHeight="1">
      <c r="A242" s="34"/>
      <c r="B242" s="35"/>
      <c r="C242" s="194" t="s">
        <v>507</v>
      </c>
      <c r="D242" s="194" t="s">
        <v>224</v>
      </c>
      <c r="E242" s="195" t="s">
        <v>478</v>
      </c>
      <c r="F242" s="196" t="s">
        <v>479</v>
      </c>
      <c r="G242" s="197" t="s">
        <v>356</v>
      </c>
      <c r="H242" s="198">
        <v>762.6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239</v>
      </c>
      <c r="AT242" s="206" t="s">
        <v>224</v>
      </c>
      <c r="AU242" s="206" t="s">
        <v>96</v>
      </c>
      <c r="AY242" s="16" t="s">
        <v>223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239</v>
      </c>
      <c r="BM242" s="206" t="s">
        <v>480</v>
      </c>
    </row>
    <row r="243" spans="1:65" s="2" customFormat="1" ht="19.5">
      <c r="A243" s="34"/>
      <c r="B243" s="35"/>
      <c r="C243" s="36"/>
      <c r="D243" s="208" t="s">
        <v>230</v>
      </c>
      <c r="E243" s="36"/>
      <c r="F243" s="209" t="s">
        <v>481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230</v>
      </c>
      <c r="AU243" s="16" t="s">
        <v>96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1186</v>
      </c>
      <c r="G244" s="214"/>
      <c r="H244" s="217">
        <v>762.6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2" customFormat="1" ht="24.2" customHeight="1">
      <c r="A245" s="34"/>
      <c r="B245" s="35"/>
      <c r="C245" s="194" t="s">
        <v>514</v>
      </c>
      <c r="D245" s="194" t="s">
        <v>224</v>
      </c>
      <c r="E245" s="195" t="s">
        <v>484</v>
      </c>
      <c r="F245" s="196" t="s">
        <v>485</v>
      </c>
      <c r="G245" s="197" t="s">
        <v>372</v>
      </c>
      <c r="H245" s="198">
        <v>523.59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239</v>
      </c>
      <c r="AT245" s="206" t="s">
        <v>224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239</v>
      </c>
      <c r="BM245" s="206" t="s">
        <v>486</v>
      </c>
    </row>
    <row r="246" spans="1:65" s="2" customFormat="1" ht="29.25">
      <c r="A246" s="34"/>
      <c r="B246" s="35"/>
      <c r="C246" s="36"/>
      <c r="D246" s="208" t="s">
        <v>230</v>
      </c>
      <c r="E246" s="36"/>
      <c r="F246" s="209" t="s">
        <v>487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1187</v>
      </c>
      <c r="G247" s="214"/>
      <c r="H247" s="217">
        <v>910.5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85</v>
      </c>
      <c r="AY247" s="223" t="s">
        <v>223</v>
      </c>
    </row>
    <row r="248" spans="1:65" s="13" customFormat="1" ht="11.25">
      <c r="B248" s="213"/>
      <c r="C248" s="214"/>
      <c r="D248" s="208" t="s">
        <v>285</v>
      </c>
      <c r="E248" s="215" t="s">
        <v>1</v>
      </c>
      <c r="F248" s="216" t="s">
        <v>1188</v>
      </c>
      <c r="G248" s="214"/>
      <c r="H248" s="217">
        <v>-145.68</v>
      </c>
      <c r="I248" s="218"/>
      <c r="J248" s="214"/>
      <c r="K248" s="214"/>
      <c r="L248" s="219"/>
      <c r="M248" s="220"/>
      <c r="N248" s="221"/>
      <c r="O248" s="221"/>
      <c r="P248" s="221"/>
      <c r="Q248" s="221"/>
      <c r="R248" s="221"/>
      <c r="S248" s="221"/>
      <c r="T248" s="222"/>
      <c r="AT248" s="223" t="s">
        <v>285</v>
      </c>
      <c r="AU248" s="223" t="s">
        <v>96</v>
      </c>
      <c r="AV248" s="13" t="s">
        <v>96</v>
      </c>
      <c r="AW248" s="13" t="s">
        <v>40</v>
      </c>
      <c r="AX248" s="13" t="s">
        <v>85</v>
      </c>
      <c r="AY248" s="223" t="s">
        <v>223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1189</v>
      </c>
      <c r="G249" s="214"/>
      <c r="H249" s="217">
        <v>-236.73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1190</v>
      </c>
      <c r="G250" s="214"/>
      <c r="H250" s="217">
        <v>-4.5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2" customFormat="1" ht="24.2" customHeight="1">
      <c r="A251" s="34"/>
      <c r="B251" s="35"/>
      <c r="C251" s="194" t="s">
        <v>519</v>
      </c>
      <c r="D251" s="194" t="s">
        <v>224</v>
      </c>
      <c r="E251" s="195" t="s">
        <v>493</v>
      </c>
      <c r="F251" s="196" t="s">
        <v>494</v>
      </c>
      <c r="G251" s="197" t="s">
        <v>372</v>
      </c>
      <c r="H251" s="198">
        <v>173.39599999999999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239</v>
      </c>
      <c r="AT251" s="206" t="s">
        <v>224</v>
      </c>
      <c r="AU251" s="206" t="s">
        <v>96</v>
      </c>
      <c r="AY251" s="16" t="s">
        <v>223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239</v>
      </c>
      <c r="BM251" s="206" t="s">
        <v>495</v>
      </c>
    </row>
    <row r="252" spans="1:65" s="2" customFormat="1" ht="39">
      <c r="A252" s="34"/>
      <c r="B252" s="35"/>
      <c r="C252" s="36"/>
      <c r="D252" s="208" t="s">
        <v>230</v>
      </c>
      <c r="E252" s="36"/>
      <c r="F252" s="209" t="s">
        <v>496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230</v>
      </c>
      <c r="AU252" s="16" t="s">
        <v>96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1191</v>
      </c>
      <c r="G253" s="214"/>
      <c r="H253" s="217">
        <v>-26.914000000000001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85</v>
      </c>
      <c r="AY253" s="223" t="s">
        <v>223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1192</v>
      </c>
      <c r="G254" s="214"/>
      <c r="H254" s="217">
        <v>200.31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85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96</v>
      </c>
      <c r="F255" s="192" t="s">
        <v>499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525</v>
      </c>
      <c r="D256" s="194" t="s">
        <v>224</v>
      </c>
      <c r="E256" s="195" t="s">
        <v>501</v>
      </c>
      <c r="F256" s="196" t="s">
        <v>502</v>
      </c>
      <c r="G256" s="197" t="s">
        <v>372</v>
      </c>
      <c r="H256" s="198">
        <v>0.9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503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504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1193</v>
      </c>
      <c r="G258" s="214"/>
      <c r="H258" s="217">
        <v>0.9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12" customFormat="1" ht="22.9" customHeight="1">
      <c r="B259" s="178"/>
      <c r="C259" s="179"/>
      <c r="D259" s="180" t="s">
        <v>84</v>
      </c>
      <c r="E259" s="192" t="s">
        <v>234</v>
      </c>
      <c r="F259" s="192" t="s">
        <v>506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SUM(P260:P262)</f>
        <v>0</v>
      </c>
      <c r="Q259" s="186"/>
      <c r="R259" s="187">
        <f>SUM(R260:R262)</f>
        <v>0</v>
      </c>
      <c r="S259" s="186"/>
      <c r="T259" s="188">
        <f>SUM(T260:T262)</f>
        <v>0</v>
      </c>
      <c r="AR259" s="189" t="s">
        <v>93</v>
      </c>
      <c r="AT259" s="190" t="s">
        <v>84</v>
      </c>
      <c r="AU259" s="190" t="s">
        <v>93</v>
      </c>
      <c r="AY259" s="189" t="s">
        <v>223</v>
      </c>
      <c r="BK259" s="191">
        <f>SUM(BK260:BK262)</f>
        <v>0</v>
      </c>
    </row>
    <row r="260" spans="1:65" s="2" customFormat="1" ht="14.45" customHeight="1">
      <c r="A260" s="34"/>
      <c r="B260" s="35"/>
      <c r="C260" s="194" t="s">
        <v>532</v>
      </c>
      <c r="D260" s="194" t="s">
        <v>224</v>
      </c>
      <c r="E260" s="195" t="s">
        <v>508</v>
      </c>
      <c r="F260" s="196" t="s">
        <v>509</v>
      </c>
      <c r="G260" s="197" t="s">
        <v>339</v>
      </c>
      <c r="H260" s="198">
        <v>364.2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510</v>
      </c>
    </row>
    <row r="261" spans="1:65" s="2" customFormat="1" ht="11.25">
      <c r="A261" s="34"/>
      <c r="B261" s="35"/>
      <c r="C261" s="36"/>
      <c r="D261" s="208" t="s">
        <v>230</v>
      </c>
      <c r="E261" s="36"/>
      <c r="F261" s="209" t="s">
        <v>511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1194</v>
      </c>
      <c r="G262" s="214"/>
      <c r="H262" s="217">
        <v>364.2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12" customFormat="1" ht="22.9" customHeight="1">
      <c r="B263" s="178"/>
      <c r="C263" s="179"/>
      <c r="D263" s="180" t="s">
        <v>84</v>
      </c>
      <c r="E263" s="192" t="s">
        <v>239</v>
      </c>
      <c r="F263" s="192" t="s">
        <v>513</v>
      </c>
      <c r="G263" s="179"/>
      <c r="H263" s="179"/>
      <c r="I263" s="182"/>
      <c r="J263" s="193">
        <f>BK263</f>
        <v>0</v>
      </c>
      <c r="K263" s="179"/>
      <c r="L263" s="184"/>
      <c r="M263" s="185"/>
      <c r="N263" s="186"/>
      <c r="O263" s="186"/>
      <c r="P263" s="187">
        <f>SUM(P264:P272)</f>
        <v>0</v>
      </c>
      <c r="Q263" s="186"/>
      <c r="R263" s="187">
        <f>SUM(R264:R272)</f>
        <v>83.108618400000012</v>
      </c>
      <c r="S263" s="186"/>
      <c r="T263" s="188">
        <f>SUM(T264:T272)</f>
        <v>0</v>
      </c>
      <c r="AR263" s="189" t="s">
        <v>93</v>
      </c>
      <c r="AT263" s="190" t="s">
        <v>84</v>
      </c>
      <c r="AU263" s="190" t="s">
        <v>93</v>
      </c>
      <c r="AY263" s="189" t="s">
        <v>223</v>
      </c>
      <c r="BK263" s="191">
        <f>SUM(BK264:BK272)</f>
        <v>0</v>
      </c>
    </row>
    <row r="264" spans="1:65" s="2" customFormat="1" ht="14.45" customHeight="1">
      <c r="A264" s="34"/>
      <c r="B264" s="35"/>
      <c r="C264" s="194" t="s">
        <v>538</v>
      </c>
      <c r="D264" s="194" t="s">
        <v>224</v>
      </c>
      <c r="E264" s="195" t="s">
        <v>515</v>
      </c>
      <c r="F264" s="196" t="s">
        <v>516</v>
      </c>
      <c r="G264" s="197" t="s">
        <v>339</v>
      </c>
      <c r="H264" s="198">
        <v>364.2</v>
      </c>
      <c r="I264" s="199"/>
      <c r="J264" s="200">
        <f>ROUND(I264*H264,2)</f>
        <v>0</v>
      </c>
      <c r="K264" s="201"/>
      <c r="L264" s="39"/>
      <c r="M264" s="202" t="s">
        <v>1</v>
      </c>
      <c r="N264" s="203" t="s">
        <v>50</v>
      </c>
      <c r="O264" s="71"/>
      <c r="P264" s="204">
        <f>O264*H264</f>
        <v>0</v>
      </c>
      <c r="Q264" s="204">
        <v>0</v>
      </c>
      <c r="R264" s="204">
        <f>Q264*H264</f>
        <v>0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239</v>
      </c>
      <c r="AT264" s="206" t="s">
        <v>224</v>
      </c>
      <c r="AU264" s="206" t="s">
        <v>96</v>
      </c>
      <c r="AY264" s="16" t="s">
        <v>223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239</v>
      </c>
      <c r="BM264" s="206" t="s">
        <v>517</v>
      </c>
    </row>
    <row r="265" spans="1:65" s="2" customFormat="1" ht="11.25">
      <c r="A265" s="34"/>
      <c r="B265" s="35"/>
      <c r="C265" s="36"/>
      <c r="D265" s="208" t="s">
        <v>230</v>
      </c>
      <c r="E265" s="36"/>
      <c r="F265" s="209" t="s">
        <v>518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230</v>
      </c>
      <c r="AU265" s="16" t="s">
        <v>96</v>
      </c>
    </row>
    <row r="266" spans="1:65" s="13" customFormat="1" ht="11.25">
      <c r="B266" s="213"/>
      <c r="C266" s="214"/>
      <c r="D266" s="208" t="s">
        <v>285</v>
      </c>
      <c r="E266" s="215" t="s">
        <v>1</v>
      </c>
      <c r="F266" s="216" t="s">
        <v>1194</v>
      </c>
      <c r="G266" s="214"/>
      <c r="H266" s="217">
        <v>364.2</v>
      </c>
      <c r="I266" s="218"/>
      <c r="J266" s="214"/>
      <c r="K266" s="214"/>
      <c r="L266" s="219"/>
      <c r="M266" s="220"/>
      <c r="N266" s="221"/>
      <c r="O266" s="221"/>
      <c r="P266" s="221"/>
      <c r="Q266" s="221"/>
      <c r="R266" s="221"/>
      <c r="S266" s="221"/>
      <c r="T266" s="222"/>
      <c r="AT266" s="223" t="s">
        <v>285</v>
      </c>
      <c r="AU266" s="223" t="s">
        <v>96</v>
      </c>
      <c r="AV266" s="13" t="s">
        <v>96</v>
      </c>
      <c r="AW266" s="13" t="s">
        <v>40</v>
      </c>
      <c r="AX266" s="13" t="s">
        <v>93</v>
      </c>
      <c r="AY266" s="223" t="s">
        <v>223</v>
      </c>
    </row>
    <row r="267" spans="1:65" s="2" customFormat="1" ht="14.45" customHeight="1">
      <c r="A267" s="34"/>
      <c r="B267" s="35"/>
      <c r="C267" s="194" t="s">
        <v>544</v>
      </c>
      <c r="D267" s="194" t="s">
        <v>224</v>
      </c>
      <c r="E267" s="195" t="s">
        <v>520</v>
      </c>
      <c r="F267" s="196" t="s">
        <v>521</v>
      </c>
      <c r="G267" s="197" t="s">
        <v>372</v>
      </c>
      <c r="H267" s="198">
        <v>43.92</v>
      </c>
      <c r="I267" s="199"/>
      <c r="J267" s="200">
        <f>ROUND(I267*H267,2)</f>
        <v>0</v>
      </c>
      <c r="K267" s="201"/>
      <c r="L267" s="39"/>
      <c r="M267" s="202" t="s">
        <v>1</v>
      </c>
      <c r="N267" s="203" t="s">
        <v>50</v>
      </c>
      <c r="O267" s="71"/>
      <c r="P267" s="204">
        <f>O267*H267</f>
        <v>0</v>
      </c>
      <c r="Q267" s="204">
        <v>1.8907700000000001</v>
      </c>
      <c r="R267" s="204">
        <f>Q267*H267</f>
        <v>83.042618400000009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239</v>
      </c>
      <c r="AT267" s="206" t="s">
        <v>224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239</v>
      </c>
      <c r="BM267" s="206" t="s">
        <v>522</v>
      </c>
    </row>
    <row r="268" spans="1:65" s="2" customFormat="1" ht="19.5">
      <c r="A268" s="34"/>
      <c r="B268" s="35"/>
      <c r="C268" s="36"/>
      <c r="D268" s="208" t="s">
        <v>230</v>
      </c>
      <c r="E268" s="36"/>
      <c r="F268" s="209" t="s">
        <v>523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13" customFormat="1" ht="11.25">
      <c r="B269" s="213"/>
      <c r="C269" s="214"/>
      <c r="D269" s="208" t="s">
        <v>285</v>
      </c>
      <c r="E269" s="215" t="s">
        <v>1</v>
      </c>
      <c r="F269" s="216" t="s">
        <v>1195</v>
      </c>
      <c r="G269" s="214"/>
      <c r="H269" s="217">
        <v>43.92</v>
      </c>
      <c r="I269" s="218"/>
      <c r="J269" s="214"/>
      <c r="K269" s="214"/>
      <c r="L269" s="219"/>
      <c r="M269" s="220"/>
      <c r="N269" s="221"/>
      <c r="O269" s="221"/>
      <c r="P269" s="221"/>
      <c r="Q269" s="221"/>
      <c r="R269" s="221"/>
      <c r="S269" s="221"/>
      <c r="T269" s="222"/>
      <c r="AT269" s="223" t="s">
        <v>285</v>
      </c>
      <c r="AU269" s="223" t="s">
        <v>96</v>
      </c>
      <c r="AV269" s="13" t="s">
        <v>96</v>
      </c>
      <c r="AW269" s="13" t="s">
        <v>40</v>
      </c>
      <c r="AX269" s="13" t="s">
        <v>93</v>
      </c>
      <c r="AY269" s="223" t="s">
        <v>223</v>
      </c>
    </row>
    <row r="270" spans="1:65" s="2" customFormat="1" ht="14.45" customHeight="1">
      <c r="A270" s="34"/>
      <c r="B270" s="35"/>
      <c r="C270" s="194" t="s">
        <v>549</v>
      </c>
      <c r="D270" s="194" t="s">
        <v>224</v>
      </c>
      <c r="E270" s="195" t="s">
        <v>526</v>
      </c>
      <c r="F270" s="196" t="s">
        <v>527</v>
      </c>
      <c r="G270" s="197" t="s">
        <v>528</v>
      </c>
      <c r="H270" s="198">
        <v>10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6.6E-3</v>
      </c>
      <c r="R270" s="204">
        <f>Q270*H270</f>
        <v>6.6000000000000003E-2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1196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530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263</v>
      </c>
      <c r="G272" s="214"/>
      <c r="H272" s="217">
        <v>10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12" customFormat="1" ht="22.9" customHeight="1">
      <c r="B273" s="178"/>
      <c r="C273" s="179"/>
      <c r="D273" s="180" t="s">
        <v>84</v>
      </c>
      <c r="E273" s="192" t="s">
        <v>222</v>
      </c>
      <c r="F273" s="192" t="s">
        <v>531</v>
      </c>
      <c r="G273" s="179"/>
      <c r="H273" s="179"/>
      <c r="I273" s="182"/>
      <c r="J273" s="193">
        <f>BK273</f>
        <v>0</v>
      </c>
      <c r="K273" s="179"/>
      <c r="L273" s="184"/>
      <c r="M273" s="185"/>
      <c r="N273" s="186"/>
      <c r="O273" s="186"/>
      <c r="P273" s="187">
        <f>SUM(P274:P297)</f>
        <v>0</v>
      </c>
      <c r="Q273" s="186"/>
      <c r="R273" s="187">
        <f>SUM(R274:R297)</f>
        <v>3.3885269999999998</v>
      </c>
      <c r="S273" s="186"/>
      <c r="T273" s="188">
        <f>SUM(T274:T297)</f>
        <v>0</v>
      </c>
      <c r="AR273" s="189" t="s">
        <v>93</v>
      </c>
      <c r="AT273" s="190" t="s">
        <v>84</v>
      </c>
      <c r="AU273" s="190" t="s">
        <v>93</v>
      </c>
      <c r="AY273" s="189" t="s">
        <v>223</v>
      </c>
      <c r="BK273" s="191">
        <f>SUM(BK274:BK297)</f>
        <v>0</v>
      </c>
    </row>
    <row r="274" spans="1:65" s="2" customFormat="1" ht="14.45" customHeight="1">
      <c r="A274" s="34"/>
      <c r="B274" s="35"/>
      <c r="C274" s="194" t="s">
        <v>554</v>
      </c>
      <c r="D274" s="194" t="s">
        <v>224</v>
      </c>
      <c r="E274" s="195" t="s">
        <v>539</v>
      </c>
      <c r="F274" s="196" t="s">
        <v>540</v>
      </c>
      <c r="G274" s="197" t="s">
        <v>323</v>
      </c>
      <c r="H274" s="198">
        <v>384.2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541</v>
      </c>
    </row>
    <row r="275" spans="1:65" s="2" customFormat="1" ht="19.5">
      <c r="A275" s="34"/>
      <c r="B275" s="35"/>
      <c r="C275" s="36"/>
      <c r="D275" s="208" t="s">
        <v>230</v>
      </c>
      <c r="E275" s="36"/>
      <c r="F275" s="209" t="s">
        <v>542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1152</v>
      </c>
      <c r="G276" s="214"/>
      <c r="H276" s="217">
        <v>384.2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849</v>
      </c>
      <c r="F277" s="196" t="s">
        <v>850</v>
      </c>
      <c r="G277" s="197" t="s">
        <v>323</v>
      </c>
      <c r="H277" s="198">
        <v>566.29999999999995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851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852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1153</v>
      </c>
      <c r="G279" s="214"/>
      <c r="H279" s="217">
        <v>566.29999999999995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566</v>
      </c>
      <c r="D280" s="194" t="s">
        <v>224</v>
      </c>
      <c r="E280" s="195" t="s">
        <v>550</v>
      </c>
      <c r="F280" s="196" t="s">
        <v>551</v>
      </c>
      <c r="G280" s="197" t="s">
        <v>323</v>
      </c>
      <c r="H280" s="198">
        <v>384.2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6.0099999999999997E-3</v>
      </c>
      <c r="R280" s="204">
        <f>Q280*H280</f>
        <v>2.3090419999999998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552</v>
      </c>
    </row>
    <row r="281" spans="1:65" s="2" customFormat="1" ht="19.5">
      <c r="A281" s="34"/>
      <c r="B281" s="35"/>
      <c r="C281" s="36"/>
      <c r="D281" s="208" t="s">
        <v>230</v>
      </c>
      <c r="E281" s="36"/>
      <c r="F281" s="209" t="s">
        <v>553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1152</v>
      </c>
      <c r="G282" s="214"/>
      <c r="H282" s="217">
        <v>384.2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555</v>
      </c>
      <c r="F283" s="196" t="s">
        <v>556</v>
      </c>
      <c r="G283" s="197" t="s">
        <v>323</v>
      </c>
      <c r="H283" s="198">
        <v>1294.7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7.1000000000000002E-4</v>
      </c>
      <c r="R283" s="204">
        <f>Q283*H283</f>
        <v>0.91923700000000008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557</v>
      </c>
    </row>
    <row r="284" spans="1:65" s="2" customFormat="1" ht="19.5">
      <c r="A284" s="34"/>
      <c r="B284" s="35"/>
      <c r="C284" s="36"/>
      <c r="D284" s="208" t="s">
        <v>230</v>
      </c>
      <c r="E284" s="36"/>
      <c r="F284" s="209" t="s">
        <v>558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1197</v>
      </c>
      <c r="G285" s="214"/>
      <c r="H285" s="217">
        <v>1294.7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85</v>
      </c>
      <c r="AY285" s="223" t="s">
        <v>223</v>
      </c>
    </row>
    <row r="286" spans="1:65" s="2" customFormat="1" ht="24.2" customHeight="1">
      <c r="A286" s="34"/>
      <c r="B286" s="35"/>
      <c r="C286" s="194" t="s">
        <v>577</v>
      </c>
      <c r="D286" s="194" t="s">
        <v>224</v>
      </c>
      <c r="E286" s="195" t="s">
        <v>561</v>
      </c>
      <c r="F286" s="196" t="s">
        <v>562</v>
      </c>
      <c r="G286" s="197" t="s">
        <v>323</v>
      </c>
      <c r="H286" s="198">
        <v>1294.7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563</v>
      </c>
    </row>
    <row r="287" spans="1:65" s="2" customFormat="1" ht="29.25">
      <c r="A287" s="34"/>
      <c r="B287" s="35"/>
      <c r="C287" s="36"/>
      <c r="D287" s="208" t="s">
        <v>230</v>
      </c>
      <c r="E287" s="36"/>
      <c r="F287" s="209" t="s">
        <v>564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1197</v>
      </c>
      <c r="G288" s="214"/>
      <c r="H288" s="217">
        <v>1294.7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24.2" customHeight="1">
      <c r="A289" s="34"/>
      <c r="B289" s="35"/>
      <c r="C289" s="194" t="s">
        <v>583</v>
      </c>
      <c r="D289" s="194" t="s">
        <v>224</v>
      </c>
      <c r="E289" s="195" t="s">
        <v>567</v>
      </c>
      <c r="F289" s="196" t="s">
        <v>568</v>
      </c>
      <c r="G289" s="197" t="s">
        <v>323</v>
      </c>
      <c r="H289" s="198">
        <v>566.29999999999995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239</v>
      </c>
      <c r="AT289" s="206" t="s">
        <v>224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569</v>
      </c>
    </row>
    <row r="290" spans="1:65" s="2" customFormat="1" ht="29.25">
      <c r="A290" s="34"/>
      <c r="B290" s="35"/>
      <c r="C290" s="36"/>
      <c r="D290" s="208" t="s">
        <v>230</v>
      </c>
      <c r="E290" s="36"/>
      <c r="F290" s="209" t="s">
        <v>570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1153</v>
      </c>
      <c r="G291" s="214"/>
      <c r="H291" s="217">
        <v>566.29999999999995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2" customFormat="1" ht="24.2" customHeight="1">
      <c r="A292" s="34"/>
      <c r="B292" s="35"/>
      <c r="C292" s="194" t="s">
        <v>590</v>
      </c>
      <c r="D292" s="194" t="s">
        <v>224</v>
      </c>
      <c r="E292" s="195" t="s">
        <v>572</v>
      </c>
      <c r="F292" s="196" t="s">
        <v>573</v>
      </c>
      <c r="G292" s="197" t="s">
        <v>339</v>
      </c>
      <c r="H292" s="198">
        <v>728.4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2.2000000000000001E-4</v>
      </c>
      <c r="R292" s="204">
        <f>Q292*H292</f>
        <v>0.160248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574</v>
      </c>
    </row>
    <row r="293" spans="1:65" s="2" customFormat="1" ht="29.25">
      <c r="A293" s="34"/>
      <c r="B293" s="35"/>
      <c r="C293" s="36"/>
      <c r="D293" s="208" t="s">
        <v>230</v>
      </c>
      <c r="E293" s="36"/>
      <c r="F293" s="209" t="s">
        <v>575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1154</v>
      </c>
      <c r="G294" s="214"/>
      <c r="H294" s="217">
        <v>728.4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24.2" customHeight="1">
      <c r="A295" s="34"/>
      <c r="B295" s="35"/>
      <c r="C295" s="194" t="s">
        <v>595</v>
      </c>
      <c r="D295" s="194" t="s">
        <v>224</v>
      </c>
      <c r="E295" s="195" t="s">
        <v>578</v>
      </c>
      <c r="F295" s="196" t="s">
        <v>579</v>
      </c>
      <c r="G295" s="197" t="s">
        <v>339</v>
      </c>
      <c r="H295" s="198">
        <v>728.4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580</v>
      </c>
    </row>
    <row r="296" spans="1:65" s="2" customFormat="1" ht="29.25">
      <c r="A296" s="34"/>
      <c r="B296" s="35"/>
      <c r="C296" s="36"/>
      <c r="D296" s="208" t="s">
        <v>230</v>
      </c>
      <c r="E296" s="36"/>
      <c r="F296" s="209" t="s">
        <v>581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1154</v>
      </c>
      <c r="G297" s="214"/>
      <c r="H297" s="217">
        <v>728.4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12" customFormat="1" ht="22.9" customHeight="1">
      <c r="B298" s="178"/>
      <c r="C298" s="179"/>
      <c r="D298" s="180" t="s">
        <v>84</v>
      </c>
      <c r="E298" s="192" t="s">
        <v>246</v>
      </c>
      <c r="F298" s="192" t="s">
        <v>582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SUM(P299:P301)</f>
        <v>0</v>
      </c>
      <c r="Q298" s="186"/>
      <c r="R298" s="187">
        <f>SUM(R299:R301)</f>
        <v>7.2000000000000008E-2</v>
      </c>
      <c r="S298" s="186"/>
      <c r="T298" s="188">
        <f>SUM(T299:T301)</f>
        <v>0</v>
      </c>
      <c r="AR298" s="189" t="s">
        <v>93</v>
      </c>
      <c r="AT298" s="190" t="s">
        <v>84</v>
      </c>
      <c r="AU298" s="190" t="s">
        <v>93</v>
      </c>
      <c r="AY298" s="189" t="s">
        <v>223</v>
      </c>
      <c r="BK298" s="191">
        <f>SUM(BK299:BK301)</f>
        <v>0</v>
      </c>
    </row>
    <row r="299" spans="1:65" s="2" customFormat="1" ht="14.45" customHeight="1">
      <c r="A299" s="34"/>
      <c r="B299" s="35"/>
      <c r="C299" s="194" t="s">
        <v>600</v>
      </c>
      <c r="D299" s="194" t="s">
        <v>224</v>
      </c>
      <c r="E299" s="195" t="s">
        <v>584</v>
      </c>
      <c r="F299" s="196" t="s">
        <v>585</v>
      </c>
      <c r="G299" s="197" t="s">
        <v>586</v>
      </c>
      <c r="H299" s="198">
        <v>9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8.0000000000000002E-3</v>
      </c>
      <c r="R299" s="204">
        <f>Q299*H299</f>
        <v>7.2000000000000008E-2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239</v>
      </c>
      <c r="AT299" s="206" t="s">
        <v>224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587</v>
      </c>
    </row>
    <row r="300" spans="1:65" s="2" customFormat="1" ht="39">
      <c r="A300" s="34"/>
      <c r="B300" s="35"/>
      <c r="C300" s="36"/>
      <c r="D300" s="208" t="s">
        <v>230</v>
      </c>
      <c r="E300" s="36"/>
      <c r="F300" s="209" t="s">
        <v>588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259</v>
      </c>
      <c r="G301" s="214"/>
      <c r="H301" s="217">
        <v>9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12" customFormat="1" ht="22.9" customHeight="1">
      <c r="B302" s="178"/>
      <c r="C302" s="179"/>
      <c r="D302" s="180" t="s">
        <v>84</v>
      </c>
      <c r="E302" s="192" t="s">
        <v>254</v>
      </c>
      <c r="F302" s="192" t="s">
        <v>589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SUM(P303:P379)</f>
        <v>0</v>
      </c>
      <c r="Q302" s="186"/>
      <c r="R302" s="187">
        <f>SUM(R303:R379)</f>
        <v>37.200643999999997</v>
      </c>
      <c r="S302" s="186"/>
      <c r="T302" s="188">
        <f>SUM(T303:T379)</f>
        <v>0</v>
      </c>
      <c r="AR302" s="189" t="s">
        <v>93</v>
      </c>
      <c r="AT302" s="190" t="s">
        <v>84</v>
      </c>
      <c r="AU302" s="190" t="s">
        <v>93</v>
      </c>
      <c r="AY302" s="189" t="s">
        <v>223</v>
      </c>
      <c r="BK302" s="191">
        <f>SUM(BK303:BK379)</f>
        <v>0</v>
      </c>
    </row>
    <row r="303" spans="1:65" s="2" customFormat="1" ht="14.45" customHeight="1">
      <c r="A303" s="34"/>
      <c r="B303" s="35"/>
      <c r="C303" s="228" t="s">
        <v>605</v>
      </c>
      <c r="D303" s="228" t="s">
        <v>353</v>
      </c>
      <c r="E303" s="229" t="s">
        <v>591</v>
      </c>
      <c r="F303" s="230" t="s">
        <v>592</v>
      </c>
      <c r="G303" s="231" t="s">
        <v>339</v>
      </c>
      <c r="H303" s="232">
        <v>364.2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0</v>
      </c>
      <c r="R303" s="204">
        <f>Q303*H303</f>
        <v>0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593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593</v>
      </c>
      <c r="BM303" s="206" t="s">
        <v>594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592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1194</v>
      </c>
      <c r="G305" s="214"/>
      <c r="H305" s="217">
        <v>364.2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24.2" customHeight="1">
      <c r="A306" s="34"/>
      <c r="B306" s="35"/>
      <c r="C306" s="194" t="s">
        <v>610</v>
      </c>
      <c r="D306" s="194" t="s">
        <v>224</v>
      </c>
      <c r="E306" s="195" t="s">
        <v>596</v>
      </c>
      <c r="F306" s="196" t="s">
        <v>597</v>
      </c>
      <c r="G306" s="197" t="s">
        <v>339</v>
      </c>
      <c r="H306" s="198">
        <v>100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0</v>
      </c>
      <c r="R306" s="204">
        <f>Q306*H306</f>
        <v>0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239</v>
      </c>
      <c r="AT306" s="206" t="s">
        <v>224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598</v>
      </c>
    </row>
    <row r="307" spans="1:65" s="2" customFormat="1" ht="19.5">
      <c r="A307" s="34"/>
      <c r="B307" s="35"/>
      <c r="C307" s="36"/>
      <c r="D307" s="208" t="s">
        <v>230</v>
      </c>
      <c r="E307" s="36"/>
      <c r="F307" s="209" t="s">
        <v>599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853</v>
      </c>
      <c r="G308" s="214"/>
      <c r="H308" s="217">
        <v>100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14.45" customHeight="1">
      <c r="A309" s="34"/>
      <c r="B309" s="35"/>
      <c r="C309" s="228" t="s">
        <v>615</v>
      </c>
      <c r="D309" s="228" t="s">
        <v>353</v>
      </c>
      <c r="E309" s="229" t="s">
        <v>601</v>
      </c>
      <c r="F309" s="230" t="s">
        <v>602</v>
      </c>
      <c r="G309" s="231" t="s">
        <v>339</v>
      </c>
      <c r="H309" s="232">
        <v>100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4.8000000000000001E-4</v>
      </c>
      <c r="R309" s="204">
        <f>Q309*H309</f>
        <v>4.8000000000000001E-2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254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603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604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853</v>
      </c>
      <c r="G311" s="214"/>
      <c r="H311" s="217">
        <v>100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24.2" customHeight="1">
      <c r="A312" s="34"/>
      <c r="B312" s="35"/>
      <c r="C312" s="194" t="s">
        <v>620</v>
      </c>
      <c r="D312" s="194" t="s">
        <v>224</v>
      </c>
      <c r="E312" s="195" t="s">
        <v>606</v>
      </c>
      <c r="F312" s="196" t="s">
        <v>607</v>
      </c>
      <c r="G312" s="197" t="s">
        <v>339</v>
      </c>
      <c r="H312" s="198">
        <v>364.2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2.0000000000000002E-5</v>
      </c>
      <c r="R312" s="204">
        <f>Q312*H312</f>
        <v>7.2840000000000005E-3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239</v>
      </c>
      <c r="AT312" s="206" t="s">
        <v>224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608</v>
      </c>
    </row>
    <row r="313" spans="1:65" s="2" customFormat="1" ht="29.25">
      <c r="A313" s="34"/>
      <c r="B313" s="35"/>
      <c r="C313" s="36"/>
      <c r="D313" s="208" t="s">
        <v>230</v>
      </c>
      <c r="E313" s="36"/>
      <c r="F313" s="209" t="s">
        <v>609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1194</v>
      </c>
      <c r="G314" s="214"/>
      <c r="H314" s="217">
        <v>364.2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14.45" customHeight="1">
      <c r="A315" s="34"/>
      <c r="B315" s="35"/>
      <c r="C315" s="228" t="s">
        <v>624</v>
      </c>
      <c r="D315" s="228" t="s">
        <v>353</v>
      </c>
      <c r="E315" s="229" t="s">
        <v>611</v>
      </c>
      <c r="F315" s="230" t="s">
        <v>612</v>
      </c>
      <c r="G315" s="231" t="s">
        <v>528</v>
      </c>
      <c r="H315" s="232">
        <v>122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9.4900000000000002E-3</v>
      </c>
      <c r="R315" s="204">
        <f>Q315*H315</f>
        <v>1.15778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254</v>
      </c>
      <c r="AT315" s="206" t="s">
        <v>353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613</v>
      </c>
    </row>
    <row r="316" spans="1:65" s="2" customFormat="1" ht="11.25">
      <c r="A316" s="34"/>
      <c r="B316" s="35"/>
      <c r="C316" s="36"/>
      <c r="D316" s="208" t="s">
        <v>230</v>
      </c>
      <c r="E316" s="36"/>
      <c r="F316" s="209" t="s">
        <v>614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1198</v>
      </c>
      <c r="G317" s="214"/>
      <c r="H317" s="217">
        <v>122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14.45" customHeight="1">
      <c r="A318" s="34"/>
      <c r="B318" s="35"/>
      <c r="C318" s="228" t="s">
        <v>630</v>
      </c>
      <c r="D318" s="228" t="s">
        <v>353</v>
      </c>
      <c r="E318" s="229" t="s">
        <v>855</v>
      </c>
      <c r="F318" s="230" t="s">
        <v>856</v>
      </c>
      <c r="G318" s="231" t="s">
        <v>528</v>
      </c>
      <c r="H318" s="232">
        <v>3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9.4999999999999998E-3</v>
      </c>
      <c r="R318" s="204">
        <f>Q318*H318</f>
        <v>2.8499999999999998E-2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857</v>
      </c>
    </row>
    <row r="319" spans="1:65" s="2" customFormat="1" ht="11.25">
      <c r="A319" s="34"/>
      <c r="B319" s="35"/>
      <c r="C319" s="36"/>
      <c r="D319" s="208" t="s">
        <v>230</v>
      </c>
      <c r="E319" s="36"/>
      <c r="F319" s="209" t="s">
        <v>858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234</v>
      </c>
      <c r="G320" s="214"/>
      <c r="H320" s="217">
        <v>3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194" t="s">
        <v>634</v>
      </c>
      <c r="D321" s="194" t="s">
        <v>224</v>
      </c>
      <c r="E321" s="195" t="s">
        <v>625</v>
      </c>
      <c r="F321" s="196" t="s">
        <v>626</v>
      </c>
      <c r="G321" s="197" t="s">
        <v>528</v>
      </c>
      <c r="H321" s="198">
        <v>18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1.8000000000000002E-3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627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628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1199</v>
      </c>
      <c r="G323" s="214"/>
      <c r="H323" s="217">
        <v>18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631</v>
      </c>
      <c r="F324" s="230" t="s">
        <v>632</v>
      </c>
      <c r="G324" s="231" t="s">
        <v>528</v>
      </c>
      <c r="H324" s="232">
        <v>18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6.9999999999999999E-4</v>
      </c>
      <c r="R324" s="204">
        <f>Q324*H324</f>
        <v>1.26E-2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633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632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1199</v>
      </c>
      <c r="G326" s="214"/>
      <c r="H326" s="217">
        <v>18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860</v>
      </c>
      <c r="F327" s="196" t="s">
        <v>861</v>
      </c>
      <c r="G327" s="197" t="s">
        <v>528</v>
      </c>
      <c r="H327" s="198">
        <v>14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2.0000000000000002E-5</v>
      </c>
      <c r="R327" s="204">
        <f>Q327*H327</f>
        <v>2.8000000000000003E-4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862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863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297</v>
      </c>
      <c r="G329" s="214"/>
      <c r="H329" s="217">
        <v>14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24.2" customHeight="1">
      <c r="A330" s="34"/>
      <c r="B330" s="35"/>
      <c r="C330" s="228" t="s">
        <v>647</v>
      </c>
      <c r="D330" s="228" t="s">
        <v>353</v>
      </c>
      <c r="E330" s="229" t="s">
        <v>864</v>
      </c>
      <c r="F330" s="230" t="s">
        <v>865</v>
      </c>
      <c r="G330" s="231" t="s">
        <v>528</v>
      </c>
      <c r="H330" s="232">
        <v>14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3.6700000000000001E-3</v>
      </c>
      <c r="R330" s="204">
        <f>Q330*H330</f>
        <v>5.1380000000000002E-2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866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865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2" customFormat="1" ht="24.2" customHeight="1">
      <c r="A332" s="34"/>
      <c r="B332" s="35"/>
      <c r="C332" s="228" t="s">
        <v>651</v>
      </c>
      <c r="D332" s="228" t="s">
        <v>353</v>
      </c>
      <c r="E332" s="229" t="s">
        <v>867</v>
      </c>
      <c r="F332" s="230" t="s">
        <v>868</v>
      </c>
      <c r="G332" s="231" t="s">
        <v>528</v>
      </c>
      <c r="H332" s="232">
        <v>6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6.8000000000000005E-2</v>
      </c>
      <c r="R332" s="204">
        <f>Q332*H332</f>
        <v>0.40800000000000003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254</v>
      </c>
      <c r="AT332" s="206" t="s">
        <v>353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869</v>
      </c>
    </row>
    <row r="333" spans="1:65" s="2" customFormat="1" ht="29.25">
      <c r="A333" s="34"/>
      <c r="B333" s="35"/>
      <c r="C333" s="36"/>
      <c r="D333" s="208" t="s">
        <v>230</v>
      </c>
      <c r="E333" s="36"/>
      <c r="F333" s="209" t="s">
        <v>870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246</v>
      </c>
      <c r="G334" s="214"/>
      <c r="H334" s="217">
        <v>6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24.2" customHeight="1">
      <c r="A335" s="34"/>
      <c r="B335" s="35"/>
      <c r="C335" s="228" t="s">
        <v>655</v>
      </c>
      <c r="D335" s="228" t="s">
        <v>353</v>
      </c>
      <c r="E335" s="229" t="s">
        <v>1200</v>
      </c>
      <c r="F335" s="230" t="s">
        <v>1201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8.1000000000000003E-2</v>
      </c>
      <c r="R335" s="204">
        <f>Q335*H335</f>
        <v>8.1000000000000003E-2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1202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1201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93</v>
      </c>
      <c r="G337" s="214"/>
      <c r="H337" s="217">
        <v>1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228" t="s">
        <v>924</v>
      </c>
      <c r="D338" s="228" t="s">
        <v>353</v>
      </c>
      <c r="E338" s="229" t="s">
        <v>872</v>
      </c>
      <c r="F338" s="230" t="s">
        <v>873</v>
      </c>
      <c r="G338" s="231" t="s">
        <v>528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5.0999999999999997E-2</v>
      </c>
      <c r="R338" s="204">
        <f>Q338*H338</f>
        <v>0.10199999999999999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1203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873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96</v>
      </c>
      <c r="G340" s="214"/>
      <c r="H340" s="217">
        <v>2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228" t="s">
        <v>659</v>
      </c>
      <c r="D341" s="228" t="s">
        <v>353</v>
      </c>
      <c r="E341" s="229" t="s">
        <v>1204</v>
      </c>
      <c r="F341" s="230" t="s">
        <v>1205</v>
      </c>
      <c r="G341" s="231" t="s">
        <v>528</v>
      </c>
      <c r="H341" s="232">
        <v>3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0.04</v>
      </c>
      <c r="R341" s="204">
        <f>Q341*H341</f>
        <v>0.12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1206</v>
      </c>
    </row>
    <row r="342" spans="1:65" s="2" customFormat="1" ht="11.25">
      <c r="A342" s="34"/>
      <c r="B342" s="35"/>
      <c r="C342" s="36"/>
      <c r="D342" s="208" t="s">
        <v>230</v>
      </c>
      <c r="E342" s="36"/>
      <c r="F342" s="209" t="s">
        <v>1205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234</v>
      </c>
      <c r="G343" s="214"/>
      <c r="H343" s="217">
        <v>3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228" t="s">
        <v>663</v>
      </c>
      <c r="D344" s="228" t="s">
        <v>353</v>
      </c>
      <c r="E344" s="229" t="s">
        <v>639</v>
      </c>
      <c r="F344" s="230" t="s">
        <v>640</v>
      </c>
      <c r="G344" s="231" t="s">
        <v>528</v>
      </c>
      <c r="H344" s="232">
        <v>24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2E-3</v>
      </c>
      <c r="R344" s="204">
        <f>Q344*H344</f>
        <v>4.8000000000000001E-2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641</v>
      </c>
    </row>
    <row r="345" spans="1:65" s="2" customFormat="1" ht="29.25">
      <c r="A345" s="34"/>
      <c r="B345" s="35"/>
      <c r="C345" s="36"/>
      <c r="D345" s="208" t="s">
        <v>230</v>
      </c>
      <c r="E345" s="36"/>
      <c r="F345" s="209" t="s">
        <v>642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448</v>
      </c>
      <c r="G346" s="214"/>
      <c r="H346" s="217">
        <v>24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194" t="s">
        <v>668</v>
      </c>
      <c r="D347" s="194" t="s">
        <v>224</v>
      </c>
      <c r="E347" s="195" t="s">
        <v>644</v>
      </c>
      <c r="F347" s="196" t="s">
        <v>645</v>
      </c>
      <c r="G347" s="197" t="s">
        <v>528</v>
      </c>
      <c r="H347" s="198">
        <v>14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1.0189999999999999E-2</v>
      </c>
      <c r="R347" s="204">
        <f>Q347*H347</f>
        <v>0.14265999999999998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239</v>
      </c>
      <c r="AT347" s="206" t="s">
        <v>224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646</v>
      </c>
    </row>
    <row r="348" spans="1:65" s="2" customFormat="1" ht="11.25">
      <c r="A348" s="34"/>
      <c r="B348" s="35"/>
      <c r="C348" s="36"/>
      <c r="D348" s="208" t="s">
        <v>230</v>
      </c>
      <c r="E348" s="36"/>
      <c r="F348" s="209" t="s">
        <v>645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297</v>
      </c>
      <c r="G349" s="214"/>
      <c r="H349" s="217">
        <v>14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14.45" customHeight="1">
      <c r="A350" s="34"/>
      <c r="B350" s="35"/>
      <c r="C350" s="228" t="s">
        <v>673</v>
      </c>
      <c r="D350" s="228" t="s">
        <v>353</v>
      </c>
      <c r="E350" s="229" t="s">
        <v>879</v>
      </c>
      <c r="F350" s="230" t="s">
        <v>880</v>
      </c>
      <c r="G350" s="231" t="s">
        <v>528</v>
      </c>
      <c r="H350" s="232">
        <v>3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1.054</v>
      </c>
      <c r="R350" s="204">
        <f>Q350*H350</f>
        <v>3.1619999999999999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881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880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234</v>
      </c>
      <c r="G352" s="214"/>
      <c r="H352" s="217">
        <v>3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14.45" customHeight="1">
      <c r="A353" s="34"/>
      <c r="B353" s="35"/>
      <c r="C353" s="228" t="s">
        <v>677</v>
      </c>
      <c r="D353" s="228" t="s">
        <v>353</v>
      </c>
      <c r="E353" s="229" t="s">
        <v>648</v>
      </c>
      <c r="F353" s="230" t="s">
        <v>649</v>
      </c>
      <c r="G353" s="231" t="s">
        <v>528</v>
      </c>
      <c r="H353" s="232">
        <v>7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0.52600000000000002</v>
      </c>
      <c r="R353" s="204">
        <f>Q353*H353</f>
        <v>3.6820000000000004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650</v>
      </c>
    </row>
    <row r="354" spans="1:65" s="2" customFormat="1" ht="11.25">
      <c r="A354" s="34"/>
      <c r="B354" s="35"/>
      <c r="C354" s="36"/>
      <c r="D354" s="208" t="s">
        <v>230</v>
      </c>
      <c r="E354" s="36"/>
      <c r="F354" s="209" t="s">
        <v>649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250</v>
      </c>
      <c r="G355" s="214"/>
      <c r="H355" s="217">
        <v>7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14.45" customHeight="1">
      <c r="A356" s="34"/>
      <c r="B356" s="35"/>
      <c r="C356" s="228" t="s">
        <v>683</v>
      </c>
      <c r="D356" s="228" t="s">
        <v>353</v>
      </c>
      <c r="E356" s="229" t="s">
        <v>967</v>
      </c>
      <c r="F356" s="230" t="s">
        <v>968</v>
      </c>
      <c r="G356" s="231" t="s">
        <v>528</v>
      </c>
      <c r="H356" s="232">
        <v>4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0.26200000000000001</v>
      </c>
      <c r="R356" s="204">
        <f>Q356*H356</f>
        <v>1.048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254</v>
      </c>
      <c r="AT356" s="206" t="s">
        <v>353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969</v>
      </c>
    </row>
    <row r="357" spans="1:65" s="2" customFormat="1" ht="11.25">
      <c r="A357" s="34"/>
      <c r="B357" s="35"/>
      <c r="C357" s="36"/>
      <c r="D357" s="208" t="s">
        <v>230</v>
      </c>
      <c r="E357" s="36"/>
      <c r="F357" s="209" t="s">
        <v>968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239</v>
      </c>
      <c r="G358" s="214"/>
      <c r="H358" s="217">
        <v>4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24.2" customHeight="1">
      <c r="A359" s="34"/>
      <c r="B359" s="35"/>
      <c r="C359" s="194" t="s">
        <v>689</v>
      </c>
      <c r="D359" s="194" t="s">
        <v>224</v>
      </c>
      <c r="E359" s="195" t="s">
        <v>652</v>
      </c>
      <c r="F359" s="196" t="s">
        <v>653</v>
      </c>
      <c r="G359" s="197" t="s">
        <v>528</v>
      </c>
      <c r="H359" s="198">
        <v>9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1.248E-2</v>
      </c>
      <c r="R359" s="204">
        <f>Q359*H359</f>
        <v>0.11232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239</v>
      </c>
      <c r="AT359" s="206" t="s">
        <v>224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654</v>
      </c>
    </row>
    <row r="360" spans="1:65" s="2" customFormat="1" ht="11.25">
      <c r="A360" s="34"/>
      <c r="B360" s="35"/>
      <c r="C360" s="36"/>
      <c r="D360" s="208" t="s">
        <v>230</v>
      </c>
      <c r="E360" s="36"/>
      <c r="F360" s="209" t="s">
        <v>653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259</v>
      </c>
      <c r="G361" s="214"/>
      <c r="H361" s="217">
        <v>9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24.2" customHeight="1">
      <c r="A362" s="34"/>
      <c r="B362" s="35"/>
      <c r="C362" s="228" t="s">
        <v>694</v>
      </c>
      <c r="D362" s="228" t="s">
        <v>353</v>
      </c>
      <c r="E362" s="229" t="s">
        <v>656</v>
      </c>
      <c r="F362" s="230" t="s">
        <v>657</v>
      </c>
      <c r="G362" s="231" t="s">
        <v>528</v>
      </c>
      <c r="H362" s="232">
        <v>9</v>
      </c>
      <c r="I362" s="233"/>
      <c r="J362" s="234">
        <f>ROUND(I362*H362,2)</f>
        <v>0</v>
      </c>
      <c r="K362" s="235"/>
      <c r="L362" s="236"/>
      <c r="M362" s="237" t="s">
        <v>1</v>
      </c>
      <c r="N362" s="238" t="s">
        <v>50</v>
      </c>
      <c r="O362" s="71"/>
      <c r="P362" s="204">
        <f>O362*H362</f>
        <v>0</v>
      </c>
      <c r="Q362" s="204">
        <v>0.56999999999999995</v>
      </c>
      <c r="R362" s="204">
        <f>Q362*H362</f>
        <v>5.13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254</v>
      </c>
      <c r="AT362" s="206" t="s">
        <v>353</v>
      </c>
      <c r="AU362" s="206" t="s">
        <v>96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658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657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96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259</v>
      </c>
      <c r="G364" s="214"/>
      <c r="H364" s="217">
        <v>9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93</v>
      </c>
      <c r="AY364" s="223" t="s">
        <v>223</v>
      </c>
    </row>
    <row r="365" spans="1:65" s="2" customFormat="1" ht="24.2" customHeight="1">
      <c r="A365" s="34"/>
      <c r="B365" s="35"/>
      <c r="C365" s="194" t="s">
        <v>699</v>
      </c>
      <c r="D365" s="194" t="s">
        <v>224</v>
      </c>
      <c r="E365" s="195" t="s">
        <v>660</v>
      </c>
      <c r="F365" s="196" t="s">
        <v>661</v>
      </c>
      <c r="G365" s="197" t="s">
        <v>528</v>
      </c>
      <c r="H365" s="198">
        <v>9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2.8539999999999999E-2</v>
      </c>
      <c r="R365" s="204">
        <f>Q365*H365</f>
        <v>0.25685999999999998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239</v>
      </c>
      <c r="AT365" s="206" t="s">
        <v>224</v>
      </c>
      <c r="AU365" s="206" t="s">
        <v>96</v>
      </c>
      <c r="AY365" s="16" t="s">
        <v>223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239</v>
      </c>
      <c r="BM365" s="206" t="s">
        <v>662</v>
      </c>
    </row>
    <row r="366" spans="1:65" s="2" customFormat="1" ht="19.5">
      <c r="A366" s="34"/>
      <c r="B366" s="35"/>
      <c r="C366" s="36"/>
      <c r="D366" s="208" t="s">
        <v>230</v>
      </c>
      <c r="E366" s="36"/>
      <c r="F366" s="209" t="s">
        <v>661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230</v>
      </c>
      <c r="AU366" s="16" t="s">
        <v>96</v>
      </c>
    </row>
    <row r="367" spans="1:65" s="13" customFormat="1" ht="11.25">
      <c r="B367" s="213"/>
      <c r="C367" s="214"/>
      <c r="D367" s="208" t="s">
        <v>285</v>
      </c>
      <c r="E367" s="215" t="s">
        <v>1</v>
      </c>
      <c r="F367" s="216" t="s">
        <v>259</v>
      </c>
      <c r="G367" s="214"/>
      <c r="H367" s="217">
        <v>9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285</v>
      </c>
      <c r="AU367" s="223" t="s">
        <v>96</v>
      </c>
      <c r="AV367" s="13" t="s">
        <v>96</v>
      </c>
      <c r="AW367" s="13" t="s">
        <v>40</v>
      </c>
      <c r="AX367" s="13" t="s">
        <v>93</v>
      </c>
      <c r="AY367" s="223" t="s">
        <v>223</v>
      </c>
    </row>
    <row r="368" spans="1:65" s="2" customFormat="1" ht="14.45" customHeight="1">
      <c r="A368" s="34"/>
      <c r="B368" s="35"/>
      <c r="C368" s="228" t="s">
        <v>707</v>
      </c>
      <c r="D368" s="228" t="s">
        <v>353</v>
      </c>
      <c r="E368" s="229" t="s">
        <v>664</v>
      </c>
      <c r="F368" s="230" t="s">
        <v>882</v>
      </c>
      <c r="G368" s="231" t="s">
        <v>528</v>
      </c>
      <c r="H368" s="232">
        <v>9</v>
      </c>
      <c r="I368" s="233"/>
      <c r="J368" s="234">
        <f>ROUND(I368*H368,2)</f>
        <v>0</v>
      </c>
      <c r="K368" s="235"/>
      <c r="L368" s="236"/>
      <c r="M368" s="237" t="s">
        <v>1</v>
      </c>
      <c r="N368" s="238" t="s">
        <v>50</v>
      </c>
      <c r="O368" s="71"/>
      <c r="P368" s="204">
        <f>O368*H368</f>
        <v>0</v>
      </c>
      <c r="Q368" s="204">
        <v>1.8169999999999999</v>
      </c>
      <c r="R368" s="204">
        <f>Q368*H368</f>
        <v>16.352999999999998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254</v>
      </c>
      <c r="AT368" s="206" t="s">
        <v>353</v>
      </c>
      <c r="AU368" s="206" t="s">
        <v>96</v>
      </c>
      <c r="AY368" s="16" t="s">
        <v>223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239</v>
      </c>
      <c r="BM368" s="206" t="s">
        <v>666</v>
      </c>
    </row>
    <row r="369" spans="1:65" s="2" customFormat="1" ht="11.25">
      <c r="A369" s="34"/>
      <c r="B369" s="35"/>
      <c r="C369" s="36"/>
      <c r="D369" s="208" t="s">
        <v>230</v>
      </c>
      <c r="E369" s="36"/>
      <c r="F369" s="209" t="s">
        <v>667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230</v>
      </c>
      <c r="AU369" s="16" t="s">
        <v>96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259</v>
      </c>
      <c r="G370" s="214"/>
      <c r="H370" s="217">
        <v>9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96</v>
      </c>
      <c r="AV370" s="13" t="s">
        <v>96</v>
      </c>
      <c r="AW370" s="13" t="s">
        <v>40</v>
      </c>
      <c r="AX370" s="13" t="s">
        <v>93</v>
      </c>
      <c r="AY370" s="223" t="s">
        <v>223</v>
      </c>
    </row>
    <row r="371" spans="1:65" s="2" customFormat="1" ht="24.2" customHeight="1">
      <c r="A371" s="34"/>
      <c r="B371" s="35"/>
      <c r="C371" s="194" t="s">
        <v>712</v>
      </c>
      <c r="D371" s="194" t="s">
        <v>224</v>
      </c>
      <c r="E371" s="195" t="s">
        <v>669</v>
      </c>
      <c r="F371" s="196" t="s">
        <v>670</v>
      </c>
      <c r="G371" s="197" t="s">
        <v>528</v>
      </c>
      <c r="H371" s="198">
        <v>9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0.21734000000000001</v>
      </c>
      <c r="R371" s="204">
        <f>Q371*H371</f>
        <v>1.9560600000000001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96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671</v>
      </c>
    </row>
    <row r="372" spans="1:65" s="2" customFormat="1" ht="19.5">
      <c r="A372" s="34"/>
      <c r="B372" s="35"/>
      <c r="C372" s="36"/>
      <c r="D372" s="208" t="s">
        <v>230</v>
      </c>
      <c r="E372" s="36"/>
      <c r="F372" s="209" t="s">
        <v>672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96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259</v>
      </c>
      <c r="G373" s="214"/>
      <c r="H373" s="217">
        <v>9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96</v>
      </c>
      <c r="AV373" s="13" t="s">
        <v>96</v>
      </c>
      <c r="AW373" s="13" t="s">
        <v>40</v>
      </c>
      <c r="AX373" s="13" t="s">
        <v>93</v>
      </c>
      <c r="AY373" s="223" t="s">
        <v>223</v>
      </c>
    </row>
    <row r="374" spans="1:65" s="2" customFormat="1" ht="24.2" customHeight="1">
      <c r="A374" s="34"/>
      <c r="B374" s="35"/>
      <c r="C374" s="228" t="s">
        <v>719</v>
      </c>
      <c r="D374" s="228" t="s">
        <v>353</v>
      </c>
      <c r="E374" s="229" t="s">
        <v>674</v>
      </c>
      <c r="F374" s="230" t="s">
        <v>675</v>
      </c>
      <c r="G374" s="231" t="s">
        <v>528</v>
      </c>
      <c r="H374" s="232">
        <v>9</v>
      </c>
      <c r="I374" s="233"/>
      <c r="J374" s="234">
        <f>ROUND(I374*H374,2)</f>
        <v>0</v>
      </c>
      <c r="K374" s="235"/>
      <c r="L374" s="236"/>
      <c r="M374" s="237" t="s">
        <v>1</v>
      </c>
      <c r="N374" s="238" t="s">
        <v>50</v>
      </c>
      <c r="O374" s="71"/>
      <c r="P374" s="204">
        <f>O374*H374</f>
        <v>0</v>
      </c>
      <c r="Q374" s="204">
        <v>5.4600000000000003E-2</v>
      </c>
      <c r="R374" s="204">
        <f>Q374*H374</f>
        <v>0.4914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254</v>
      </c>
      <c r="AT374" s="206" t="s">
        <v>353</v>
      </c>
      <c r="AU374" s="206" t="s">
        <v>96</v>
      </c>
      <c r="AY374" s="16" t="s">
        <v>223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239</v>
      </c>
      <c r="BM374" s="206" t="s">
        <v>676</v>
      </c>
    </row>
    <row r="375" spans="1:65" s="2" customFormat="1" ht="19.5">
      <c r="A375" s="34"/>
      <c r="B375" s="35"/>
      <c r="C375" s="36"/>
      <c r="D375" s="208" t="s">
        <v>230</v>
      </c>
      <c r="E375" s="36"/>
      <c r="F375" s="209" t="s">
        <v>675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230</v>
      </c>
      <c r="AU375" s="16" t="s">
        <v>96</v>
      </c>
    </row>
    <row r="376" spans="1:65" s="13" customFormat="1" ht="11.25">
      <c r="B376" s="213"/>
      <c r="C376" s="214"/>
      <c r="D376" s="208" t="s">
        <v>285</v>
      </c>
      <c r="E376" s="215" t="s">
        <v>1</v>
      </c>
      <c r="F376" s="216" t="s">
        <v>259</v>
      </c>
      <c r="G376" s="214"/>
      <c r="H376" s="217">
        <v>9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285</v>
      </c>
      <c r="AU376" s="223" t="s">
        <v>96</v>
      </c>
      <c r="AV376" s="13" t="s">
        <v>96</v>
      </c>
      <c r="AW376" s="13" t="s">
        <v>40</v>
      </c>
      <c r="AX376" s="13" t="s">
        <v>93</v>
      </c>
      <c r="AY376" s="223" t="s">
        <v>223</v>
      </c>
    </row>
    <row r="377" spans="1:65" s="2" customFormat="1" ht="24.2" customHeight="1">
      <c r="A377" s="34"/>
      <c r="B377" s="35"/>
      <c r="C377" s="194" t="s">
        <v>724</v>
      </c>
      <c r="D377" s="194" t="s">
        <v>224</v>
      </c>
      <c r="E377" s="195" t="s">
        <v>678</v>
      </c>
      <c r="F377" s="196" t="s">
        <v>679</v>
      </c>
      <c r="G377" s="197" t="s">
        <v>528</v>
      </c>
      <c r="H377" s="198">
        <v>9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0.31108000000000002</v>
      </c>
      <c r="R377" s="204">
        <f>Q377*H377</f>
        <v>2.7997200000000002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239</v>
      </c>
      <c r="AT377" s="206" t="s">
        <v>224</v>
      </c>
      <c r="AU377" s="206" t="s">
        <v>96</v>
      </c>
      <c r="AY377" s="16" t="s">
        <v>223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239</v>
      </c>
      <c r="BM377" s="206" t="s">
        <v>680</v>
      </c>
    </row>
    <row r="378" spans="1:65" s="2" customFormat="1" ht="19.5">
      <c r="A378" s="34"/>
      <c r="B378" s="35"/>
      <c r="C378" s="36"/>
      <c r="D378" s="208" t="s">
        <v>230</v>
      </c>
      <c r="E378" s="36"/>
      <c r="F378" s="209" t="s">
        <v>681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230</v>
      </c>
      <c r="AU378" s="16" t="s">
        <v>96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259</v>
      </c>
      <c r="G379" s="214"/>
      <c r="H379" s="217">
        <v>9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96</v>
      </c>
      <c r="AV379" s="13" t="s">
        <v>96</v>
      </c>
      <c r="AW379" s="13" t="s">
        <v>40</v>
      </c>
      <c r="AX379" s="13" t="s">
        <v>93</v>
      </c>
      <c r="AY379" s="223" t="s">
        <v>223</v>
      </c>
    </row>
    <row r="380" spans="1:65" s="12" customFormat="1" ht="22.9" customHeight="1">
      <c r="B380" s="178"/>
      <c r="C380" s="179"/>
      <c r="D380" s="180" t="s">
        <v>84</v>
      </c>
      <c r="E380" s="192" t="s">
        <v>259</v>
      </c>
      <c r="F380" s="192" t="s">
        <v>682</v>
      </c>
      <c r="G380" s="179"/>
      <c r="H380" s="179"/>
      <c r="I380" s="182"/>
      <c r="J380" s="193">
        <f>BK380</f>
        <v>0</v>
      </c>
      <c r="K380" s="179"/>
      <c r="L380" s="184"/>
      <c r="M380" s="185"/>
      <c r="N380" s="186"/>
      <c r="O380" s="186"/>
      <c r="P380" s="187">
        <f>P381+SUM(P382:P393)</f>
        <v>0</v>
      </c>
      <c r="Q380" s="186"/>
      <c r="R380" s="187">
        <f>R381+SUM(R382:R393)</f>
        <v>7.2840000000000002E-2</v>
      </c>
      <c r="S380" s="186"/>
      <c r="T380" s="188">
        <f>T381+SUM(T382:T393)</f>
        <v>21.852</v>
      </c>
      <c r="AR380" s="189" t="s">
        <v>93</v>
      </c>
      <c r="AT380" s="190" t="s">
        <v>84</v>
      </c>
      <c r="AU380" s="190" t="s">
        <v>93</v>
      </c>
      <c r="AY380" s="189" t="s">
        <v>223</v>
      </c>
      <c r="BK380" s="191">
        <f>BK381+SUM(BK382:BK393)</f>
        <v>0</v>
      </c>
    </row>
    <row r="381" spans="1:65" s="2" customFormat="1" ht="24.2" customHeight="1">
      <c r="A381" s="34"/>
      <c r="B381" s="35"/>
      <c r="C381" s="194" t="s">
        <v>729</v>
      </c>
      <c r="D381" s="194" t="s">
        <v>224</v>
      </c>
      <c r="E381" s="195" t="s">
        <v>684</v>
      </c>
      <c r="F381" s="196" t="s">
        <v>685</v>
      </c>
      <c r="G381" s="197" t="s">
        <v>339</v>
      </c>
      <c r="H381" s="198">
        <v>728.4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1E-4</v>
      </c>
      <c r="R381" s="204">
        <f>Q381*H381</f>
        <v>7.2840000000000002E-2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239</v>
      </c>
      <c r="AT381" s="206" t="s">
        <v>224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686</v>
      </c>
    </row>
    <row r="382" spans="1:65" s="2" customFormat="1" ht="19.5">
      <c r="A382" s="34"/>
      <c r="B382" s="35"/>
      <c r="C382" s="36"/>
      <c r="D382" s="208" t="s">
        <v>230</v>
      </c>
      <c r="E382" s="36"/>
      <c r="F382" s="209" t="s">
        <v>687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1154</v>
      </c>
      <c r="G383" s="214"/>
      <c r="H383" s="217">
        <v>728.4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2" customFormat="1" ht="24.2" customHeight="1">
      <c r="A384" s="34"/>
      <c r="B384" s="35"/>
      <c r="C384" s="194" t="s">
        <v>733</v>
      </c>
      <c r="D384" s="194" t="s">
        <v>224</v>
      </c>
      <c r="E384" s="195" t="s">
        <v>690</v>
      </c>
      <c r="F384" s="196" t="s">
        <v>691</v>
      </c>
      <c r="G384" s="197" t="s">
        <v>339</v>
      </c>
      <c r="H384" s="198">
        <v>728.4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96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692</v>
      </c>
    </row>
    <row r="385" spans="1:65" s="2" customFormat="1" ht="19.5">
      <c r="A385" s="34"/>
      <c r="B385" s="35"/>
      <c r="C385" s="36"/>
      <c r="D385" s="208" t="s">
        <v>230</v>
      </c>
      <c r="E385" s="36"/>
      <c r="F385" s="209" t="s">
        <v>693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96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1154</v>
      </c>
      <c r="G386" s="214"/>
      <c r="H386" s="217">
        <v>728.4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96</v>
      </c>
      <c r="AV386" s="13" t="s">
        <v>96</v>
      </c>
      <c r="AW386" s="13" t="s">
        <v>40</v>
      </c>
      <c r="AX386" s="13" t="s">
        <v>93</v>
      </c>
      <c r="AY386" s="223" t="s">
        <v>223</v>
      </c>
    </row>
    <row r="387" spans="1:65" s="2" customFormat="1" ht="14.45" customHeight="1">
      <c r="A387" s="34"/>
      <c r="B387" s="35"/>
      <c r="C387" s="194" t="s">
        <v>738</v>
      </c>
      <c r="D387" s="194" t="s">
        <v>224</v>
      </c>
      <c r="E387" s="195" t="s">
        <v>695</v>
      </c>
      <c r="F387" s="196" t="s">
        <v>696</v>
      </c>
      <c r="G387" s="197" t="s">
        <v>339</v>
      </c>
      <c r="H387" s="198">
        <v>728.4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96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697</v>
      </c>
    </row>
    <row r="388" spans="1:65" s="2" customFormat="1" ht="19.5">
      <c r="A388" s="34"/>
      <c r="B388" s="35"/>
      <c r="C388" s="36"/>
      <c r="D388" s="208" t="s">
        <v>230</v>
      </c>
      <c r="E388" s="36"/>
      <c r="F388" s="209" t="s">
        <v>698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96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1154</v>
      </c>
      <c r="G389" s="214"/>
      <c r="H389" s="217">
        <v>728.4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96</v>
      </c>
      <c r="AV389" s="13" t="s">
        <v>96</v>
      </c>
      <c r="AW389" s="13" t="s">
        <v>40</v>
      </c>
      <c r="AX389" s="13" t="s">
        <v>93</v>
      </c>
      <c r="AY389" s="223" t="s">
        <v>223</v>
      </c>
    </row>
    <row r="390" spans="1:65" s="2" customFormat="1" ht="14.45" customHeight="1">
      <c r="A390" s="34"/>
      <c r="B390" s="35"/>
      <c r="C390" s="194" t="s">
        <v>743</v>
      </c>
      <c r="D390" s="194" t="s">
        <v>224</v>
      </c>
      <c r="E390" s="195" t="s">
        <v>700</v>
      </c>
      <c r="F390" s="196" t="s">
        <v>701</v>
      </c>
      <c r="G390" s="197" t="s">
        <v>323</v>
      </c>
      <c r="H390" s="198">
        <v>1092.5999999999999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0.02</v>
      </c>
      <c r="T390" s="205">
        <f>S390*H390</f>
        <v>21.852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96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702</v>
      </c>
    </row>
    <row r="391" spans="1:65" s="2" customFormat="1" ht="19.5">
      <c r="A391" s="34"/>
      <c r="B391" s="35"/>
      <c r="C391" s="36"/>
      <c r="D391" s="208" t="s">
        <v>230</v>
      </c>
      <c r="E391" s="36"/>
      <c r="F391" s="209" t="s">
        <v>703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96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1207</v>
      </c>
      <c r="G392" s="214"/>
      <c r="H392" s="217">
        <v>1092.5999999999999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96</v>
      </c>
      <c r="AV392" s="13" t="s">
        <v>96</v>
      </c>
      <c r="AW392" s="13" t="s">
        <v>40</v>
      </c>
      <c r="AX392" s="13" t="s">
        <v>93</v>
      </c>
      <c r="AY392" s="223" t="s">
        <v>223</v>
      </c>
    </row>
    <row r="393" spans="1:65" s="12" customFormat="1" ht="20.85" customHeight="1">
      <c r="B393" s="178"/>
      <c r="C393" s="179"/>
      <c r="D393" s="180" t="s">
        <v>84</v>
      </c>
      <c r="E393" s="192" t="s">
        <v>705</v>
      </c>
      <c r="F393" s="192" t="s">
        <v>706</v>
      </c>
      <c r="G393" s="179"/>
      <c r="H393" s="179"/>
      <c r="I393" s="182"/>
      <c r="J393" s="193">
        <f>BK393</f>
        <v>0</v>
      </c>
      <c r="K393" s="179"/>
      <c r="L393" s="184"/>
      <c r="M393" s="185"/>
      <c r="N393" s="186"/>
      <c r="O393" s="186"/>
      <c r="P393" s="187">
        <f>SUM(P394:P423)</f>
        <v>0</v>
      </c>
      <c r="Q393" s="186"/>
      <c r="R393" s="187">
        <f>SUM(R394:R423)</f>
        <v>0</v>
      </c>
      <c r="S393" s="186"/>
      <c r="T393" s="188">
        <f>SUM(T394:T423)</f>
        <v>0</v>
      </c>
      <c r="AR393" s="189" t="s">
        <v>93</v>
      </c>
      <c r="AT393" s="190" t="s">
        <v>84</v>
      </c>
      <c r="AU393" s="190" t="s">
        <v>96</v>
      </c>
      <c r="AY393" s="189" t="s">
        <v>223</v>
      </c>
      <c r="BK393" s="191">
        <f>SUM(BK394:BK423)</f>
        <v>0</v>
      </c>
    </row>
    <row r="394" spans="1:65" s="2" customFormat="1" ht="14.45" customHeight="1">
      <c r="A394" s="34"/>
      <c r="B394" s="35"/>
      <c r="C394" s="194" t="s">
        <v>749</v>
      </c>
      <c r="D394" s="194" t="s">
        <v>224</v>
      </c>
      <c r="E394" s="195" t="s">
        <v>708</v>
      </c>
      <c r="F394" s="196" t="s">
        <v>709</v>
      </c>
      <c r="G394" s="197" t="s">
        <v>339</v>
      </c>
      <c r="H394" s="198">
        <v>728.4</v>
      </c>
      <c r="I394" s="199"/>
      <c r="J394" s="200">
        <f>ROUND(I394*H394,2)</f>
        <v>0</v>
      </c>
      <c r="K394" s="201"/>
      <c r="L394" s="39"/>
      <c r="M394" s="202" t="s">
        <v>1</v>
      </c>
      <c r="N394" s="203" t="s">
        <v>50</v>
      </c>
      <c r="O394" s="71"/>
      <c r="P394" s="204">
        <f>O394*H394</f>
        <v>0</v>
      </c>
      <c r="Q394" s="204">
        <v>0</v>
      </c>
      <c r="R394" s="204">
        <f>Q394*H394</f>
        <v>0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239</v>
      </c>
      <c r="AT394" s="206" t="s">
        <v>224</v>
      </c>
      <c r="AU394" s="206" t="s">
        <v>234</v>
      </c>
      <c r="AY394" s="16" t="s">
        <v>223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239</v>
      </c>
      <c r="BM394" s="206" t="s">
        <v>710</v>
      </c>
    </row>
    <row r="395" spans="1:65" s="2" customFormat="1" ht="19.5">
      <c r="A395" s="34"/>
      <c r="B395" s="35"/>
      <c r="C395" s="36"/>
      <c r="D395" s="208" t="s">
        <v>230</v>
      </c>
      <c r="E395" s="36"/>
      <c r="F395" s="209" t="s">
        <v>711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230</v>
      </c>
      <c r="AU395" s="16" t="s">
        <v>234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1154</v>
      </c>
      <c r="G396" s="214"/>
      <c r="H396" s="217">
        <v>728.4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234</v>
      </c>
      <c r="AV396" s="13" t="s">
        <v>96</v>
      </c>
      <c r="AW396" s="13" t="s">
        <v>40</v>
      </c>
      <c r="AX396" s="13" t="s">
        <v>93</v>
      </c>
      <c r="AY396" s="223" t="s">
        <v>223</v>
      </c>
    </row>
    <row r="397" spans="1:65" s="2" customFormat="1" ht="24.2" customHeight="1">
      <c r="A397" s="34"/>
      <c r="B397" s="35"/>
      <c r="C397" s="194" t="s">
        <v>758</v>
      </c>
      <c r="D397" s="194" t="s">
        <v>224</v>
      </c>
      <c r="E397" s="195" t="s">
        <v>713</v>
      </c>
      <c r="F397" s="196" t="s">
        <v>714</v>
      </c>
      <c r="G397" s="197" t="s">
        <v>356</v>
      </c>
      <c r="H397" s="198">
        <v>511.67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234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715</v>
      </c>
    </row>
    <row r="398" spans="1:65" s="2" customFormat="1" ht="19.5">
      <c r="A398" s="34"/>
      <c r="B398" s="35"/>
      <c r="C398" s="36"/>
      <c r="D398" s="208" t="s">
        <v>230</v>
      </c>
      <c r="E398" s="36"/>
      <c r="F398" s="209" t="s">
        <v>716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234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1208</v>
      </c>
      <c r="G399" s="214"/>
      <c r="H399" s="217">
        <v>281.14999999999998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234</v>
      </c>
      <c r="AV399" s="13" t="s">
        <v>96</v>
      </c>
      <c r="AW399" s="13" t="s">
        <v>40</v>
      </c>
      <c r="AX399" s="13" t="s">
        <v>85</v>
      </c>
      <c r="AY399" s="223" t="s">
        <v>223</v>
      </c>
    </row>
    <row r="400" spans="1:65" s="13" customFormat="1" ht="11.25">
      <c r="B400" s="213"/>
      <c r="C400" s="214"/>
      <c r="D400" s="208" t="s">
        <v>285</v>
      </c>
      <c r="E400" s="215" t="s">
        <v>1</v>
      </c>
      <c r="F400" s="216" t="s">
        <v>1209</v>
      </c>
      <c r="G400" s="214"/>
      <c r="H400" s="217">
        <v>230.52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285</v>
      </c>
      <c r="AU400" s="223" t="s">
        <v>234</v>
      </c>
      <c r="AV400" s="13" t="s">
        <v>96</v>
      </c>
      <c r="AW400" s="13" t="s">
        <v>40</v>
      </c>
      <c r="AX400" s="13" t="s">
        <v>85</v>
      </c>
      <c r="AY400" s="223" t="s">
        <v>223</v>
      </c>
    </row>
    <row r="401" spans="1:65" s="2" customFormat="1" ht="24.2" customHeight="1">
      <c r="A401" s="34"/>
      <c r="B401" s="35"/>
      <c r="C401" s="194" t="s">
        <v>765</v>
      </c>
      <c r="D401" s="194" t="s">
        <v>224</v>
      </c>
      <c r="E401" s="195" t="s">
        <v>720</v>
      </c>
      <c r="F401" s="196" t="s">
        <v>721</v>
      </c>
      <c r="G401" s="197" t="s">
        <v>356</v>
      </c>
      <c r="H401" s="198">
        <v>9721.73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239</v>
      </c>
      <c r="AT401" s="206" t="s">
        <v>224</v>
      </c>
      <c r="AU401" s="206" t="s">
        <v>234</v>
      </c>
      <c r="AY401" s="16" t="s">
        <v>223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239</v>
      </c>
      <c r="BM401" s="206" t="s">
        <v>722</v>
      </c>
    </row>
    <row r="402" spans="1:65" s="2" customFormat="1" ht="19.5">
      <c r="A402" s="34"/>
      <c r="B402" s="35"/>
      <c r="C402" s="36"/>
      <c r="D402" s="208" t="s">
        <v>230</v>
      </c>
      <c r="E402" s="36"/>
      <c r="F402" s="209" t="s">
        <v>721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230</v>
      </c>
      <c r="AU402" s="16" t="s">
        <v>234</v>
      </c>
    </row>
    <row r="403" spans="1:65" s="13" customFormat="1" ht="11.25">
      <c r="B403" s="213"/>
      <c r="C403" s="214"/>
      <c r="D403" s="208" t="s">
        <v>285</v>
      </c>
      <c r="E403" s="215" t="s">
        <v>1</v>
      </c>
      <c r="F403" s="216" t="s">
        <v>1210</v>
      </c>
      <c r="G403" s="214"/>
      <c r="H403" s="217">
        <v>9721.73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285</v>
      </c>
      <c r="AU403" s="223" t="s">
        <v>234</v>
      </c>
      <c r="AV403" s="13" t="s">
        <v>96</v>
      </c>
      <c r="AW403" s="13" t="s">
        <v>40</v>
      </c>
      <c r="AX403" s="13" t="s">
        <v>85</v>
      </c>
      <c r="AY403" s="223" t="s">
        <v>223</v>
      </c>
    </row>
    <row r="404" spans="1:65" s="2" customFormat="1" ht="24.2" customHeight="1">
      <c r="A404" s="34"/>
      <c r="B404" s="35"/>
      <c r="C404" s="194" t="s">
        <v>772</v>
      </c>
      <c r="D404" s="194" t="s">
        <v>224</v>
      </c>
      <c r="E404" s="195" t="s">
        <v>725</v>
      </c>
      <c r="F404" s="196" t="s">
        <v>726</v>
      </c>
      <c r="G404" s="197" t="s">
        <v>356</v>
      </c>
      <c r="H404" s="198">
        <v>511.67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</v>
      </c>
      <c r="T404" s="205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239</v>
      </c>
      <c r="AT404" s="206" t="s">
        <v>224</v>
      </c>
      <c r="AU404" s="206" t="s">
        <v>234</v>
      </c>
      <c r="AY404" s="16" t="s">
        <v>223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239</v>
      </c>
      <c r="BM404" s="206" t="s">
        <v>727</v>
      </c>
    </row>
    <row r="405" spans="1:65" s="2" customFormat="1" ht="19.5">
      <c r="A405" s="34"/>
      <c r="B405" s="35"/>
      <c r="C405" s="36"/>
      <c r="D405" s="208" t="s">
        <v>230</v>
      </c>
      <c r="E405" s="36"/>
      <c r="F405" s="209" t="s">
        <v>728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230</v>
      </c>
      <c r="AU405" s="16" t="s">
        <v>234</v>
      </c>
    </row>
    <row r="406" spans="1:65" s="13" customFormat="1" ht="11.25">
      <c r="B406" s="213"/>
      <c r="C406" s="214"/>
      <c r="D406" s="208" t="s">
        <v>285</v>
      </c>
      <c r="E406" s="215" t="s">
        <v>1</v>
      </c>
      <c r="F406" s="216" t="s">
        <v>1208</v>
      </c>
      <c r="G406" s="214"/>
      <c r="H406" s="217">
        <v>281.14999999999998</v>
      </c>
      <c r="I406" s="218"/>
      <c r="J406" s="214"/>
      <c r="K406" s="214"/>
      <c r="L406" s="219"/>
      <c r="M406" s="220"/>
      <c r="N406" s="221"/>
      <c r="O406" s="221"/>
      <c r="P406" s="221"/>
      <c r="Q406" s="221"/>
      <c r="R406" s="221"/>
      <c r="S406" s="221"/>
      <c r="T406" s="222"/>
      <c r="AT406" s="223" t="s">
        <v>285</v>
      </c>
      <c r="AU406" s="223" t="s">
        <v>234</v>
      </c>
      <c r="AV406" s="13" t="s">
        <v>96</v>
      </c>
      <c r="AW406" s="13" t="s">
        <v>40</v>
      </c>
      <c r="AX406" s="13" t="s">
        <v>85</v>
      </c>
      <c r="AY406" s="223" t="s">
        <v>223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1209</v>
      </c>
      <c r="G407" s="214"/>
      <c r="H407" s="217">
        <v>230.52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234</v>
      </c>
      <c r="AV407" s="13" t="s">
        <v>96</v>
      </c>
      <c r="AW407" s="13" t="s">
        <v>40</v>
      </c>
      <c r="AX407" s="13" t="s">
        <v>85</v>
      </c>
      <c r="AY407" s="223" t="s">
        <v>223</v>
      </c>
    </row>
    <row r="408" spans="1:65" s="2" customFormat="1" ht="24.2" customHeight="1">
      <c r="A408" s="34"/>
      <c r="B408" s="35"/>
      <c r="C408" s="194" t="s">
        <v>779</v>
      </c>
      <c r="D408" s="194" t="s">
        <v>224</v>
      </c>
      <c r="E408" s="195" t="s">
        <v>730</v>
      </c>
      <c r="F408" s="196" t="s">
        <v>731</v>
      </c>
      <c r="G408" s="197" t="s">
        <v>356</v>
      </c>
      <c r="H408" s="198">
        <v>281.14999999999998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239</v>
      </c>
      <c r="AT408" s="206" t="s">
        <v>224</v>
      </c>
      <c r="AU408" s="206" t="s">
        <v>234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239</v>
      </c>
      <c r="BM408" s="206" t="s">
        <v>732</v>
      </c>
    </row>
    <row r="409" spans="1:65" s="2" customFormat="1" ht="19.5">
      <c r="A409" s="34"/>
      <c r="B409" s="35"/>
      <c r="C409" s="36"/>
      <c r="D409" s="208" t="s">
        <v>230</v>
      </c>
      <c r="E409" s="36"/>
      <c r="F409" s="209" t="s">
        <v>731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234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1208</v>
      </c>
      <c r="G410" s="214"/>
      <c r="H410" s="217">
        <v>281.14999999999998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234</v>
      </c>
      <c r="AV410" s="13" t="s">
        <v>96</v>
      </c>
      <c r="AW410" s="13" t="s">
        <v>40</v>
      </c>
      <c r="AX410" s="13" t="s">
        <v>85</v>
      </c>
      <c r="AY410" s="223" t="s">
        <v>223</v>
      </c>
    </row>
    <row r="411" spans="1:65" s="2" customFormat="1" ht="24.2" customHeight="1">
      <c r="A411" s="34"/>
      <c r="B411" s="35"/>
      <c r="C411" s="194" t="s">
        <v>784</v>
      </c>
      <c r="D411" s="194" t="s">
        <v>224</v>
      </c>
      <c r="E411" s="195" t="s">
        <v>734</v>
      </c>
      <c r="F411" s="196" t="s">
        <v>735</v>
      </c>
      <c r="G411" s="197" t="s">
        <v>356</v>
      </c>
      <c r="H411" s="198">
        <v>230.52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239</v>
      </c>
      <c r="AT411" s="206" t="s">
        <v>224</v>
      </c>
      <c r="AU411" s="206" t="s">
        <v>234</v>
      </c>
      <c r="AY411" s="16" t="s">
        <v>223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239</v>
      </c>
      <c r="BM411" s="206" t="s">
        <v>736</v>
      </c>
    </row>
    <row r="412" spans="1:65" s="2" customFormat="1" ht="19.5">
      <c r="A412" s="34"/>
      <c r="B412" s="35"/>
      <c r="C412" s="36"/>
      <c r="D412" s="208" t="s">
        <v>230</v>
      </c>
      <c r="E412" s="36"/>
      <c r="F412" s="209" t="s">
        <v>737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230</v>
      </c>
      <c r="AU412" s="16" t="s">
        <v>234</v>
      </c>
    </row>
    <row r="413" spans="1:65" s="13" customFormat="1" ht="11.25">
      <c r="B413" s="213"/>
      <c r="C413" s="214"/>
      <c r="D413" s="208" t="s">
        <v>285</v>
      </c>
      <c r="E413" s="215" t="s">
        <v>1</v>
      </c>
      <c r="F413" s="216" t="s">
        <v>1209</v>
      </c>
      <c r="G413" s="214"/>
      <c r="H413" s="217">
        <v>230.52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285</v>
      </c>
      <c r="AU413" s="223" t="s">
        <v>234</v>
      </c>
      <c r="AV413" s="13" t="s">
        <v>96</v>
      </c>
      <c r="AW413" s="13" t="s">
        <v>40</v>
      </c>
      <c r="AX413" s="13" t="s">
        <v>93</v>
      </c>
      <c r="AY413" s="223" t="s">
        <v>223</v>
      </c>
    </row>
    <row r="414" spans="1:65" s="2" customFormat="1" ht="24.2" customHeight="1">
      <c r="A414" s="34"/>
      <c r="B414" s="35"/>
      <c r="C414" s="194" t="s">
        <v>914</v>
      </c>
      <c r="D414" s="194" t="s">
        <v>224</v>
      </c>
      <c r="E414" s="195" t="s">
        <v>739</v>
      </c>
      <c r="F414" s="196" t="s">
        <v>740</v>
      </c>
      <c r="G414" s="197" t="s">
        <v>356</v>
      </c>
      <c r="H414" s="198">
        <v>511.67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0</v>
      </c>
      <c r="R414" s="204">
        <f>Q414*H414</f>
        <v>0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239</v>
      </c>
      <c r="AT414" s="206" t="s">
        <v>224</v>
      </c>
      <c r="AU414" s="206" t="s">
        <v>234</v>
      </c>
      <c r="AY414" s="16" t="s">
        <v>223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239</v>
      </c>
      <c r="BM414" s="206" t="s">
        <v>741</v>
      </c>
    </row>
    <row r="415" spans="1:65" s="2" customFormat="1" ht="29.25">
      <c r="A415" s="34"/>
      <c r="B415" s="35"/>
      <c r="C415" s="36"/>
      <c r="D415" s="208" t="s">
        <v>230</v>
      </c>
      <c r="E415" s="36"/>
      <c r="F415" s="209" t="s">
        <v>742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230</v>
      </c>
      <c r="AU415" s="16" t="s">
        <v>234</v>
      </c>
    </row>
    <row r="416" spans="1:65" s="13" customFormat="1" ht="11.25">
      <c r="B416" s="213"/>
      <c r="C416" s="214"/>
      <c r="D416" s="208" t="s">
        <v>285</v>
      </c>
      <c r="E416" s="215" t="s">
        <v>1</v>
      </c>
      <c r="F416" s="216" t="s">
        <v>1208</v>
      </c>
      <c r="G416" s="214"/>
      <c r="H416" s="217">
        <v>281.14999999999998</v>
      </c>
      <c r="I416" s="218"/>
      <c r="J416" s="214"/>
      <c r="K416" s="214"/>
      <c r="L416" s="219"/>
      <c r="M416" s="220"/>
      <c r="N416" s="221"/>
      <c r="O416" s="221"/>
      <c r="P416" s="221"/>
      <c r="Q416" s="221"/>
      <c r="R416" s="221"/>
      <c r="S416" s="221"/>
      <c r="T416" s="222"/>
      <c r="AT416" s="223" t="s">
        <v>285</v>
      </c>
      <c r="AU416" s="223" t="s">
        <v>234</v>
      </c>
      <c r="AV416" s="13" t="s">
        <v>96</v>
      </c>
      <c r="AW416" s="13" t="s">
        <v>40</v>
      </c>
      <c r="AX416" s="13" t="s">
        <v>85</v>
      </c>
      <c r="AY416" s="223" t="s">
        <v>223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1209</v>
      </c>
      <c r="G417" s="214"/>
      <c r="H417" s="217">
        <v>230.52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234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65" s="2" customFormat="1" ht="24.2" customHeight="1">
      <c r="A418" s="34"/>
      <c r="B418" s="35"/>
      <c r="C418" s="194" t="s">
        <v>915</v>
      </c>
      <c r="D418" s="194" t="s">
        <v>224</v>
      </c>
      <c r="E418" s="195" t="s">
        <v>744</v>
      </c>
      <c r="F418" s="196" t="s">
        <v>745</v>
      </c>
      <c r="G418" s="197" t="s">
        <v>356</v>
      </c>
      <c r="H418" s="198">
        <v>27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239</v>
      </c>
      <c r="AT418" s="206" t="s">
        <v>224</v>
      </c>
      <c r="AU418" s="206" t="s">
        <v>234</v>
      </c>
      <c r="AY418" s="16" t="s">
        <v>223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239</v>
      </c>
      <c r="BM418" s="206" t="s">
        <v>746</v>
      </c>
    </row>
    <row r="419" spans="1:65" s="2" customFormat="1" ht="29.25">
      <c r="A419" s="34"/>
      <c r="B419" s="35"/>
      <c r="C419" s="36"/>
      <c r="D419" s="208" t="s">
        <v>230</v>
      </c>
      <c r="E419" s="36"/>
      <c r="F419" s="209" t="s">
        <v>747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230</v>
      </c>
      <c r="AU419" s="16" t="s">
        <v>234</v>
      </c>
    </row>
    <row r="420" spans="1:65" s="13" customFormat="1" ht="11.25">
      <c r="B420" s="213"/>
      <c r="C420" s="214"/>
      <c r="D420" s="208" t="s">
        <v>285</v>
      </c>
      <c r="E420" s="215" t="s">
        <v>1</v>
      </c>
      <c r="F420" s="216" t="s">
        <v>1211</v>
      </c>
      <c r="G420" s="214"/>
      <c r="H420" s="217">
        <v>27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285</v>
      </c>
      <c r="AU420" s="223" t="s">
        <v>234</v>
      </c>
      <c r="AV420" s="13" t="s">
        <v>96</v>
      </c>
      <c r="AW420" s="13" t="s">
        <v>40</v>
      </c>
      <c r="AX420" s="13" t="s">
        <v>93</v>
      </c>
      <c r="AY420" s="223" t="s">
        <v>223</v>
      </c>
    </row>
    <row r="421" spans="1:65" s="2" customFormat="1" ht="24.2" customHeight="1">
      <c r="A421" s="34"/>
      <c r="B421" s="35"/>
      <c r="C421" s="194" t="s">
        <v>916</v>
      </c>
      <c r="D421" s="194" t="s">
        <v>224</v>
      </c>
      <c r="E421" s="195" t="s">
        <v>750</v>
      </c>
      <c r="F421" s="196" t="s">
        <v>751</v>
      </c>
      <c r="G421" s="197" t="s">
        <v>356</v>
      </c>
      <c r="H421" s="198">
        <v>30</v>
      </c>
      <c r="I421" s="199"/>
      <c r="J421" s="200">
        <f>ROUND(I421*H421,2)</f>
        <v>0</v>
      </c>
      <c r="K421" s="201"/>
      <c r="L421" s="39"/>
      <c r="M421" s="202" t="s">
        <v>1</v>
      </c>
      <c r="N421" s="203" t="s">
        <v>50</v>
      </c>
      <c r="O421" s="71"/>
      <c r="P421" s="204">
        <f>O421*H421</f>
        <v>0</v>
      </c>
      <c r="Q421" s="204">
        <v>0</v>
      </c>
      <c r="R421" s="204">
        <f>Q421*H421</f>
        <v>0</v>
      </c>
      <c r="S421" s="204">
        <v>0</v>
      </c>
      <c r="T421" s="205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6" t="s">
        <v>239</v>
      </c>
      <c r="AT421" s="206" t="s">
        <v>224</v>
      </c>
      <c r="AU421" s="206" t="s">
        <v>234</v>
      </c>
      <c r="AY421" s="16" t="s">
        <v>223</v>
      </c>
      <c r="BE421" s="207">
        <f>IF(N421="základní",J421,0)</f>
        <v>0</v>
      </c>
      <c r="BF421" s="207">
        <f>IF(N421="snížená",J421,0)</f>
        <v>0</v>
      </c>
      <c r="BG421" s="207">
        <f>IF(N421="zákl. přenesená",J421,0)</f>
        <v>0</v>
      </c>
      <c r="BH421" s="207">
        <f>IF(N421="sníž. přenesená",J421,0)</f>
        <v>0</v>
      </c>
      <c r="BI421" s="207">
        <f>IF(N421="nulová",J421,0)</f>
        <v>0</v>
      </c>
      <c r="BJ421" s="16" t="s">
        <v>93</v>
      </c>
      <c r="BK421" s="207">
        <f>ROUND(I421*H421,2)</f>
        <v>0</v>
      </c>
      <c r="BL421" s="16" t="s">
        <v>239</v>
      </c>
      <c r="BM421" s="206" t="s">
        <v>752</v>
      </c>
    </row>
    <row r="422" spans="1:65" s="2" customFormat="1" ht="29.25">
      <c r="A422" s="34"/>
      <c r="B422" s="35"/>
      <c r="C422" s="36"/>
      <c r="D422" s="208" t="s">
        <v>230</v>
      </c>
      <c r="E422" s="36"/>
      <c r="F422" s="209" t="s">
        <v>753</v>
      </c>
      <c r="G422" s="36"/>
      <c r="H422" s="36"/>
      <c r="I422" s="210"/>
      <c r="J422" s="36"/>
      <c r="K422" s="36"/>
      <c r="L422" s="39"/>
      <c r="M422" s="211"/>
      <c r="N422" s="212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6" t="s">
        <v>230</v>
      </c>
      <c r="AU422" s="16" t="s">
        <v>234</v>
      </c>
    </row>
    <row r="423" spans="1:65" s="13" customFormat="1" ht="11.25">
      <c r="B423" s="213"/>
      <c r="C423" s="214"/>
      <c r="D423" s="208" t="s">
        <v>285</v>
      </c>
      <c r="E423" s="215" t="s">
        <v>1</v>
      </c>
      <c r="F423" s="216" t="s">
        <v>483</v>
      </c>
      <c r="G423" s="214"/>
      <c r="H423" s="217">
        <v>30</v>
      </c>
      <c r="I423" s="218"/>
      <c r="J423" s="214"/>
      <c r="K423" s="214"/>
      <c r="L423" s="219"/>
      <c r="M423" s="220"/>
      <c r="N423" s="221"/>
      <c r="O423" s="221"/>
      <c r="P423" s="221"/>
      <c r="Q423" s="221"/>
      <c r="R423" s="221"/>
      <c r="S423" s="221"/>
      <c r="T423" s="222"/>
      <c r="AT423" s="223" t="s">
        <v>285</v>
      </c>
      <c r="AU423" s="223" t="s">
        <v>234</v>
      </c>
      <c r="AV423" s="13" t="s">
        <v>96</v>
      </c>
      <c r="AW423" s="13" t="s">
        <v>40</v>
      </c>
      <c r="AX423" s="13" t="s">
        <v>93</v>
      </c>
      <c r="AY423" s="223" t="s">
        <v>223</v>
      </c>
    </row>
    <row r="424" spans="1:65" s="12" customFormat="1" ht="25.9" customHeight="1">
      <c r="B424" s="178"/>
      <c r="C424" s="179"/>
      <c r="D424" s="180" t="s">
        <v>84</v>
      </c>
      <c r="E424" s="181" t="s">
        <v>754</v>
      </c>
      <c r="F424" s="181" t="s">
        <v>755</v>
      </c>
      <c r="G424" s="179"/>
      <c r="H424" s="179"/>
      <c r="I424" s="182"/>
      <c r="J424" s="183">
        <f>BK424</f>
        <v>0</v>
      </c>
      <c r="K424" s="179"/>
      <c r="L424" s="184"/>
      <c r="M424" s="185"/>
      <c r="N424" s="186"/>
      <c r="O424" s="186"/>
      <c r="P424" s="187">
        <f>P425</f>
        <v>0</v>
      </c>
      <c r="Q424" s="186"/>
      <c r="R424" s="187">
        <f>R425</f>
        <v>0</v>
      </c>
      <c r="S424" s="186"/>
      <c r="T424" s="188">
        <f>T425</f>
        <v>0</v>
      </c>
      <c r="AR424" s="189" t="s">
        <v>96</v>
      </c>
      <c r="AT424" s="190" t="s">
        <v>84</v>
      </c>
      <c r="AU424" s="190" t="s">
        <v>85</v>
      </c>
      <c r="AY424" s="189" t="s">
        <v>223</v>
      </c>
      <c r="BK424" s="191">
        <f>BK425</f>
        <v>0</v>
      </c>
    </row>
    <row r="425" spans="1:65" s="12" customFormat="1" ht="22.9" customHeight="1">
      <c r="B425" s="178"/>
      <c r="C425" s="179"/>
      <c r="D425" s="180" t="s">
        <v>84</v>
      </c>
      <c r="E425" s="192" t="s">
        <v>756</v>
      </c>
      <c r="F425" s="192" t="s">
        <v>757</v>
      </c>
      <c r="G425" s="179"/>
      <c r="H425" s="179"/>
      <c r="I425" s="182"/>
      <c r="J425" s="193">
        <f>BK425</f>
        <v>0</v>
      </c>
      <c r="K425" s="179"/>
      <c r="L425" s="184"/>
      <c r="M425" s="185"/>
      <c r="N425" s="186"/>
      <c r="O425" s="186"/>
      <c r="P425" s="187">
        <f>SUM(P426:P428)</f>
        <v>0</v>
      </c>
      <c r="Q425" s="186"/>
      <c r="R425" s="187">
        <f>SUM(R426:R428)</f>
        <v>0</v>
      </c>
      <c r="S425" s="186"/>
      <c r="T425" s="188">
        <f>SUM(T426:T428)</f>
        <v>0</v>
      </c>
      <c r="AR425" s="189" t="s">
        <v>96</v>
      </c>
      <c r="AT425" s="190" t="s">
        <v>84</v>
      </c>
      <c r="AU425" s="190" t="s">
        <v>93</v>
      </c>
      <c r="AY425" s="189" t="s">
        <v>223</v>
      </c>
      <c r="BK425" s="191">
        <f>SUM(BK426:BK428)</f>
        <v>0</v>
      </c>
    </row>
    <row r="426" spans="1:65" s="2" customFormat="1" ht="24.2" customHeight="1">
      <c r="A426" s="34"/>
      <c r="B426" s="35"/>
      <c r="C426" s="194" t="s">
        <v>917</v>
      </c>
      <c r="D426" s="194" t="s">
        <v>224</v>
      </c>
      <c r="E426" s="195" t="s">
        <v>759</v>
      </c>
      <c r="F426" s="196" t="s">
        <v>760</v>
      </c>
      <c r="G426" s="197" t="s">
        <v>339</v>
      </c>
      <c r="H426" s="198">
        <v>364.2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0</v>
      </c>
      <c r="R426" s="204">
        <f>Q426*H426</f>
        <v>0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274</v>
      </c>
      <c r="AT426" s="206" t="s">
        <v>224</v>
      </c>
      <c r="AU426" s="206" t="s">
        <v>96</v>
      </c>
      <c r="AY426" s="16" t="s">
        <v>223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274</v>
      </c>
      <c r="BM426" s="206" t="s">
        <v>761</v>
      </c>
    </row>
    <row r="427" spans="1:65" s="2" customFormat="1" ht="19.5">
      <c r="A427" s="34"/>
      <c r="B427" s="35"/>
      <c r="C427" s="36"/>
      <c r="D427" s="208" t="s">
        <v>230</v>
      </c>
      <c r="E427" s="36"/>
      <c r="F427" s="209" t="s">
        <v>760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230</v>
      </c>
      <c r="AU427" s="16" t="s">
        <v>96</v>
      </c>
    </row>
    <row r="428" spans="1:65" s="13" customFormat="1" ht="11.25">
      <c r="B428" s="213"/>
      <c r="C428" s="214"/>
      <c r="D428" s="208" t="s">
        <v>285</v>
      </c>
      <c r="E428" s="215" t="s">
        <v>1</v>
      </c>
      <c r="F428" s="216" t="s">
        <v>1194</v>
      </c>
      <c r="G428" s="214"/>
      <c r="H428" s="217">
        <v>364.2</v>
      </c>
      <c r="I428" s="218"/>
      <c r="J428" s="214"/>
      <c r="K428" s="214"/>
      <c r="L428" s="219"/>
      <c r="M428" s="220"/>
      <c r="N428" s="221"/>
      <c r="O428" s="221"/>
      <c r="P428" s="221"/>
      <c r="Q428" s="221"/>
      <c r="R428" s="221"/>
      <c r="S428" s="221"/>
      <c r="T428" s="222"/>
      <c r="AT428" s="223" t="s">
        <v>285</v>
      </c>
      <c r="AU428" s="223" t="s">
        <v>96</v>
      </c>
      <c r="AV428" s="13" t="s">
        <v>96</v>
      </c>
      <c r="AW428" s="13" t="s">
        <v>40</v>
      </c>
      <c r="AX428" s="13" t="s">
        <v>93</v>
      </c>
      <c r="AY428" s="223" t="s">
        <v>223</v>
      </c>
    </row>
    <row r="429" spans="1:65" s="12" customFormat="1" ht="25.9" customHeight="1">
      <c r="B429" s="178"/>
      <c r="C429" s="179"/>
      <c r="D429" s="180" t="s">
        <v>84</v>
      </c>
      <c r="E429" s="181" t="s">
        <v>353</v>
      </c>
      <c r="F429" s="181" t="s">
        <v>762</v>
      </c>
      <c r="G429" s="179"/>
      <c r="H429" s="179"/>
      <c r="I429" s="182"/>
      <c r="J429" s="183">
        <f>BK429</f>
        <v>0</v>
      </c>
      <c r="K429" s="179"/>
      <c r="L429" s="184"/>
      <c r="M429" s="185"/>
      <c r="N429" s="186"/>
      <c r="O429" s="186"/>
      <c r="P429" s="187">
        <f>P430+P434+P438</f>
        <v>0</v>
      </c>
      <c r="Q429" s="186"/>
      <c r="R429" s="187">
        <f>R430+R434+R438</f>
        <v>4.2000000000000002E-4</v>
      </c>
      <c r="S429" s="186"/>
      <c r="T429" s="188">
        <f>T430+T434+T438</f>
        <v>0</v>
      </c>
      <c r="AR429" s="189" t="s">
        <v>234</v>
      </c>
      <c r="AT429" s="190" t="s">
        <v>84</v>
      </c>
      <c r="AU429" s="190" t="s">
        <v>85</v>
      </c>
      <c r="AY429" s="189" t="s">
        <v>223</v>
      </c>
      <c r="BK429" s="191">
        <f>BK430+BK434+BK438</f>
        <v>0</v>
      </c>
    </row>
    <row r="430" spans="1:65" s="12" customFormat="1" ht="22.9" customHeight="1">
      <c r="B430" s="178"/>
      <c r="C430" s="179"/>
      <c r="D430" s="180" t="s">
        <v>84</v>
      </c>
      <c r="E430" s="192" t="s">
        <v>763</v>
      </c>
      <c r="F430" s="192" t="s">
        <v>764</v>
      </c>
      <c r="G430" s="179"/>
      <c r="H430" s="179"/>
      <c r="I430" s="182"/>
      <c r="J430" s="193">
        <f>BK430</f>
        <v>0</v>
      </c>
      <c r="K430" s="179"/>
      <c r="L430" s="184"/>
      <c r="M430" s="185"/>
      <c r="N430" s="186"/>
      <c r="O430" s="186"/>
      <c r="P430" s="187">
        <f>SUM(P431:P433)</f>
        <v>0</v>
      </c>
      <c r="Q430" s="186"/>
      <c r="R430" s="187">
        <f>SUM(R431:R433)</f>
        <v>0</v>
      </c>
      <c r="S430" s="186"/>
      <c r="T430" s="188">
        <f>SUM(T431:T433)</f>
        <v>0</v>
      </c>
      <c r="AR430" s="189" t="s">
        <v>234</v>
      </c>
      <c r="AT430" s="190" t="s">
        <v>84</v>
      </c>
      <c r="AU430" s="190" t="s">
        <v>93</v>
      </c>
      <c r="AY430" s="189" t="s">
        <v>223</v>
      </c>
      <c r="BK430" s="191">
        <f>SUM(BK431:BK433)</f>
        <v>0</v>
      </c>
    </row>
    <row r="431" spans="1:65" s="2" customFormat="1" ht="14.45" customHeight="1">
      <c r="A431" s="34"/>
      <c r="B431" s="35"/>
      <c r="C431" s="194" t="s">
        <v>918</v>
      </c>
      <c r="D431" s="194" t="s">
        <v>224</v>
      </c>
      <c r="E431" s="195" t="s">
        <v>766</v>
      </c>
      <c r="F431" s="196" t="s">
        <v>767</v>
      </c>
      <c r="G431" s="197" t="s">
        <v>339</v>
      </c>
      <c r="H431" s="198">
        <v>364.2</v>
      </c>
      <c r="I431" s="199"/>
      <c r="J431" s="200">
        <f>ROUND(I431*H431,2)</f>
        <v>0</v>
      </c>
      <c r="K431" s="201"/>
      <c r="L431" s="39"/>
      <c r="M431" s="202" t="s">
        <v>1</v>
      </c>
      <c r="N431" s="203" t="s">
        <v>50</v>
      </c>
      <c r="O431" s="71"/>
      <c r="P431" s="204">
        <f>O431*H431</f>
        <v>0</v>
      </c>
      <c r="Q431" s="204">
        <v>0</v>
      </c>
      <c r="R431" s="204">
        <f>Q431*H431</f>
        <v>0</v>
      </c>
      <c r="S431" s="204">
        <v>0</v>
      </c>
      <c r="T431" s="205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6" t="s">
        <v>668</v>
      </c>
      <c r="AT431" s="206" t="s">
        <v>224</v>
      </c>
      <c r="AU431" s="206" t="s">
        <v>96</v>
      </c>
      <c r="AY431" s="16" t="s">
        <v>223</v>
      </c>
      <c r="BE431" s="207">
        <f>IF(N431="základní",J431,0)</f>
        <v>0</v>
      </c>
      <c r="BF431" s="207">
        <f>IF(N431="snížená",J431,0)</f>
        <v>0</v>
      </c>
      <c r="BG431" s="207">
        <f>IF(N431="zákl. přenesená",J431,0)</f>
        <v>0</v>
      </c>
      <c r="BH431" s="207">
        <f>IF(N431="sníž. přenesená",J431,0)</f>
        <v>0</v>
      </c>
      <c r="BI431" s="207">
        <f>IF(N431="nulová",J431,0)</f>
        <v>0</v>
      </c>
      <c r="BJ431" s="16" t="s">
        <v>93</v>
      </c>
      <c r="BK431" s="207">
        <f>ROUND(I431*H431,2)</f>
        <v>0</v>
      </c>
      <c r="BL431" s="16" t="s">
        <v>668</v>
      </c>
      <c r="BM431" s="206" t="s">
        <v>768</v>
      </c>
    </row>
    <row r="432" spans="1:65" s="2" customFormat="1" ht="19.5">
      <c r="A432" s="34"/>
      <c r="B432" s="35"/>
      <c r="C432" s="36"/>
      <c r="D432" s="208" t="s">
        <v>230</v>
      </c>
      <c r="E432" s="36"/>
      <c r="F432" s="209" t="s">
        <v>769</v>
      </c>
      <c r="G432" s="36"/>
      <c r="H432" s="36"/>
      <c r="I432" s="210"/>
      <c r="J432" s="36"/>
      <c r="K432" s="36"/>
      <c r="L432" s="39"/>
      <c r="M432" s="211"/>
      <c r="N432" s="212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6" t="s">
        <v>230</v>
      </c>
      <c r="AU432" s="16" t="s">
        <v>96</v>
      </c>
    </row>
    <row r="433" spans="1:65" s="13" customFormat="1" ht="11.25">
      <c r="B433" s="213"/>
      <c r="C433" s="214"/>
      <c r="D433" s="208" t="s">
        <v>285</v>
      </c>
      <c r="E433" s="215" t="s">
        <v>1</v>
      </c>
      <c r="F433" s="216" t="s">
        <v>1194</v>
      </c>
      <c r="G433" s="214"/>
      <c r="H433" s="217">
        <v>364.2</v>
      </c>
      <c r="I433" s="218"/>
      <c r="J433" s="214"/>
      <c r="K433" s="214"/>
      <c r="L433" s="219"/>
      <c r="M433" s="220"/>
      <c r="N433" s="221"/>
      <c r="O433" s="221"/>
      <c r="P433" s="221"/>
      <c r="Q433" s="221"/>
      <c r="R433" s="221"/>
      <c r="S433" s="221"/>
      <c r="T433" s="222"/>
      <c r="AT433" s="223" t="s">
        <v>285</v>
      </c>
      <c r="AU433" s="223" t="s">
        <v>96</v>
      </c>
      <c r="AV433" s="13" t="s">
        <v>96</v>
      </c>
      <c r="AW433" s="13" t="s">
        <v>40</v>
      </c>
      <c r="AX433" s="13" t="s">
        <v>93</v>
      </c>
      <c r="AY433" s="223" t="s">
        <v>223</v>
      </c>
    </row>
    <row r="434" spans="1:65" s="12" customFormat="1" ht="22.9" customHeight="1">
      <c r="B434" s="178"/>
      <c r="C434" s="179"/>
      <c r="D434" s="180" t="s">
        <v>84</v>
      </c>
      <c r="E434" s="192" t="s">
        <v>770</v>
      </c>
      <c r="F434" s="192" t="s">
        <v>771</v>
      </c>
      <c r="G434" s="179"/>
      <c r="H434" s="179"/>
      <c r="I434" s="182"/>
      <c r="J434" s="193">
        <f>BK434</f>
        <v>0</v>
      </c>
      <c r="K434" s="179"/>
      <c r="L434" s="184"/>
      <c r="M434" s="185"/>
      <c r="N434" s="186"/>
      <c r="O434" s="186"/>
      <c r="P434" s="187">
        <f>SUM(P435:P437)</f>
        <v>0</v>
      </c>
      <c r="Q434" s="186"/>
      <c r="R434" s="187">
        <f>SUM(R435:R437)</f>
        <v>4.2000000000000002E-4</v>
      </c>
      <c r="S434" s="186"/>
      <c r="T434" s="188">
        <f>SUM(T435:T437)</f>
        <v>0</v>
      </c>
      <c r="AR434" s="189" t="s">
        <v>234</v>
      </c>
      <c r="AT434" s="190" t="s">
        <v>84</v>
      </c>
      <c r="AU434" s="190" t="s">
        <v>93</v>
      </c>
      <c r="AY434" s="189" t="s">
        <v>223</v>
      </c>
      <c r="BK434" s="191">
        <f>SUM(BK435:BK437)</f>
        <v>0</v>
      </c>
    </row>
    <row r="435" spans="1:65" s="2" customFormat="1" ht="24.2" customHeight="1">
      <c r="A435" s="34"/>
      <c r="B435" s="35"/>
      <c r="C435" s="194" t="s">
        <v>920</v>
      </c>
      <c r="D435" s="194" t="s">
        <v>224</v>
      </c>
      <c r="E435" s="195" t="s">
        <v>773</v>
      </c>
      <c r="F435" s="196" t="s">
        <v>774</v>
      </c>
      <c r="G435" s="197" t="s">
        <v>775</v>
      </c>
      <c r="H435" s="198">
        <v>2</v>
      </c>
      <c r="I435" s="199"/>
      <c r="J435" s="200">
        <f>ROUND(I435*H435,2)</f>
        <v>0</v>
      </c>
      <c r="K435" s="201"/>
      <c r="L435" s="39"/>
      <c r="M435" s="202" t="s">
        <v>1</v>
      </c>
      <c r="N435" s="203" t="s">
        <v>50</v>
      </c>
      <c r="O435" s="71"/>
      <c r="P435" s="204">
        <f>O435*H435</f>
        <v>0</v>
      </c>
      <c r="Q435" s="204">
        <v>2.1000000000000001E-4</v>
      </c>
      <c r="R435" s="204">
        <f>Q435*H435</f>
        <v>4.2000000000000002E-4</v>
      </c>
      <c r="S435" s="204">
        <v>0</v>
      </c>
      <c r="T435" s="205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6" t="s">
        <v>668</v>
      </c>
      <c r="AT435" s="206" t="s">
        <v>224</v>
      </c>
      <c r="AU435" s="206" t="s">
        <v>96</v>
      </c>
      <c r="AY435" s="16" t="s">
        <v>223</v>
      </c>
      <c r="BE435" s="207">
        <f>IF(N435="základní",J435,0)</f>
        <v>0</v>
      </c>
      <c r="BF435" s="207">
        <f>IF(N435="snížená",J435,0)</f>
        <v>0</v>
      </c>
      <c r="BG435" s="207">
        <f>IF(N435="zákl. přenesená",J435,0)</f>
        <v>0</v>
      </c>
      <c r="BH435" s="207">
        <f>IF(N435="sníž. přenesená",J435,0)</f>
        <v>0</v>
      </c>
      <c r="BI435" s="207">
        <f>IF(N435="nulová",J435,0)</f>
        <v>0</v>
      </c>
      <c r="BJ435" s="16" t="s">
        <v>93</v>
      </c>
      <c r="BK435" s="207">
        <f>ROUND(I435*H435,2)</f>
        <v>0</v>
      </c>
      <c r="BL435" s="16" t="s">
        <v>668</v>
      </c>
      <c r="BM435" s="206" t="s">
        <v>776</v>
      </c>
    </row>
    <row r="436" spans="1:65" s="2" customFormat="1" ht="19.5">
      <c r="A436" s="34"/>
      <c r="B436" s="35"/>
      <c r="C436" s="36"/>
      <c r="D436" s="208" t="s">
        <v>230</v>
      </c>
      <c r="E436" s="36"/>
      <c r="F436" s="209" t="s">
        <v>774</v>
      </c>
      <c r="G436" s="36"/>
      <c r="H436" s="36"/>
      <c r="I436" s="210"/>
      <c r="J436" s="36"/>
      <c r="K436" s="36"/>
      <c r="L436" s="39"/>
      <c r="M436" s="211"/>
      <c r="N436" s="212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6" t="s">
        <v>230</v>
      </c>
      <c r="AU436" s="16" t="s">
        <v>96</v>
      </c>
    </row>
    <row r="437" spans="1:65" s="13" customFormat="1" ht="11.25">
      <c r="B437" s="213"/>
      <c r="C437" s="214"/>
      <c r="D437" s="208" t="s">
        <v>285</v>
      </c>
      <c r="E437" s="215" t="s">
        <v>1</v>
      </c>
      <c r="F437" s="216" t="s">
        <v>96</v>
      </c>
      <c r="G437" s="214"/>
      <c r="H437" s="217">
        <v>2</v>
      </c>
      <c r="I437" s="218"/>
      <c r="J437" s="214"/>
      <c r="K437" s="214"/>
      <c r="L437" s="219"/>
      <c r="M437" s="220"/>
      <c r="N437" s="221"/>
      <c r="O437" s="221"/>
      <c r="P437" s="221"/>
      <c r="Q437" s="221"/>
      <c r="R437" s="221"/>
      <c r="S437" s="221"/>
      <c r="T437" s="222"/>
      <c r="AT437" s="223" t="s">
        <v>285</v>
      </c>
      <c r="AU437" s="223" t="s">
        <v>96</v>
      </c>
      <c r="AV437" s="13" t="s">
        <v>96</v>
      </c>
      <c r="AW437" s="13" t="s">
        <v>40</v>
      </c>
      <c r="AX437" s="13" t="s">
        <v>93</v>
      </c>
      <c r="AY437" s="223" t="s">
        <v>223</v>
      </c>
    </row>
    <row r="438" spans="1:65" s="12" customFormat="1" ht="22.9" customHeight="1">
      <c r="B438" s="178"/>
      <c r="C438" s="179"/>
      <c r="D438" s="180" t="s">
        <v>84</v>
      </c>
      <c r="E438" s="192" t="s">
        <v>777</v>
      </c>
      <c r="F438" s="192" t="s">
        <v>778</v>
      </c>
      <c r="G438" s="179"/>
      <c r="H438" s="179"/>
      <c r="I438" s="182"/>
      <c r="J438" s="193">
        <f>BK438</f>
        <v>0</v>
      </c>
      <c r="K438" s="179"/>
      <c r="L438" s="184"/>
      <c r="M438" s="185"/>
      <c r="N438" s="186"/>
      <c r="O438" s="186"/>
      <c r="P438" s="187">
        <f>SUM(P439:P446)</f>
        <v>0</v>
      </c>
      <c r="Q438" s="186"/>
      <c r="R438" s="187">
        <f>SUM(R439:R446)</f>
        <v>0</v>
      </c>
      <c r="S438" s="186"/>
      <c r="T438" s="188">
        <f>SUM(T439:T446)</f>
        <v>0</v>
      </c>
      <c r="AR438" s="189" t="s">
        <v>234</v>
      </c>
      <c r="AT438" s="190" t="s">
        <v>84</v>
      </c>
      <c r="AU438" s="190" t="s">
        <v>93</v>
      </c>
      <c r="AY438" s="189" t="s">
        <v>223</v>
      </c>
      <c r="BK438" s="191">
        <f>SUM(BK439:BK446)</f>
        <v>0</v>
      </c>
    </row>
    <row r="439" spans="1:65" s="2" customFormat="1" ht="14.45" customHeight="1">
      <c r="A439" s="34"/>
      <c r="B439" s="35"/>
      <c r="C439" s="194" t="s">
        <v>922</v>
      </c>
      <c r="D439" s="194" t="s">
        <v>224</v>
      </c>
      <c r="E439" s="195" t="s">
        <v>780</v>
      </c>
      <c r="F439" s="196" t="s">
        <v>781</v>
      </c>
      <c r="G439" s="197" t="s">
        <v>372</v>
      </c>
      <c r="H439" s="198">
        <v>681.13800000000003</v>
      </c>
      <c r="I439" s="199"/>
      <c r="J439" s="200">
        <f>ROUND(I439*H439,2)</f>
        <v>0</v>
      </c>
      <c r="K439" s="201"/>
      <c r="L439" s="39"/>
      <c r="M439" s="202" t="s">
        <v>1</v>
      </c>
      <c r="N439" s="203" t="s">
        <v>50</v>
      </c>
      <c r="O439" s="71"/>
      <c r="P439" s="204">
        <f>O439*H439</f>
        <v>0</v>
      </c>
      <c r="Q439" s="204">
        <v>0</v>
      </c>
      <c r="R439" s="204">
        <f>Q439*H439</f>
        <v>0</v>
      </c>
      <c r="S439" s="204">
        <v>0</v>
      </c>
      <c r="T439" s="205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6" t="s">
        <v>668</v>
      </c>
      <c r="AT439" s="206" t="s">
        <v>224</v>
      </c>
      <c r="AU439" s="206" t="s">
        <v>96</v>
      </c>
      <c r="AY439" s="16" t="s">
        <v>223</v>
      </c>
      <c r="BE439" s="207">
        <f>IF(N439="základní",J439,0)</f>
        <v>0</v>
      </c>
      <c r="BF439" s="207">
        <f>IF(N439="snížená",J439,0)</f>
        <v>0</v>
      </c>
      <c r="BG439" s="207">
        <f>IF(N439="zákl. přenesená",J439,0)</f>
        <v>0</v>
      </c>
      <c r="BH439" s="207">
        <f>IF(N439="sníž. přenesená",J439,0)</f>
        <v>0</v>
      </c>
      <c r="BI439" s="207">
        <f>IF(N439="nulová",J439,0)</f>
        <v>0</v>
      </c>
      <c r="BJ439" s="16" t="s">
        <v>93</v>
      </c>
      <c r="BK439" s="207">
        <f>ROUND(I439*H439,2)</f>
        <v>0</v>
      </c>
      <c r="BL439" s="16" t="s">
        <v>668</v>
      </c>
      <c r="BM439" s="206" t="s">
        <v>782</v>
      </c>
    </row>
    <row r="440" spans="1:65" s="2" customFormat="1" ht="19.5">
      <c r="A440" s="34"/>
      <c r="B440" s="35"/>
      <c r="C440" s="36"/>
      <c r="D440" s="208" t="s">
        <v>230</v>
      </c>
      <c r="E440" s="36"/>
      <c r="F440" s="209" t="s">
        <v>783</v>
      </c>
      <c r="G440" s="36"/>
      <c r="H440" s="36"/>
      <c r="I440" s="210"/>
      <c r="J440" s="36"/>
      <c r="K440" s="36"/>
      <c r="L440" s="39"/>
      <c r="M440" s="211"/>
      <c r="N440" s="212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6" t="s">
        <v>230</v>
      </c>
      <c r="AU440" s="16" t="s">
        <v>96</v>
      </c>
    </row>
    <row r="441" spans="1:65" s="13" customFormat="1" ht="22.5">
      <c r="B441" s="213"/>
      <c r="C441" s="214"/>
      <c r="D441" s="208" t="s">
        <v>285</v>
      </c>
      <c r="E441" s="215" t="s">
        <v>1</v>
      </c>
      <c r="F441" s="216" t="s">
        <v>1212</v>
      </c>
      <c r="G441" s="214"/>
      <c r="H441" s="217">
        <v>819.45</v>
      </c>
      <c r="I441" s="218"/>
      <c r="J441" s="214"/>
      <c r="K441" s="214"/>
      <c r="L441" s="219"/>
      <c r="M441" s="220"/>
      <c r="N441" s="221"/>
      <c r="O441" s="221"/>
      <c r="P441" s="221"/>
      <c r="Q441" s="221"/>
      <c r="R441" s="221"/>
      <c r="S441" s="221"/>
      <c r="T441" s="222"/>
      <c r="AT441" s="223" t="s">
        <v>285</v>
      </c>
      <c r="AU441" s="223" t="s">
        <v>96</v>
      </c>
      <c r="AV441" s="13" t="s">
        <v>96</v>
      </c>
      <c r="AW441" s="13" t="s">
        <v>40</v>
      </c>
      <c r="AX441" s="13" t="s">
        <v>85</v>
      </c>
      <c r="AY441" s="223" t="s">
        <v>223</v>
      </c>
    </row>
    <row r="442" spans="1:65" s="13" customFormat="1" ht="11.25">
      <c r="B442" s="213"/>
      <c r="C442" s="214"/>
      <c r="D442" s="208" t="s">
        <v>285</v>
      </c>
      <c r="E442" s="215" t="s">
        <v>1</v>
      </c>
      <c r="F442" s="216" t="s">
        <v>1213</v>
      </c>
      <c r="G442" s="214"/>
      <c r="H442" s="217">
        <v>-138.31200000000001</v>
      </c>
      <c r="I442" s="218"/>
      <c r="J442" s="214"/>
      <c r="K442" s="214"/>
      <c r="L442" s="219"/>
      <c r="M442" s="220"/>
      <c r="N442" s="221"/>
      <c r="O442" s="221"/>
      <c r="P442" s="221"/>
      <c r="Q442" s="221"/>
      <c r="R442" s="221"/>
      <c r="S442" s="221"/>
      <c r="T442" s="222"/>
      <c r="AT442" s="223" t="s">
        <v>285</v>
      </c>
      <c r="AU442" s="223" t="s">
        <v>96</v>
      </c>
      <c r="AV442" s="13" t="s">
        <v>96</v>
      </c>
      <c r="AW442" s="13" t="s">
        <v>40</v>
      </c>
      <c r="AX442" s="13" t="s">
        <v>85</v>
      </c>
      <c r="AY442" s="223" t="s">
        <v>223</v>
      </c>
    </row>
    <row r="443" spans="1:65" s="2" customFormat="1" ht="14.45" customHeight="1">
      <c r="A443" s="34"/>
      <c r="B443" s="35"/>
      <c r="C443" s="194" t="s">
        <v>923</v>
      </c>
      <c r="D443" s="194" t="s">
        <v>224</v>
      </c>
      <c r="E443" s="195" t="s">
        <v>785</v>
      </c>
      <c r="F443" s="196" t="s">
        <v>786</v>
      </c>
      <c r="G443" s="197" t="s">
        <v>372</v>
      </c>
      <c r="H443" s="198">
        <v>88.14</v>
      </c>
      <c r="I443" s="199"/>
      <c r="J443" s="200">
        <f>ROUND(I443*H443,2)</f>
        <v>0</v>
      </c>
      <c r="K443" s="201"/>
      <c r="L443" s="39"/>
      <c r="M443" s="202" t="s">
        <v>1</v>
      </c>
      <c r="N443" s="203" t="s">
        <v>50</v>
      </c>
      <c r="O443" s="71"/>
      <c r="P443" s="204">
        <f>O443*H443</f>
        <v>0</v>
      </c>
      <c r="Q443" s="204">
        <v>0</v>
      </c>
      <c r="R443" s="204">
        <f>Q443*H443</f>
        <v>0</v>
      </c>
      <c r="S443" s="204">
        <v>0</v>
      </c>
      <c r="T443" s="205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6" t="s">
        <v>668</v>
      </c>
      <c r="AT443" s="206" t="s">
        <v>224</v>
      </c>
      <c r="AU443" s="206" t="s">
        <v>96</v>
      </c>
      <c r="AY443" s="16" t="s">
        <v>223</v>
      </c>
      <c r="BE443" s="207">
        <f>IF(N443="základní",J443,0)</f>
        <v>0</v>
      </c>
      <c r="BF443" s="207">
        <f>IF(N443="snížená",J443,0)</f>
        <v>0</v>
      </c>
      <c r="BG443" s="207">
        <f>IF(N443="zákl. přenesená",J443,0)</f>
        <v>0</v>
      </c>
      <c r="BH443" s="207">
        <f>IF(N443="sníž. přenesená",J443,0)</f>
        <v>0</v>
      </c>
      <c r="BI443" s="207">
        <f>IF(N443="nulová",J443,0)</f>
        <v>0</v>
      </c>
      <c r="BJ443" s="16" t="s">
        <v>93</v>
      </c>
      <c r="BK443" s="207">
        <f>ROUND(I443*H443,2)</f>
        <v>0</v>
      </c>
      <c r="BL443" s="16" t="s">
        <v>668</v>
      </c>
      <c r="BM443" s="206" t="s">
        <v>787</v>
      </c>
    </row>
    <row r="444" spans="1:65" s="2" customFormat="1" ht="19.5">
      <c r="A444" s="34"/>
      <c r="B444" s="35"/>
      <c r="C444" s="36"/>
      <c r="D444" s="208" t="s">
        <v>230</v>
      </c>
      <c r="E444" s="36"/>
      <c r="F444" s="209" t="s">
        <v>788</v>
      </c>
      <c r="G444" s="36"/>
      <c r="H444" s="36"/>
      <c r="I444" s="210"/>
      <c r="J444" s="36"/>
      <c r="K444" s="36"/>
      <c r="L444" s="39"/>
      <c r="M444" s="211"/>
      <c r="N444" s="212"/>
      <c r="O444" s="71"/>
      <c r="P444" s="71"/>
      <c r="Q444" s="71"/>
      <c r="R444" s="71"/>
      <c r="S444" s="71"/>
      <c r="T444" s="72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6" t="s">
        <v>230</v>
      </c>
      <c r="AU444" s="16" t="s">
        <v>96</v>
      </c>
    </row>
    <row r="445" spans="1:65" s="13" customFormat="1" ht="22.5">
      <c r="B445" s="213"/>
      <c r="C445" s="214"/>
      <c r="D445" s="208" t="s">
        <v>285</v>
      </c>
      <c r="E445" s="215" t="s">
        <v>1</v>
      </c>
      <c r="F445" s="216" t="s">
        <v>1214</v>
      </c>
      <c r="G445" s="214"/>
      <c r="H445" s="217">
        <v>103.5</v>
      </c>
      <c r="I445" s="218"/>
      <c r="J445" s="214"/>
      <c r="K445" s="214"/>
      <c r="L445" s="219"/>
      <c r="M445" s="220"/>
      <c r="N445" s="221"/>
      <c r="O445" s="221"/>
      <c r="P445" s="221"/>
      <c r="Q445" s="221"/>
      <c r="R445" s="221"/>
      <c r="S445" s="221"/>
      <c r="T445" s="222"/>
      <c r="AT445" s="223" t="s">
        <v>285</v>
      </c>
      <c r="AU445" s="223" t="s">
        <v>96</v>
      </c>
      <c r="AV445" s="13" t="s">
        <v>96</v>
      </c>
      <c r="AW445" s="13" t="s">
        <v>40</v>
      </c>
      <c r="AX445" s="13" t="s">
        <v>85</v>
      </c>
      <c r="AY445" s="223" t="s">
        <v>223</v>
      </c>
    </row>
    <row r="446" spans="1:65" s="13" customFormat="1" ht="11.25">
      <c r="B446" s="213"/>
      <c r="C446" s="214"/>
      <c r="D446" s="208" t="s">
        <v>285</v>
      </c>
      <c r="E446" s="215" t="s">
        <v>1</v>
      </c>
      <c r="F446" s="216" t="s">
        <v>1215</v>
      </c>
      <c r="G446" s="214"/>
      <c r="H446" s="217">
        <v>-15.36</v>
      </c>
      <c r="I446" s="218"/>
      <c r="J446" s="214"/>
      <c r="K446" s="214"/>
      <c r="L446" s="219"/>
      <c r="M446" s="239"/>
      <c r="N446" s="240"/>
      <c r="O446" s="240"/>
      <c r="P446" s="240"/>
      <c r="Q446" s="240"/>
      <c r="R446" s="240"/>
      <c r="S446" s="240"/>
      <c r="T446" s="241"/>
      <c r="AT446" s="223" t="s">
        <v>285</v>
      </c>
      <c r="AU446" s="223" t="s">
        <v>96</v>
      </c>
      <c r="AV446" s="13" t="s">
        <v>96</v>
      </c>
      <c r="AW446" s="13" t="s">
        <v>40</v>
      </c>
      <c r="AX446" s="13" t="s">
        <v>85</v>
      </c>
      <c r="AY446" s="223" t="s">
        <v>223</v>
      </c>
    </row>
    <row r="447" spans="1:65" s="2" customFormat="1" ht="6.95" customHeight="1">
      <c r="A447" s="34"/>
      <c r="B447" s="54"/>
      <c r="C447" s="55"/>
      <c r="D447" s="55"/>
      <c r="E447" s="55"/>
      <c r="F447" s="55"/>
      <c r="G447" s="55"/>
      <c r="H447" s="55"/>
      <c r="I447" s="55"/>
      <c r="J447" s="55"/>
      <c r="K447" s="55"/>
      <c r="L447" s="39"/>
      <c r="M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</row>
  </sheetData>
  <sheetProtection algorithmName="SHA-512" hashValue="QpUP9K5BNKB1VUNiKJ/z9qbS+4U5ajAltzcQPiasWy1R974cg9TgMxtS1HsGaXOoYUcZAithe7AgPDh6/bfDKQ==" saltValue="BeeZj595Sk/Ak4HgU4XFmee9imUDp99n8Yrsn6gVx3L766GGUA+IyNdHqnWzTSvJ4qn1sGFs4MIbBO4m8547UQ==" spinCount="100000" sheet="1" objects="1" scenarios="1" formatColumns="0" formatRows="0" autoFilter="0"/>
  <autoFilter ref="C130:K446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121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1216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ROUND((SUM(BE131:BE422)),  2)</f>
        <v>0</v>
      </c>
      <c r="G33" s="34"/>
      <c r="H33" s="34"/>
      <c r="I33" s="132">
        <v>0.21</v>
      </c>
      <c r="J33" s="131">
        <f>ROUND(((SUM(BE131:BE422))*I33),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ROUND((SUM(BF131:BF422)),  2)</f>
        <v>0</v>
      </c>
      <c r="G34" s="34"/>
      <c r="H34" s="34"/>
      <c r="I34" s="132">
        <v>0.15</v>
      </c>
      <c r="J34" s="131">
        <f>ROUND(((SUM(BF131:BF422))*I34),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ROUND((SUM(BG131:BG422)),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ROUND((SUM(BH131:BH422)),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ROUND((SUM(BI131:BI422)),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2019_14_09 - IO 09  stoka BA1.1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J261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J290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J356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J369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J400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J401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J405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J406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J410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J414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2019_14_09 - IO 09  stoka BA1.1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P132+P400+P405</f>
        <v>0</v>
      </c>
      <c r="Q131" s="79"/>
      <c r="R131" s="175">
        <f>R132+R400+R405</f>
        <v>77.814288499999989</v>
      </c>
      <c r="S131" s="79"/>
      <c r="T131" s="176">
        <f>T132+T400+T405</f>
        <v>43.2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BK132+BK400+BK405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P133+P243+P247+P251+P261+P286+P290+P356</f>
        <v>0</v>
      </c>
      <c r="Q132" s="186"/>
      <c r="R132" s="187">
        <f>R133+R243+R247+R251+R261+R286+R290+R356</f>
        <v>77.814078499999994</v>
      </c>
      <c r="S132" s="186"/>
      <c r="T132" s="188">
        <f>T133+T243+T247+T251+T261+T286+T290+T356</f>
        <v>43.2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BK133+BK243+BK247+BK251+BK261+BK286+BK290+BK356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SUM(P134:P242)</f>
        <v>0</v>
      </c>
      <c r="Q133" s="186"/>
      <c r="R133" s="187">
        <f>SUM(R134:R242)</f>
        <v>64.631551000000002</v>
      </c>
      <c r="S133" s="186"/>
      <c r="T133" s="188">
        <f>SUM(T134:T242)</f>
        <v>40.800000000000004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SUM(BK134:BK242)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40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11.6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1217</v>
      </c>
      <c r="G136" s="214"/>
      <c r="H136" s="217">
        <v>40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60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18.96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1218</v>
      </c>
      <c r="G139" s="214"/>
      <c r="H139" s="217">
        <v>60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80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7.2000000000000007E-3</v>
      </c>
      <c r="S140" s="204">
        <v>0.128</v>
      </c>
      <c r="T140" s="205">
        <f>S140*H140</f>
        <v>10.24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1219</v>
      </c>
      <c r="G142" s="214"/>
      <c r="H142" s="217">
        <v>80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263</v>
      </c>
      <c r="G145" s="214"/>
      <c r="H145" s="217">
        <v>10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254</v>
      </c>
      <c r="G148" s="214"/>
      <c r="H148" s="217">
        <v>8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96</v>
      </c>
      <c r="G151" s="214"/>
      <c r="H151" s="217">
        <v>2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63.276000000000003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63.276000000000003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1220</v>
      </c>
      <c r="G154" s="214"/>
      <c r="H154" s="217">
        <v>-6.9240000000000004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1221</v>
      </c>
      <c r="G155" s="214"/>
      <c r="H155" s="217">
        <v>70.2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5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4.3400000000000001E-2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222</v>
      </c>
      <c r="G158" s="214"/>
      <c r="H158" s="217">
        <v>5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5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0.1845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222</v>
      </c>
      <c r="G161" s="214"/>
      <c r="H161" s="217">
        <v>5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20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1222</v>
      </c>
      <c r="G164" s="214"/>
      <c r="H164" s="217">
        <v>20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57.6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1223</v>
      </c>
      <c r="G167" s="214"/>
      <c r="H167" s="217">
        <v>70.400000000000006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1224</v>
      </c>
      <c r="G168" s="214"/>
      <c r="H168" s="217">
        <v>-12.8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28.8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1225</v>
      </c>
      <c r="G171" s="214"/>
      <c r="H171" s="217">
        <v>35.200000000000003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1226</v>
      </c>
      <c r="G172" s="214"/>
      <c r="H172" s="217">
        <v>-6.4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84.62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1227</v>
      </c>
      <c r="G175" s="214"/>
      <c r="H175" s="217">
        <v>86.22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1228</v>
      </c>
      <c r="G176" s="214"/>
      <c r="H176" s="217">
        <v>-1.6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43.31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1229</v>
      </c>
      <c r="G179" s="214"/>
      <c r="H179" s="217">
        <v>44.11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1230</v>
      </c>
      <c r="G180" s="214"/>
      <c r="H180" s="217">
        <v>-0.8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2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96</v>
      </c>
      <c r="G183" s="214"/>
      <c r="H183" s="217">
        <v>2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87.37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0.89991100000000002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1231</v>
      </c>
      <c r="G186" s="214"/>
      <c r="H186" s="217">
        <v>88.97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1228</v>
      </c>
      <c r="G187" s="214"/>
      <c r="H187" s="217">
        <v>-1.6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176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0.14784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1232</v>
      </c>
      <c r="G190" s="214"/>
      <c r="H190" s="217">
        <v>176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416</v>
      </c>
      <c r="F191" s="196" t="s">
        <v>417</v>
      </c>
      <c r="G191" s="197" t="s">
        <v>323</v>
      </c>
      <c r="H191" s="198">
        <v>176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418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419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1232</v>
      </c>
      <c r="G193" s="214"/>
      <c r="H193" s="217">
        <v>176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421</v>
      </c>
      <c r="F194" s="196" t="s">
        <v>422</v>
      </c>
      <c r="G194" s="197" t="s">
        <v>372</v>
      </c>
      <c r="H194" s="198">
        <v>43.2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423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424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1233</v>
      </c>
      <c r="G196" s="214"/>
      <c r="H196" s="217">
        <v>43.2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427</v>
      </c>
      <c r="F197" s="196" t="s">
        <v>428</v>
      </c>
      <c r="G197" s="197" t="s">
        <v>372</v>
      </c>
      <c r="H197" s="198">
        <v>5.55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429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430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1234</v>
      </c>
      <c r="G199" s="214"/>
      <c r="H199" s="217">
        <v>5.55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432</v>
      </c>
      <c r="F200" s="196" t="s">
        <v>433</v>
      </c>
      <c r="G200" s="197" t="s">
        <v>372</v>
      </c>
      <c r="H200" s="198">
        <v>128.16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434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435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22.5">
      <c r="B202" s="213"/>
      <c r="C202" s="214"/>
      <c r="D202" s="208" t="s">
        <v>285</v>
      </c>
      <c r="E202" s="215" t="s">
        <v>1</v>
      </c>
      <c r="F202" s="216" t="s">
        <v>1235</v>
      </c>
      <c r="G202" s="214"/>
      <c r="H202" s="217">
        <v>158.4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1236</v>
      </c>
      <c r="G203" s="214"/>
      <c r="H203" s="217">
        <v>-30.24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438</v>
      </c>
      <c r="D204" s="194" t="s">
        <v>224</v>
      </c>
      <c r="E204" s="195" t="s">
        <v>439</v>
      </c>
      <c r="F204" s="196" t="s">
        <v>440</v>
      </c>
      <c r="G204" s="197" t="s">
        <v>372</v>
      </c>
      <c r="H204" s="198">
        <v>7.95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441</v>
      </c>
    </row>
    <row r="205" spans="1:65" s="2" customFormat="1" ht="29.25">
      <c r="A205" s="34"/>
      <c r="B205" s="35"/>
      <c r="C205" s="36"/>
      <c r="D205" s="208" t="s">
        <v>230</v>
      </c>
      <c r="E205" s="36"/>
      <c r="F205" s="209" t="s">
        <v>442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22.5">
      <c r="B206" s="213"/>
      <c r="C206" s="214"/>
      <c r="D206" s="208" t="s">
        <v>285</v>
      </c>
      <c r="E206" s="215" t="s">
        <v>1</v>
      </c>
      <c r="F206" s="216" t="s">
        <v>1237</v>
      </c>
      <c r="G206" s="214"/>
      <c r="H206" s="217">
        <v>9.5500000000000007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13" customFormat="1" ht="11.25">
      <c r="B207" s="213"/>
      <c r="C207" s="214"/>
      <c r="D207" s="208" t="s">
        <v>285</v>
      </c>
      <c r="E207" s="215" t="s">
        <v>1</v>
      </c>
      <c r="F207" s="216" t="s">
        <v>1228</v>
      </c>
      <c r="G207" s="214"/>
      <c r="H207" s="217">
        <v>-1.6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2" customFormat="1" ht="24.2" customHeight="1">
      <c r="A208" s="34"/>
      <c r="B208" s="35"/>
      <c r="C208" s="194" t="s">
        <v>443</v>
      </c>
      <c r="D208" s="194" t="s">
        <v>224</v>
      </c>
      <c r="E208" s="195" t="s">
        <v>444</v>
      </c>
      <c r="F208" s="196" t="s">
        <v>445</v>
      </c>
      <c r="G208" s="197" t="s">
        <v>372</v>
      </c>
      <c r="H208" s="198">
        <v>129.6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239</v>
      </c>
      <c r="AT208" s="206" t="s">
        <v>224</v>
      </c>
      <c r="AU208" s="206" t="s">
        <v>96</v>
      </c>
      <c r="AY208" s="16" t="s">
        <v>223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239</v>
      </c>
      <c r="BM208" s="206" t="s">
        <v>446</v>
      </c>
    </row>
    <row r="209" spans="1:65" s="2" customFormat="1" ht="39">
      <c r="A209" s="34"/>
      <c r="B209" s="35"/>
      <c r="C209" s="36"/>
      <c r="D209" s="208" t="s">
        <v>230</v>
      </c>
      <c r="E209" s="36"/>
      <c r="F209" s="209" t="s">
        <v>447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230</v>
      </c>
      <c r="AU209" s="16" t="s">
        <v>96</v>
      </c>
    </row>
    <row r="210" spans="1:65" s="13" customFormat="1" ht="22.5">
      <c r="B210" s="213"/>
      <c r="C210" s="214"/>
      <c r="D210" s="208" t="s">
        <v>285</v>
      </c>
      <c r="E210" s="215" t="s">
        <v>1</v>
      </c>
      <c r="F210" s="216" t="s">
        <v>1238</v>
      </c>
      <c r="G210" s="214"/>
      <c r="H210" s="217">
        <v>158.4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1239</v>
      </c>
      <c r="G211" s="214"/>
      <c r="H211" s="217">
        <v>-28.8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448</v>
      </c>
      <c r="D212" s="194" t="s">
        <v>224</v>
      </c>
      <c r="E212" s="195" t="s">
        <v>449</v>
      </c>
      <c r="F212" s="196" t="s">
        <v>450</v>
      </c>
      <c r="G212" s="197" t="s">
        <v>372</v>
      </c>
      <c r="H212" s="198">
        <v>31.8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451</v>
      </c>
    </row>
    <row r="213" spans="1:65" s="2" customFormat="1" ht="39">
      <c r="A213" s="34"/>
      <c r="B213" s="35"/>
      <c r="C213" s="36"/>
      <c r="D213" s="208" t="s">
        <v>230</v>
      </c>
      <c r="E213" s="36"/>
      <c r="F213" s="209" t="s">
        <v>452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22.5">
      <c r="B214" s="213"/>
      <c r="C214" s="214"/>
      <c r="D214" s="208" t="s">
        <v>285</v>
      </c>
      <c r="E214" s="215" t="s">
        <v>1</v>
      </c>
      <c r="F214" s="216" t="s">
        <v>1240</v>
      </c>
      <c r="G214" s="214"/>
      <c r="H214" s="217">
        <v>-8.8000000000000007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1241</v>
      </c>
      <c r="G215" s="214"/>
      <c r="H215" s="217">
        <v>39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1242</v>
      </c>
      <c r="G216" s="214"/>
      <c r="H216" s="217">
        <v>1.6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454</v>
      </c>
      <c r="D217" s="194" t="s">
        <v>224</v>
      </c>
      <c r="E217" s="195" t="s">
        <v>455</v>
      </c>
      <c r="F217" s="196" t="s">
        <v>456</v>
      </c>
      <c r="G217" s="197" t="s">
        <v>372</v>
      </c>
      <c r="H217" s="198">
        <v>318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457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458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1243</v>
      </c>
      <c r="G219" s="214"/>
      <c r="H219" s="217">
        <v>318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461</v>
      </c>
      <c r="F220" s="196" t="s">
        <v>462</v>
      </c>
      <c r="G220" s="197" t="s">
        <v>372</v>
      </c>
      <c r="H220" s="198">
        <v>7.95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463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464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1237</v>
      </c>
      <c r="G222" s="214"/>
      <c r="H222" s="217">
        <v>9.5500000000000007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1228</v>
      </c>
      <c r="G223" s="214"/>
      <c r="H223" s="217">
        <v>-1.6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466</v>
      </c>
      <c r="D224" s="194" t="s">
        <v>224</v>
      </c>
      <c r="E224" s="195" t="s">
        <v>467</v>
      </c>
      <c r="F224" s="196" t="s">
        <v>468</v>
      </c>
      <c r="G224" s="197" t="s">
        <v>372</v>
      </c>
      <c r="H224" s="198">
        <v>881.82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469</v>
      </c>
    </row>
    <row r="225" spans="1:65" s="2" customFormat="1" ht="39">
      <c r="A225" s="34"/>
      <c r="B225" s="35"/>
      <c r="C225" s="36"/>
      <c r="D225" s="208" t="s">
        <v>230</v>
      </c>
      <c r="E225" s="36"/>
      <c r="F225" s="209" t="s">
        <v>470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1184</v>
      </c>
      <c r="G226" s="214"/>
      <c r="H226" s="217">
        <v>881.82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93</v>
      </c>
      <c r="AY226" s="223" t="s">
        <v>223</v>
      </c>
    </row>
    <row r="227" spans="1:65" s="2" customFormat="1" ht="14.45" customHeight="1">
      <c r="A227" s="34"/>
      <c r="B227" s="35"/>
      <c r="C227" s="194" t="s">
        <v>472</v>
      </c>
      <c r="D227" s="194" t="s">
        <v>224</v>
      </c>
      <c r="E227" s="195" t="s">
        <v>473</v>
      </c>
      <c r="F227" s="196" t="s">
        <v>474</v>
      </c>
      <c r="G227" s="197" t="s">
        <v>372</v>
      </c>
      <c r="H227" s="198">
        <v>39.75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475</v>
      </c>
    </row>
    <row r="228" spans="1:65" s="2" customFormat="1" ht="11.25">
      <c r="A228" s="34"/>
      <c r="B228" s="35"/>
      <c r="C228" s="36"/>
      <c r="D228" s="208" t="s">
        <v>230</v>
      </c>
      <c r="E228" s="36"/>
      <c r="F228" s="209" t="s">
        <v>474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1244</v>
      </c>
      <c r="G229" s="214"/>
      <c r="H229" s="217">
        <v>39.75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2" customFormat="1" ht="24.2" customHeight="1">
      <c r="A230" s="34"/>
      <c r="B230" s="35"/>
      <c r="C230" s="194" t="s">
        <v>477</v>
      </c>
      <c r="D230" s="194" t="s">
        <v>224</v>
      </c>
      <c r="E230" s="195" t="s">
        <v>478</v>
      </c>
      <c r="F230" s="196" t="s">
        <v>479</v>
      </c>
      <c r="G230" s="197" t="s">
        <v>356</v>
      </c>
      <c r="H230" s="198">
        <v>79.5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239</v>
      </c>
      <c r="AT230" s="206" t="s">
        <v>224</v>
      </c>
      <c r="AU230" s="206" t="s">
        <v>96</v>
      </c>
      <c r="AY230" s="16" t="s">
        <v>223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239</v>
      </c>
      <c r="BM230" s="206" t="s">
        <v>480</v>
      </c>
    </row>
    <row r="231" spans="1:65" s="2" customFormat="1" ht="19.5">
      <c r="A231" s="34"/>
      <c r="B231" s="35"/>
      <c r="C231" s="36"/>
      <c r="D231" s="208" t="s">
        <v>230</v>
      </c>
      <c r="E231" s="36"/>
      <c r="F231" s="209" t="s">
        <v>481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230</v>
      </c>
      <c r="AU231" s="16" t="s">
        <v>96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1245</v>
      </c>
      <c r="G232" s="214"/>
      <c r="H232" s="217">
        <v>79.5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2" customFormat="1" ht="24.2" customHeight="1">
      <c r="A233" s="34"/>
      <c r="B233" s="35"/>
      <c r="C233" s="194" t="s">
        <v>483</v>
      </c>
      <c r="D233" s="194" t="s">
        <v>224</v>
      </c>
      <c r="E233" s="195" t="s">
        <v>484</v>
      </c>
      <c r="F233" s="196" t="s">
        <v>485</v>
      </c>
      <c r="G233" s="197" t="s">
        <v>372</v>
      </c>
      <c r="H233" s="198">
        <v>45.5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239</v>
      </c>
      <c r="AT233" s="206" t="s">
        <v>224</v>
      </c>
      <c r="AU233" s="206" t="s">
        <v>96</v>
      </c>
      <c r="AY233" s="16" t="s">
        <v>223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239</v>
      </c>
      <c r="BM233" s="206" t="s">
        <v>486</v>
      </c>
    </row>
    <row r="234" spans="1:65" s="2" customFormat="1" ht="29.25">
      <c r="A234" s="34"/>
      <c r="B234" s="35"/>
      <c r="C234" s="36"/>
      <c r="D234" s="208" t="s">
        <v>230</v>
      </c>
      <c r="E234" s="36"/>
      <c r="F234" s="209" t="s">
        <v>487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230</v>
      </c>
      <c r="AU234" s="16" t="s">
        <v>96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1246</v>
      </c>
      <c r="G235" s="214"/>
      <c r="H235" s="217">
        <v>88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1247</v>
      </c>
      <c r="G236" s="214"/>
      <c r="H236" s="217">
        <v>-16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1248</v>
      </c>
      <c r="G237" s="214"/>
      <c r="H237" s="217">
        <v>-26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491</v>
      </c>
      <c r="G238" s="214"/>
      <c r="H238" s="217">
        <v>-0.5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2" customFormat="1" ht="24.2" customHeight="1">
      <c r="A239" s="34"/>
      <c r="B239" s="35"/>
      <c r="C239" s="194" t="s">
        <v>492</v>
      </c>
      <c r="D239" s="194" t="s">
        <v>224</v>
      </c>
      <c r="E239" s="195" t="s">
        <v>493</v>
      </c>
      <c r="F239" s="196" t="s">
        <v>494</v>
      </c>
      <c r="G239" s="197" t="s">
        <v>372</v>
      </c>
      <c r="H239" s="198">
        <v>19.038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495</v>
      </c>
    </row>
    <row r="240" spans="1:65" s="2" customFormat="1" ht="39">
      <c r="A240" s="34"/>
      <c r="B240" s="35"/>
      <c r="C240" s="36"/>
      <c r="D240" s="208" t="s">
        <v>230</v>
      </c>
      <c r="E240" s="36"/>
      <c r="F240" s="209" t="s">
        <v>496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1249</v>
      </c>
      <c r="G241" s="214"/>
      <c r="H241" s="217">
        <v>-2.9620000000000002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85</v>
      </c>
      <c r="AY241" s="223" t="s">
        <v>223</v>
      </c>
    </row>
    <row r="242" spans="1:65" s="13" customFormat="1" ht="11.25">
      <c r="B242" s="213"/>
      <c r="C242" s="214"/>
      <c r="D242" s="208" t="s">
        <v>285</v>
      </c>
      <c r="E242" s="215" t="s">
        <v>1</v>
      </c>
      <c r="F242" s="216" t="s">
        <v>1250</v>
      </c>
      <c r="G242" s="214"/>
      <c r="H242" s="217">
        <v>22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285</v>
      </c>
      <c r="AU242" s="223" t="s">
        <v>96</v>
      </c>
      <c r="AV242" s="13" t="s">
        <v>96</v>
      </c>
      <c r="AW242" s="13" t="s">
        <v>40</v>
      </c>
      <c r="AX242" s="13" t="s">
        <v>85</v>
      </c>
      <c r="AY242" s="223" t="s">
        <v>223</v>
      </c>
    </row>
    <row r="243" spans="1:65" s="12" customFormat="1" ht="22.9" customHeight="1">
      <c r="B243" s="178"/>
      <c r="C243" s="179"/>
      <c r="D243" s="180" t="s">
        <v>84</v>
      </c>
      <c r="E243" s="192" t="s">
        <v>96</v>
      </c>
      <c r="F243" s="192" t="s">
        <v>499</v>
      </c>
      <c r="G243" s="179"/>
      <c r="H243" s="179"/>
      <c r="I243" s="182"/>
      <c r="J243" s="193">
        <f>BK243</f>
        <v>0</v>
      </c>
      <c r="K243" s="179"/>
      <c r="L243" s="184"/>
      <c r="M243" s="185"/>
      <c r="N243" s="186"/>
      <c r="O243" s="186"/>
      <c r="P243" s="187">
        <f>SUM(P244:P246)</f>
        <v>0</v>
      </c>
      <c r="Q243" s="186"/>
      <c r="R243" s="187">
        <f>SUM(R244:R246)</f>
        <v>0</v>
      </c>
      <c r="S243" s="186"/>
      <c r="T243" s="188">
        <f>SUM(T244:T246)</f>
        <v>0</v>
      </c>
      <c r="AR243" s="189" t="s">
        <v>93</v>
      </c>
      <c r="AT243" s="190" t="s">
        <v>84</v>
      </c>
      <c r="AU243" s="190" t="s">
        <v>93</v>
      </c>
      <c r="AY243" s="189" t="s">
        <v>223</v>
      </c>
      <c r="BK243" s="191">
        <f>SUM(BK244:BK246)</f>
        <v>0</v>
      </c>
    </row>
    <row r="244" spans="1:65" s="2" customFormat="1" ht="14.45" customHeight="1">
      <c r="A244" s="34"/>
      <c r="B244" s="35"/>
      <c r="C244" s="194" t="s">
        <v>500</v>
      </c>
      <c r="D244" s="194" t="s">
        <v>224</v>
      </c>
      <c r="E244" s="195" t="s">
        <v>501</v>
      </c>
      <c r="F244" s="196" t="s">
        <v>502</v>
      </c>
      <c r="G244" s="197" t="s">
        <v>372</v>
      </c>
      <c r="H244" s="198">
        <v>0.1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503</v>
      </c>
    </row>
    <row r="245" spans="1:65" s="2" customFormat="1" ht="11.25">
      <c r="A245" s="34"/>
      <c r="B245" s="35"/>
      <c r="C245" s="36"/>
      <c r="D245" s="208" t="s">
        <v>230</v>
      </c>
      <c r="E245" s="36"/>
      <c r="F245" s="209" t="s">
        <v>504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505</v>
      </c>
      <c r="G246" s="214"/>
      <c r="H246" s="217">
        <v>0.1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12" customFormat="1" ht="22.9" customHeight="1">
      <c r="B247" s="178"/>
      <c r="C247" s="179"/>
      <c r="D247" s="180" t="s">
        <v>84</v>
      </c>
      <c r="E247" s="192" t="s">
        <v>234</v>
      </c>
      <c r="F247" s="192" t="s">
        <v>506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223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507</v>
      </c>
      <c r="D248" s="194" t="s">
        <v>224</v>
      </c>
      <c r="E248" s="195" t="s">
        <v>508</v>
      </c>
      <c r="F248" s="196" t="s">
        <v>509</v>
      </c>
      <c r="G248" s="197" t="s">
        <v>339</v>
      </c>
      <c r="H248" s="198">
        <v>40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510</v>
      </c>
    </row>
    <row r="249" spans="1:65" s="2" customFormat="1" ht="11.25">
      <c r="A249" s="34"/>
      <c r="B249" s="35"/>
      <c r="C249" s="36"/>
      <c r="D249" s="208" t="s">
        <v>230</v>
      </c>
      <c r="E249" s="36"/>
      <c r="F249" s="209" t="s">
        <v>511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549</v>
      </c>
      <c r="G250" s="214"/>
      <c r="H250" s="217">
        <v>40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93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239</v>
      </c>
      <c r="F251" s="192" t="s">
        <v>513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SUM(P252:P260)</f>
        <v>0</v>
      </c>
      <c r="Q251" s="186"/>
      <c r="R251" s="187">
        <f>SUM(R252:R260)</f>
        <v>8.9877575000000007</v>
      </c>
      <c r="S251" s="186"/>
      <c r="T251" s="188">
        <f>SUM(T252:T260)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SUM(BK252:BK260)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515</v>
      </c>
      <c r="F252" s="196" t="s">
        <v>516</v>
      </c>
      <c r="G252" s="197" t="s">
        <v>339</v>
      </c>
      <c r="H252" s="198">
        <v>40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517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518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549</v>
      </c>
      <c r="G254" s="214"/>
      <c r="H254" s="217">
        <v>40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2" customFormat="1" ht="14.45" customHeight="1">
      <c r="A255" s="34"/>
      <c r="B255" s="35"/>
      <c r="C255" s="194" t="s">
        <v>519</v>
      </c>
      <c r="D255" s="194" t="s">
        <v>224</v>
      </c>
      <c r="E255" s="195" t="s">
        <v>520</v>
      </c>
      <c r="F255" s="196" t="s">
        <v>521</v>
      </c>
      <c r="G255" s="197" t="s">
        <v>372</v>
      </c>
      <c r="H255" s="198">
        <v>4.75</v>
      </c>
      <c r="I255" s="199"/>
      <c r="J255" s="200">
        <f>ROUND(I255*H255,2)</f>
        <v>0</v>
      </c>
      <c r="K255" s="201"/>
      <c r="L255" s="39"/>
      <c r="M255" s="202" t="s">
        <v>1</v>
      </c>
      <c r="N255" s="203" t="s">
        <v>50</v>
      </c>
      <c r="O255" s="71"/>
      <c r="P255" s="204">
        <f>O255*H255</f>
        <v>0</v>
      </c>
      <c r="Q255" s="204">
        <v>1.8907700000000001</v>
      </c>
      <c r="R255" s="204">
        <f>Q255*H255</f>
        <v>8.9811575000000001</v>
      </c>
      <c r="S255" s="204">
        <v>0</v>
      </c>
      <c r="T255" s="205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6" t="s">
        <v>239</v>
      </c>
      <c r="AT255" s="206" t="s">
        <v>224</v>
      </c>
      <c r="AU255" s="206" t="s">
        <v>96</v>
      </c>
      <c r="AY255" s="16" t="s">
        <v>223</v>
      </c>
      <c r="BE255" s="207">
        <f>IF(N255="základní",J255,0)</f>
        <v>0</v>
      </c>
      <c r="BF255" s="207">
        <f>IF(N255="snížená",J255,0)</f>
        <v>0</v>
      </c>
      <c r="BG255" s="207">
        <f>IF(N255="zákl. přenesená",J255,0)</f>
        <v>0</v>
      </c>
      <c r="BH255" s="207">
        <f>IF(N255="sníž. přenesená",J255,0)</f>
        <v>0</v>
      </c>
      <c r="BI255" s="207">
        <f>IF(N255="nulová",J255,0)</f>
        <v>0</v>
      </c>
      <c r="BJ255" s="16" t="s">
        <v>93</v>
      </c>
      <c r="BK255" s="207">
        <f>ROUND(I255*H255,2)</f>
        <v>0</v>
      </c>
      <c r="BL255" s="16" t="s">
        <v>239</v>
      </c>
      <c r="BM255" s="206" t="s">
        <v>522</v>
      </c>
    </row>
    <row r="256" spans="1:65" s="2" customFormat="1" ht="19.5">
      <c r="A256" s="34"/>
      <c r="B256" s="35"/>
      <c r="C256" s="36"/>
      <c r="D256" s="208" t="s">
        <v>230</v>
      </c>
      <c r="E256" s="36"/>
      <c r="F256" s="209" t="s">
        <v>523</v>
      </c>
      <c r="G256" s="36"/>
      <c r="H256" s="36"/>
      <c r="I256" s="210"/>
      <c r="J256" s="36"/>
      <c r="K256" s="36"/>
      <c r="L256" s="39"/>
      <c r="M256" s="211"/>
      <c r="N256" s="212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6" t="s">
        <v>230</v>
      </c>
      <c r="AU256" s="16" t="s">
        <v>96</v>
      </c>
    </row>
    <row r="257" spans="1:65" s="13" customFormat="1" ht="11.25">
      <c r="B257" s="213"/>
      <c r="C257" s="214"/>
      <c r="D257" s="208" t="s">
        <v>285</v>
      </c>
      <c r="E257" s="215" t="s">
        <v>1</v>
      </c>
      <c r="F257" s="216" t="s">
        <v>1251</v>
      </c>
      <c r="G257" s="214"/>
      <c r="H257" s="217">
        <v>4.75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285</v>
      </c>
      <c r="AU257" s="223" t="s">
        <v>96</v>
      </c>
      <c r="AV257" s="13" t="s">
        <v>96</v>
      </c>
      <c r="AW257" s="13" t="s">
        <v>40</v>
      </c>
      <c r="AX257" s="13" t="s">
        <v>93</v>
      </c>
      <c r="AY257" s="223" t="s">
        <v>223</v>
      </c>
    </row>
    <row r="258" spans="1:65" s="2" customFormat="1" ht="14.45" customHeight="1">
      <c r="A258" s="34"/>
      <c r="B258" s="35"/>
      <c r="C258" s="194" t="s">
        <v>525</v>
      </c>
      <c r="D258" s="194" t="s">
        <v>224</v>
      </c>
      <c r="E258" s="195" t="s">
        <v>526</v>
      </c>
      <c r="F258" s="196" t="s">
        <v>527</v>
      </c>
      <c r="G258" s="197" t="s">
        <v>528</v>
      </c>
      <c r="H258" s="198">
        <v>1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6.6E-3</v>
      </c>
      <c r="R258" s="204">
        <f>Q258*H258</f>
        <v>6.6E-3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1252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530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93</v>
      </c>
      <c r="G260" s="214"/>
      <c r="H260" s="217">
        <v>1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222</v>
      </c>
      <c r="F261" s="192" t="s">
        <v>531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SUM(P262:P285)</f>
        <v>0</v>
      </c>
      <c r="Q261" s="186"/>
      <c r="R261" s="187">
        <f>SUM(R262:R285)</f>
        <v>0.3574</v>
      </c>
      <c r="S261" s="186"/>
      <c r="T261" s="188">
        <f>SUM(T262:T285)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SUM(BK262:BK285)</f>
        <v>0</v>
      </c>
    </row>
    <row r="262" spans="1:65" s="2" customFormat="1" ht="14.45" customHeight="1">
      <c r="A262" s="34"/>
      <c r="B262" s="35"/>
      <c r="C262" s="194" t="s">
        <v>532</v>
      </c>
      <c r="D262" s="194" t="s">
        <v>224</v>
      </c>
      <c r="E262" s="195" t="s">
        <v>539</v>
      </c>
      <c r="F262" s="196" t="s">
        <v>540</v>
      </c>
      <c r="G262" s="197" t="s">
        <v>323</v>
      </c>
      <c r="H262" s="198">
        <v>40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541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542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1217</v>
      </c>
      <c r="G264" s="214"/>
      <c r="H264" s="217">
        <v>40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24.2" customHeight="1">
      <c r="A265" s="34"/>
      <c r="B265" s="35"/>
      <c r="C265" s="194" t="s">
        <v>538</v>
      </c>
      <c r="D265" s="194" t="s">
        <v>224</v>
      </c>
      <c r="E265" s="195" t="s">
        <v>849</v>
      </c>
      <c r="F265" s="196" t="s">
        <v>850</v>
      </c>
      <c r="G265" s="197" t="s">
        <v>323</v>
      </c>
      <c r="H265" s="198">
        <v>60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851</v>
      </c>
    </row>
    <row r="266" spans="1:65" s="2" customFormat="1" ht="29.25">
      <c r="A266" s="34"/>
      <c r="B266" s="35"/>
      <c r="C266" s="36"/>
      <c r="D266" s="208" t="s">
        <v>230</v>
      </c>
      <c r="E266" s="36"/>
      <c r="F266" s="209" t="s">
        <v>852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1218</v>
      </c>
      <c r="G267" s="214"/>
      <c r="H267" s="217">
        <v>60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93</v>
      </c>
      <c r="AY267" s="223" t="s">
        <v>223</v>
      </c>
    </row>
    <row r="268" spans="1:65" s="2" customFormat="1" ht="24.2" customHeight="1">
      <c r="A268" s="34"/>
      <c r="B268" s="35"/>
      <c r="C268" s="194" t="s">
        <v>544</v>
      </c>
      <c r="D268" s="194" t="s">
        <v>224</v>
      </c>
      <c r="E268" s="195" t="s">
        <v>550</v>
      </c>
      <c r="F268" s="196" t="s">
        <v>551</v>
      </c>
      <c r="G268" s="197" t="s">
        <v>323</v>
      </c>
      <c r="H268" s="198">
        <v>40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6.0099999999999997E-3</v>
      </c>
      <c r="R268" s="204">
        <f>Q268*H268</f>
        <v>0.2404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552</v>
      </c>
    </row>
    <row r="269" spans="1:65" s="2" customFormat="1" ht="19.5">
      <c r="A269" s="34"/>
      <c r="B269" s="35"/>
      <c r="C269" s="36"/>
      <c r="D269" s="208" t="s">
        <v>230</v>
      </c>
      <c r="E269" s="36"/>
      <c r="F269" s="209" t="s">
        <v>553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1217</v>
      </c>
      <c r="G270" s="214"/>
      <c r="H270" s="217">
        <v>40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549</v>
      </c>
      <c r="D271" s="194" t="s">
        <v>224</v>
      </c>
      <c r="E271" s="195" t="s">
        <v>555</v>
      </c>
      <c r="F271" s="196" t="s">
        <v>556</v>
      </c>
      <c r="G271" s="197" t="s">
        <v>323</v>
      </c>
      <c r="H271" s="198">
        <v>140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7.1000000000000002E-4</v>
      </c>
      <c r="R271" s="204">
        <f>Q271*H271</f>
        <v>9.9400000000000002E-2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557</v>
      </c>
    </row>
    <row r="272" spans="1:65" s="2" customFormat="1" ht="19.5">
      <c r="A272" s="34"/>
      <c r="B272" s="35"/>
      <c r="C272" s="36"/>
      <c r="D272" s="208" t="s">
        <v>230</v>
      </c>
      <c r="E272" s="36"/>
      <c r="F272" s="209" t="s">
        <v>558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1253</v>
      </c>
      <c r="G273" s="214"/>
      <c r="H273" s="217">
        <v>140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85</v>
      </c>
      <c r="AY273" s="223" t="s">
        <v>223</v>
      </c>
    </row>
    <row r="274" spans="1:65" s="2" customFormat="1" ht="24.2" customHeight="1">
      <c r="A274" s="34"/>
      <c r="B274" s="35"/>
      <c r="C274" s="194" t="s">
        <v>554</v>
      </c>
      <c r="D274" s="194" t="s">
        <v>224</v>
      </c>
      <c r="E274" s="195" t="s">
        <v>561</v>
      </c>
      <c r="F274" s="196" t="s">
        <v>562</v>
      </c>
      <c r="G274" s="197" t="s">
        <v>323</v>
      </c>
      <c r="H274" s="198">
        <v>140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563</v>
      </c>
    </row>
    <row r="275" spans="1:65" s="2" customFormat="1" ht="29.25">
      <c r="A275" s="34"/>
      <c r="B275" s="35"/>
      <c r="C275" s="36"/>
      <c r="D275" s="208" t="s">
        <v>230</v>
      </c>
      <c r="E275" s="36"/>
      <c r="F275" s="209" t="s">
        <v>564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1253</v>
      </c>
      <c r="G276" s="214"/>
      <c r="H276" s="217">
        <v>140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567</v>
      </c>
      <c r="F277" s="196" t="s">
        <v>568</v>
      </c>
      <c r="G277" s="197" t="s">
        <v>323</v>
      </c>
      <c r="H277" s="198">
        <v>60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569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570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1218</v>
      </c>
      <c r="G279" s="214"/>
      <c r="H279" s="217">
        <v>60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566</v>
      </c>
      <c r="D280" s="194" t="s">
        <v>224</v>
      </c>
      <c r="E280" s="195" t="s">
        <v>572</v>
      </c>
      <c r="F280" s="196" t="s">
        <v>573</v>
      </c>
      <c r="G280" s="197" t="s">
        <v>339</v>
      </c>
      <c r="H280" s="198">
        <v>80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2.2000000000000001E-4</v>
      </c>
      <c r="R280" s="204">
        <f>Q280*H280</f>
        <v>1.7600000000000001E-2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574</v>
      </c>
    </row>
    <row r="281" spans="1:65" s="2" customFormat="1" ht="29.25">
      <c r="A281" s="34"/>
      <c r="B281" s="35"/>
      <c r="C281" s="36"/>
      <c r="D281" s="208" t="s">
        <v>230</v>
      </c>
      <c r="E281" s="36"/>
      <c r="F281" s="209" t="s">
        <v>575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1219</v>
      </c>
      <c r="G282" s="214"/>
      <c r="H282" s="217">
        <v>80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578</v>
      </c>
      <c r="F283" s="196" t="s">
        <v>579</v>
      </c>
      <c r="G283" s="197" t="s">
        <v>339</v>
      </c>
      <c r="H283" s="198">
        <v>80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580</v>
      </c>
    </row>
    <row r="284" spans="1:65" s="2" customFormat="1" ht="29.25">
      <c r="A284" s="34"/>
      <c r="B284" s="35"/>
      <c r="C284" s="36"/>
      <c r="D284" s="208" t="s">
        <v>230</v>
      </c>
      <c r="E284" s="36"/>
      <c r="F284" s="209" t="s">
        <v>581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1219</v>
      </c>
      <c r="G285" s="214"/>
      <c r="H285" s="217">
        <v>80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12" customFormat="1" ht="22.9" customHeight="1">
      <c r="B286" s="178"/>
      <c r="C286" s="179"/>
      <c r="D286" s="180" t="s">
        <v>84</v>
      </c>
      <c r="E286" s="192" t="s">
        <v>246</v>
      </c>
      <c r="F286" s="192" t="s">
        <v>582</v>
      </c>
      <c r="G286" s="179"/>
      <c r="H286" s="179"/>
      <c r="I286" s="182"/>
      <c r="J286" s="193">
        <f>BK286</f>
        <v>0</v>
      </c>
      <c r="K286" s="179"/>
      <c r="L286" s="184"/>
      <c r="M286" s="185"/>
      <c r="N286" s="186"/>
      <c r="O286" s="186"/>
      <c r="P286" s="187">
        <f>SUM(P287:P289)</f>
        <v>0</v>
      </c>
      <c r="Q286" s="186"/>
      <c r="R286" s="187">
        <f>SUM(R287:R289)</f>
        <v>8.0000000000000002E-3</v>
      </c>
      <c r="S286" s="186"/>
      <c r="T286" s="188">
        <f>SUM(T287:T289)</f>
        <v>0</v>
      </c>
      <c r="AR286" s="189" t="s">
        <v>93</v>
      </c>
      <c r="AT286" s="190" t="s">
        <v>84</v>
      </c>
      <c r="AU286" s="190" t="s">
        <v>93</v>
      </c>
      <c r="AY286" s="189" t="s">
        <v>223</v>
      </c>
      <c r="BK286" s="191">
        <f>SUM(BK287:BK289)</f>
        <v>0</v>
      </c>
    </row>
    <row r="287" spans="1:65" s="2" customFormat="1" ht="14.45" customHeight="1">
      <c r="A287" s="34"/>
      <c r="B287" s="35"/>
      <c r="C287" s="194" t="s">
        <v>577</v>
      </c>
      <c r="D287" s="194" t="s">
        <v>224</v>
      </c>
      <c r="E287" s="195" t="s">
        <v>584</v>
      </c>
      <c r="F287" s="196" t="s">
        <v>585</v>
      </c>
      <c r="G287" s="197" t="s">
        <v>586</v>
      </c>
      <c r="H287" s="198">
        <v>1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8.0000000000000002E-3</v>
      </c>
      <c r="R287" s="204">
        <f>Q287*H287</f>
        <v>8.0000000000000002E-3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239</v>
      </c>
      <c r="AT287" s="206" t="s">
        <v>224</v>
      </c>
      <c r="AU287" s="206" t="s">
        <v>96</v>
      </c>
      <c r="AY287" s="16" t="s">
        <v>223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239</v>
      </c>
      <c r="BM287" s="206" t="s">
        <v>587</v>
      </c>
    </row>
    <row r="288" spans="1:65" s="2" customFormat="1" ht="39">
      <c r="A288" s="34"/>
      <c r="B288" s="35"/>
      <c r="C288" s="36"/>
      <c r="D288" s="208" t="s">
        <v>230</v>
      </c>
      <c r="E288" s="36"/>
      <c r="F288" s="209" t="s">
        <v>588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230</v>
      </c>
      <c r="AU288" s="16" t="s">
        <v>96</v>
      </c>
    </row>
    <row r="289" spans="1:65" s="13" customFormat="1" ht="11.25">
      <c r="B289" s="213"/>
      <c r="C289" s="214"/>
      <c r="D289" s="208" t="s">
        <v>285</v>
      </c>
      <c r="E289" s="215" t="s">
        <v>1</v>
      </c>
      <c r="F289" s="216" t="s">
        <v>93</v>
      </c>
      <c r="G289" s="214"/>
      <c r="H289" s="217">
        <v>1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285</v>
      </c>
      <c r="AU289" s="223" t="s">
        <v>96</v>
      </c>
      <c r="AV289" s="13" t="s">
        <v>96</v>
      </c>
      <c r="AW289" s="13" t="s">
        <v>40</v>
      </c>
      <c r="AX289" s="13" t="s">
        <v>93</v>
      </c>
      <c r="AY289" s="223" t="s">
        <v>223</v>
      </c>
    </row>
    <row r="290" spans="1:65" s="12" customFormat="1" ht="22.9" customHeight="1">
      <c r="B290" s="178"/>
      <c r="C290" s="179"/>
      <c r="D290" s="180" t="s">
        <v>84</v>
      </c>
      <c r="E290" s="192" t="s">
        <v>254</v>
      </c>
      <c r="F290" s="192" t="s">
        <v>589</v>
      </c>
      <c r="G290" s="179"/>
      <c r="H290" s="179"/>
      <c r="I290" s="182"/>
      <c r="J290" s="193">
        <f>BK290</f>
        <v>0</v>
      </c>
      <c r="K290" s="179"/>
      <c r="L290" s="184"/>
      <c r="M290" s="185"/>
      <c r="N290" s="186"/>
      <c r="O290" s="186"/>
      <c r="P290" s="187">
        <f>SUM(P291:P355)</f>
        <v>0</v>
      </c>
      <c r="Q290" s="186"/>
      <c r="R290" s="187">
        <f>SUM(R291:R355)</f>
        <v>3.8213699999999999</v>
      </c>
      <c r="S290" s="186"/>
      <c r="T290" s="188">
        <f>SUM(T291:T355)</f>
        <v>0</v>
      </c>
      <c r="AR290" s="189" t="s">
        <v>93</v>
      </c>
      <c r="AT290" s="190" t="s">
        <v>84</v>
      </c>
      <c r="AU290" s="190" t="s">
        <v>93</v>
      </c>
      <c r="AY290" s="189" t="s">
        <v>223</v>
      </c>
      <c r="BK290" s="191">
        <f>SUM(BK291:BK355)</f>
        <v>0</v>
      </c>
    </row>
    <row r="291" spans="1:65" s="2" customFormat="1" ht="14.45" customHeight="1">
      <c r="A291" s="34"/>
      <c r="B291" s="35"/>
      <c r="C291" s="228" t="s">
        <v>583</v>
      </c>
      <c r="D291" s="228" t="s">
        <v>353</v>
      </c>
      <c r="E291" s="229" t="s">
        <v>591</v>
      </c>
      <c r="F291" s="230" t="s">
        <v>592</v>
      </c>
      <c r="G291" s="231" t="s">
        <v>339</v>
      </c>
      <c r="H291" s="232">
        <v>40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593</v>
      </c>
      <c r="AT291" s="206" t="s">
        <v>353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593</v>
      </c>
      <c r="BM291" s="206" t="s">
        <v>594</v>
      </c>
    </row>
    <row r="292" spans="1:65" s="2" customFormat="1" ht="11.25">
      <c r="A292" s="34"/>
      <c r="B292" s="35"/>
      <c r="C292" s="36"/>
      <c r="D292" s="208" t="s">
        <v>230</v>
      </c>
      <c r="E292" s="36"/>
      <c r="F292" s="209" t="s">
        <v>592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549</v>
      </c>
      <c r="G293" s="214"/>
      <c r="H293" s="217">
        <v>40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2" customFormat="1" ht="24.2" customHeight="1">
      <c r="A294" s="34"/>
      <c r="B294" s="35"/>
      <c r="C294" s="194" t="s">
        <v>590</v>
      </c>
      <c r="D294" s="194" t="s">
        <v>224</v>
      </c>
      <c r="E294" s="195" t="s">
        <v>596</v>
      </c>
      <c r="F294" s="196" t="s">
        <v>597</v>
      </c>
      <c r="G294" s="197" t="s">
        <v>339</v>
      </c>
      <c r="H294" s="198">
        <v>10</v>
      </c>
      <c r="I294" s="199"/>
      <c r="J294" s="200">
        <f>ROUND(I294*H294,2)</f>
        <v>0</v>
      </c>
      <c r="K294" s="201"/>
      <c r="L294" s="39"/>
      <c r="M294" s="202" t="s">
        <v>1</v>
      </c>
      <c r="N294" s="203" t="s">
        <v>50</v>
      </c>
      <c r="O294" s="71"/>
      <c r="P294" s="204">
        <f>O294*H294</f>
        <v>0</v>
      </c>
      <c r="Q294" s="204">
        <v>0</v>
      </c>
      <c r="R294" s="204">
        <f>Q294*H294</f>
        <v>0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239</v>
      </c>
      <c r="AT294" s="206" t="s">
        <v>224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598</v>
      </c>
    </row>
    <row r="295" spans="1:65" s="2" customFormat="1" ht="19.5">
      <c r="A295" s="34"/>
      <c r="B295" s="35"/>
      <c r="C295" s="36"/>
      <c r="D295" s="208" t="s">
        <v>230</v>
      </c>
      <c r="E295" s="36"/>
      <c r="F295" s="209" t="s">
        <v>599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13" customFormat="1" ht="11.25">
      <c r="B296" s="213"/>
      <c r="C296" s="214"/>
      <c r="D296" s="208" t="s">
        <v>285</v>
      </c>
      <c r="E296" s="215" t="s">
        <v>1</v>
      </c>
      <c r="F296" s="216" t="s">
        <v>263</v>
      </c>
      <c r="G296" s="214"/>
      <c r="H296" s="217">
        <v>10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285</v>
      </c>
      <c r="AU296" s="223" t="s">
        <v>96</v>
      </c>
      <c r="AV296" s="13" t="s">
        <v>96</v>
      </c>
      <c r="AW296" s="13" t="s">
        <v>40</v>
      </c>
      <c r="AX296" s="13" t="s">
        <v>93</v>
      </c>
      <c r="AY296" s="223" t="s">
        <v>223</v>
      </c>
    </row>
    <row r="297" spans="1:65" s="2" customFormat="1" ht="14.45" customHeight="1">
      <c r="A297" s="34"/>
      <c r="B297" s="35"/>
      <c r="C297" s="228" t="s">
        <v>595</v>
      </c>
      <c r="D297" s="228" t="s">
        <v>353</v>
      </c>
      <c r="E297" s="229" t="s">
        <v>601</v>
      </c>
      <c r="F297" s="230" t="s">
        <v>602</v>
      </c>
      <c r="G297" s="231" t="s">
        <v>339</v>
      </c>
      <c r="H297" s="232">
        <v>10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4.8000000000000001E-4</v>
      </c>
      <c r="R297" s="204">
        <f>Q297*H297</f>
        <v>4.8000000000000004E-3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254</v>
      </c>
      <c r="AT297" s="206" t="s">
        <v>353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603</v>
      </c>
    </row>
    <row r="298" spans="1:65" s="2" customFormat="1" ht="11.25">
      <c r="A298" s="34"/>
      <c r="B298" s="35"/>
      <c r="C298" s="36"/>
      <c r="D298" s="208" t="s">
        <v>230</v>
      </c>
      <c r="E298" s="36"/>
      <c r="F298" s="209" t="s">
        <v>604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13" customFormat="1" ht="11.25">
      <c r="B299" s="213"/>
      <c r="C299" s="214"/>
      <c r="D299" s="208" t="s">
        <v>285</v>
      </c>
      <c r="E299" s="215" t="s">
        <v>1</v>
      </c>
      <c r="F299" s="216" t="s">
        <v>263</v>
      </c>
      <c r="G299" s="214"/>
      <c r="H299" s="217">
        <v>10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285</v>
      </c>
      <c r="AU299" s="223" t="s">
        <v>96</v>
      </c>
      <c r="AV299" s="13" t="s">
        <v>96</v>
      </c>
      <c r="AW299" s="13" t="s">
        <v>40</v>
      </c>
      <c r="AX299" s="13" t="s">
        <v>93</v>
      </c>
      <c r="AY299" s="223" t="s">
        <v>223</v>
      </c>
    </row>
    <row r="300" spans="1:65" s="2" customFormat="1" ht="24.2" customHeight="1">
      <c r="A300" s="34"/>
      <c r="B300" s="35"/>
      <c r="C300" s="194" t="s">
        <v>600</v>
      </c>
      <c r="D300" s="194" t="s">
        <v>224</v>
      </c>
      <c r="E300" s="195" t="s">
        <v>606</v>
      </c>
      <c r="F300" s="196" t="s">
        <v>607</v>
      </c>
      <c r="G300" s="197" t="s">
        <v>339</v>
      </c>
      <c r="H300" s="198">
        <v>40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8.0000000000000004E-4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239</v>
      </c>
      <c r="AT300" s="206" t="s">
        <v>224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608</v>
      </c>
    </row>
    <row r="301" spans="1:65" s="2" customFormat="1" ht="29.25">
      <c r="A301" s="34"/>
      <c r="B301" s="35"/>
      <c r="C301" s="36"/>
      <c r="D301" s="208" t="s">
        <v>230</v>
      </c>
      <c r="E301" s="36"/>
      <c r="F301" s="209" t="s">
        <v>609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549</v>
      </c>
      <c r="G302" s="214"/>
      <c r="H302" s="217">
        <v>40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14.45" customHeight="1">
      <c r="A303" s="34"/>
      <c r="B303" s="35"/>
      <c r="C303" s="228" t="s">
        <v>605</v>
      </c>
      <c r="D303" s="228" t="s">
        <v>353</v>
      </c>
      <c r="E303" s="229" t="s">
        <v>611</v>
      </c>
      <c r="F303" s="230" t="s">
        <v>612</v>
      </c>
      <c r="G303" s="231" t="s">
        <v>528</v>
      </c>
      <c r="H303" s="232">
        <v>13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9.4900000000000002E-3</v>
      </c>
      <c r="R303" s="204">
        <f>Q303*H303</f>
        <v>0.12337000000000001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254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613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614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281</v>
      </c>
      <c r="G305" s="214"/>
      <c r="H305" s="217">
        <v>13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14.45" customHeight="1">
      <c r="A306" s="34"/>
      <c r="B306" s="35"/>
      <c r="C306" s="228" t="s">
        <v>610</v>
      </c>
      <c r="D306" s="228" t="s">
        <v>353</v>
      </c>
      <c r="E306" s="229" t="s">
        <v>855</v>
      </c>
      <c r="F306" s="230" t="s">
        <v>856</v>
      </c>
      <c r="G306" s="231" t="s">
        <v>528</v>
      </c>
      <c r="H306" s="232">
        <v>1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9.4999999999999998E-3</v>
      </c>
      <c r="R306" s="204">
        <f>Q306*H306</f>
        <v>9.4999999999999998E-3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254</v>
      </c>
      <c r="AT306" s="206" t="s">
        <v>353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857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858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93</v>
      </c>
      <c r="G308" s="214"/>
      <c r="H308" s="217">
        <v>1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24.2" customHeight="1">
      <c r="A309" s="34"/>
      <c r="B309" s="35"/>
      <c r="C309" s="194" t="s">
        <v>615</v>
      </c>
      <c r="D309" s="194" t="s">
        <v>224</v>
      </c>
      <c r="E309" s="195" t="s">
        <v>625</v>
      </c>
      <c r="F309" s="196" t="s">
        <v>626</v>
      </c>
      <c r="G309" s="197" t="s">
        <v>528</v>
      </c>
      <c r="H309" s="198">
        <v>2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1E-4</v>
      </c>
      <c r="R309" s="204">
        <f>Q309*H309</f>
        <v>2.0000000000000001E-4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239</v>
      </c>
      <c r="AT309" s="206" t="s">
        <v>224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627</v>
      </c>
    </row>
    <row r="310" spans="1:65" s="2" customFormat="1" ht="19.5">
      <c r="A310" s="34"/>
      <c r="B310" s="35"/>
      <c r="C310" s="36"/>
      <c r="D310" s="208" t="s">
        <v>230</v>
      </c>
      <c r="E310" s="36"/>
      <c r="F310" s="209" t="s">
        <v>628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629</v>
      </c>
      <c r="G311" s="214"/>
      <c r="H311" s="217">
        <v>2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14.45" customHeight="1">
      <c r="A312" s="34"/>
      <c r="B312" s="35"/>
      <c r="C312" s="228" t="s">
        <v>620</v>
      </c>
      <c r="D312" s="228" t="s">
        <v>353</v>
      </c>
      <c r="E312" s="229" t="s">
        <v>631</v>
      </c>
      <c r="F312" s="230" t="s">
        <v>632</v>
      </c>
      <c r="G312" s="231" t="s">
        <v>528</v>
      </c>
      <c r="H312" s="232">
        <v>2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6.9999999999999999E-4</v>
      </c>
      <c r="R312" s="204">
        <f>Q312*H312</f>
        <v>1.4E-3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254</v>
      </c>
      <c r="AT312" s="206" t="s">
        <v>353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633</v>
      </c>
    </row>
    <row r="313" spans="1:65" s="2" customFormat="1" ht="11.25">
      <c r="A313" s="34"/>
      <c r="B313" s="35"/>
      <c r="C313" s="36"/>
      <c r="D313" s="208" t="s">
        <v>230</v>
      </c>
      <c r="E313" s="36"/>
      <c r="F313" s="209" t="s">
        <v>632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629</v>
      </c>
      <c r="G314" s="214"/>
      <c r="H314" s="217">
        <v>2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24.2" customHeight="1">
      <c r="A315" s="34"/>
      <c r="B315" s="35"/>
      <c r="C315" s="194" t="s">
        <v>624</v>
      </c>
      <c r="D315" s="194" t="s">
        <v>224</v>
      </c>
      <c r="E315" s="195" t="s">
        <v>860</v>
      </c>
      <c r="F315" s="196" t="s">
        <v>861</v>
      </c>
      <c r="G315" s="197" t="s">
        <v>528</v>
      </c>
      <c r="H315" s="198">
        <v>3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2.0000000000000002E-5</v>
      </c>
      <c r="R315" s="204">
        <f>Q315*H315</f>
        <v>6.0000000000000008E-5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239</v>
      </c>
      <c r="AT315" s="206" t="s">
        <v>224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862</v>
      </c>
    </row>
    <row r="316" spans="1:65" s="2" customFormat="1" ht="19.5">
      <c r="A316" s="34"/>
      <c r="B316" s="35"/>
      <c r="C316" s="36"/>
      <c r="D316" s="208" t="s">
        <v>230</v>
      </c>
      <c r="E316" s="36"/>
      <c r="F316" s="209" t="s">
        <v>863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234</v>
      </c>
      <c r="G317" s="214"/>
      <c r="H317" s="217">
        <v>3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228" t="s">
        <v>630</v>
      </c>
      <c r="D318" s="228" t="s">
        <v>353</v>
      </c>
      <c r="E318" s="229" t="s">
        <v>864</v>
      </c>
      <c r="F318" s="230" t="s">
        <v>865</v>
      </c>
      <c r="G318" s="231" t="s">
        <v>528</v>
      </c>
      <c r="H318" s="232">
        <v>3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3.6700000000000001E-3</v>
      </c>
      <c r="R318" s="204">
        <f>Q318*H318</f>
        <v>1.1010000000000001E-2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866</v>
      </c>
    </row>
    <row r="319" spans="1:65" s="2" customFormat="1" ht="11.25">
      <c r="A319" s="34"/>
      <c r="B319" s="35"/>
      <c r="C319" s="36"/>
      <c r="D319" s="208" t="s">
        <v>230</v>
      </c>
      <c r="E319" s="36"/>
      <c r="F319" s="209" t="s">
        <v>865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2" customFormat="1" ht="24.2" customHeight="1">
      <c r="A320" s="34"/>
      <c r="B320" s="35"/>
      <c r="C320" s="228" t="s">
        <v>634</v>
      </c>
      <c r="D320" s="228" t="s">
        <v>353</v>
      </c>
      <c r="E320" s="229" t="s">
        <v>867</v>
      </c>
      <c r="F320" s="230" t="s">
        <v>868</v>
      </c>
      <c r="G320" s="231" t="s">
        <v>528</v>
      </c>
      <c r="H320" s="232">
        <v>1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6.8000000000000005E-2</v>
      </c>
      <c r="R320" s="204">
        <f>Q320*H320</f>
        <v>6.8000000000000005E-2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254</v>
      </c>
      <c r="AT320" s="206" t="s">
        <v>353</v>
      </c>
      <c r="AU320" s="206" t="s">
        <v>96</v>
      </c>
      <c r="AY320" s="16" t="s">
        <v>223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239</v>
      </c>
      <c r="BM320" s="206" t="s">
        <v>869</v>
      </c>
    </row>
    <row r="321" spans="1:65" s="2" customFormat="1" ht="29.25">
      <c r="A321" s="34"/>
      <c r="B321" s="35"/>
      <c r="C321" s="36"/>
      <c r="D321" s="208" t="s">
        <v>230</v>
      </c>
      <c r="E321" s="36"/>
      <c r="F321" s="209" t="s">
        <v>870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230</v>
      </c>
      <c r="AU321" s="16" t="s">
        <v>96</v>
      </c>
    </row>
    <row r="322" spans="1:65" s="13" customFormat="1" ht="11.25">
      <c r="B322" s="213"/>
      <c r="C322" s="214"/>
      <c r="D322" s="208" t="s">
        <v>285</v>
      </c>
      <c r="E322" s="215" t="s">
        <v>1</v>
      </c>
      <c r="F322" s="216" t="s">
        <v>93</v>
      </c>
      <c r="G322" s="214"/>
      <c r="H322" s="217">
        <v>1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285</v>
      </c>
      <c r="AU322" s="223" t="s">
        <v>96</v>
      </c>
      <c r="AV322" s="13" t="s">
        <v>96</v>
      </c>
      <c r="AW322" s="13" t="s">
        <v>40</v>
      </c>
      <c r="AX322" s="13" t="s">
        <v>93</v>
      </c>
      <c r="AY322" s="223" t="s">
        <v>223</v>
      </c>
    </row>
    <row r="323" spans="1:65" s="2" customFormat="1" ht="24.2" customHeight="1">
      <c r="A323" s="34"/>
      <c r="B323" s="35"/>
      <c r="C323" s="228" t="s">
        <v>914</v>
      </c>
      <c r="D323" s="228" t="s">
        <v>353</v>
      </c>
      <c r="E323" s="229" t="s">
        <v>872</v>
      </c>
      <c r="F323" s="230" t="s">
        <v>873</v>
      </c>
      <c r="G323" s="231" t="s">
        <v>528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5.0999999999999997E-2</v>
      </c>
      <c r="R323" s="204">
        <f>Q323*H323</f>
        <v>5.0999999999999997E-2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254</v>
      </c>
      <c r="AT323" s="206" t="s">
        <v>353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1254</v>
      </c>
    </row>
    <row r="324" spans="1:65" s="2" customFormat="1" ht="11.25">
      <c r="A324" s="34"/>
      <c r="B324" s="35"/>
      <c r="C324" s="36"/>
      <c r="D324" s="208" t="s">
        <v>230</v>
      </c>
      <c r="E324" s="36"/>
      <c r="F324" s="209" t="s">
        <v>873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13" customFormat="1" ht="11.25">
      <c r="B325" s="213"/>
      <c r="C325" s="214"/>
      <c r="D325" s="208" t="s">
        <v>285</v>
      </c>
      <c r="E325" s="215" t="s">
        <v>1</v>
      </c>
      <c r="F325" s="216" t="s">
        <v>93</v>
      </c>
      <c r="G325" s="214"/>
      <c r="H325" s="217">
        <v>1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285</v>
      </c>
      <c r="AU325" s="223" t="s">
        <v>96</v>
      </c>
      <c r="AV325" s="13" t="s">
        <v>96</v>
      </c>
      <c r="AW325" s="13" t="s">
        <v>40</v>
      </c>
      <c r="AX325" s="13" t="s">
        <v>93</v>
      </c>
      <c r="AY325" s="223" t="s">
        <v>223</v>
      </c>
    </row>
    <row r="326" spans="1:65" s="2" customFormat="1" ht="24.2" customHeight="1">
      <c r="A326" s="34"/>
      <c r="B326" s="35"/>
      <c r="C326" s="228" t="s">
        <v>638</v>
      </c>
      <c r="D326" s="228" t="s">
        <v>353</v>
      </c>
      <c r="E326" s="229" t="s">
        <v>639</v>
      </c>
      <c r="F326" s="230" t="s">
        <v>640</v>
      </c>
      <c r="G326" s="231" t="s">
        <v>528</v>
      </c>
      <c r="H326" s="232">
        <v>2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2E-3</v>
      </c>
      <c r="R326" s="204">
        <f>Q326*H326</f>
        <v>4.0000000000000001E-3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254</v>
      </c>
      <c r="AT326" s="206" t="s">
        <v>353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641</v>
      </c>
    </row>
    <row r="327" spans="1:65" s="2" customFormat="1" ht="29.25">
      <c r="A327" s="34"/>
      <c r="B327" s="35"/>
      <c r="C327" s="36"/>
      <c r="D327" s="208" t="s">
        <v>230</v>
      </c>
      <c r="E327" s="36"/>
      <c r="F327" s="209" t="s">
        <v>642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96</v>
      </c>
      <c r="G328" s="214"/>
      <c r="H328" s="217">
        <v>2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96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2" customFormat="1" ht="24.2" customHeight="1">
      <c r="A329" s="34"/>
      <c r="B329" s="35"/>
      <c r="C329" s="194" t="s">
        <v>643</v>
      </c>
      <c r="D329" s="194" t="s">
        <v>224</v>
      </c>
      <c r="E329" s="195" t="s">
        <v>644</v>
      </c>
      <c r="F329" s="196" t="s">
        <v>645</v>
      </c>
      <c r="G329" s="197" t="s">
        <v>528</v>
      </c>
      <c r="H329" s="198">
        <v>1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1.0189999999999999E-2</v>
      </c>
      <c r="R329" s="204">
        <f>Q329*H329</f>
        <v>1.0189999999999999E-2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239</v>
      </c>
      <c r="AT329" s="206" t="s">
        <v>224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646</v>
      </c>
    </row>
    <row r="330" spans="1:65" s="2" customFormat="1" ht="11.25">
      <c r="A330" s="34"/>
      <c r="B330" s="35"/>
      <c r="C330" s="36"/>
      <c r="D330" s="208" t="s">
        <v>230</v>
      </c>
      <c r="E330" s="36"/>
      <c r="F330" s="209" t="s">
        <v>645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93</v>
      </c>
      <c r="G331" s="214"/>
      <c r="H331" s="217">
        <v>1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14.45" customHeight="1">
      <c r="A332" s="34"/>
      <c r="B332" s="35"/>
      <c r="C332" s="228" t="s">
        <v>647</v>
      </c>
      <c r="D332" s="228" t="s">
        <v>353</v>
      </c>
      <c r="E332" s="229" t="s">
        <v>648</v>
      </c>
      <c r="F332" s="230" t="s">
        <v>649</v>
      </c>
      <c r="G332" s="231" t="s">
        <v>528</v>
      </c>
      <c r="H332" s="232">
        <v>1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0.52600000000000002</v>
      </c>
      <c r="R332" s="204">
        <f>Q332*H332</f>
        <v>0.52600000000000002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254</v>
      </c>
      <c r="AT332" s="206" t="s">
        <v>353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650</v>
      </c>
    </row>
    <row r="333" spans="1:65" s="2" customFormat="1" ht="11.25">
      <c r="A333" s="34"/>
      <c r="B333" s="35"/>
      <c r="C333" s="36"/>
      <c r="D333" s="208" t="s">
        <v>230</v>
      </c>
      <c r="E333" s="36"/>
      <c r="F333" s="209" t="s">
        <v>649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93</v>
      </c>
      <c r="G334" s="214"/>
      <c r="H334" s="217">
        <v>1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24.2" customHeight="1">
      <c r="A335" s="34"/>
      <c r="B335" s="35"/>
      <c r="C335" s="194" t="s">
        <v>651</v>
      </c>
      <c r="D335" s="194" t="s">
        <v>224</v>
      </c>
      <c r="E335" s="195" t="s">
        <v>652</v>
      </c>
      <c r="F335" s="196" t="s">
        <v>653</v>
      </c>
      <c r="G335" s="197" t="s">
        <v>528</v>
      </c>
      <c r="H335" s="198">
        <v>1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1.248E-2</v>
      </c>
      <c r="R335" s="204">
        <f>Q335*H335</f>
        <v>1.248E-2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239</v>
      </c>
      <c r="AT335" s="206" t="s">
        <v>224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654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653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93</v>
      </c>
      <c r="G337" s="214"/>
      <c r="H337" s="217">
        <v>1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228" t="s">
        <v>655</v>
      </c>
      <c r="D338" s="228" t="s">
        <v>353</v>
      </c>
      <c r="E338" s="229" t="s">
        <v>656</v>
      </c>
      <c r="F338" s="230" t="s">
        <v>657</v>
      </c>
      <c r="G338" s="231" t="s">
        <v>528</v>
      </c>
      <c r="H338" s="232">
        <v>1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0.56999999999999995</v>
      </c>
      <c r="R338" s="204">
        <f>Q338*H338</f>
        <v>0.56999999999999995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658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657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93</v>
      </c>
      <c r="G340" s="214"/>
      <c r="H340" s="217">
        <v>1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194" t="s">
        <v>659</v>
      </c>
      <c r="D341" s="194" t="s">
        <v>224</v>
      </c>
      <c r="E341" s="195" t="s">
        <v>660</v>
      </c>
      <c r="F341" s="196" t="s">
        <v>661</v>
      </c>
      <c r="G341" s="197" t="s">
        <v>528</v>
      </c>
      <c r="H341" s="198">
        <v>1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2.8539999999999999E-2</v>
      </c>
      <c r="R341" s="204">
        <f>Q341*H341</f>
        <v>2.8539999999999999E-2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239</v>
      </c>
      <c r="AT341" s="206" t="s">
        <v>224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662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661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93</v>
      </c>
      <c r="G343" s="214"/>
      <c r="H343" s="217">
        <v>1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14.45" customHeight="1">
      <c r="A344" s="34"/>
      <c r="B344" s="35"/>
      <c r="C344" s="228" t="s">
        <v>663</v>
      </c>
      <c r="D344" s="228" t="s">
        <v>353</v>
      </c>
      <c r="E344" s="229" t="s">
        <v>664</v>
      </c>
      <c r="F344" s="230" t="s">
        <v>882</v>
      </c>
      <c r="G344" s="231" t="s">
        <v>528</v>
      </c>
      <c r="H344" s="232">
        <v>1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1.8169999999999999</v>
      </c>
      <c r="R344" s="204">
        <f>Q344*H344</f>
        <v>1.8169999999999999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666</v>
      </c>
    </row>
    <row r="345" spans="1:65" s="2" customFormat="1" ht="11.25">
      <c r="A345" s="34"/>
      <c r="B345" s="35"/>
      <c r="C345" s="36"/>
      <c r="D345" s="208" t="s">
        <v>230</v>
      </c>
      <c r="E345" s="36"/>
      <c r="F345" s="209" t="s">
        <v>667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93</v>
      </c>
      <c r="G346" s="214"/>
      <c r="H346" s="217">
        <v>1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194" t="s">
        <v>668</v>
      </c>
      <c r="D347" s="194" t="s">
        <v>224</v>
      </c>
      <c r="E347" s="195" t="s">
        <v>669</v>
      </c>
      <c r="F347" s="196" t="s">
        <v>670</v>
      </c>
      <c r="G347" s="197" t="s">
        <v>528</v>
      </c>
      <c r="H347" s="198">
        <v>1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0.21734000000000001</v>
      </c>
      <c r="R347" s="204">
        <f>Q347*H347</f>
        <v>0.21734000000000001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239</v>
      </c>
      <c r="AT347" s="206" t="s">
        <v>224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671</v>
      </c>
    </row>
    <row r="348" spans="1:65" s="2" customFormat="1" ht="19.5">
      <c r="A348" s="34"/>
      <c r="B348" s="35"/>
      <c r="C348" s="36"/>
      <c r="D348" s="208" t="s">
        <v>230</v>
      </c>
      <c r="E348" s="36"/>
      <c r="F348" s="209" t="s">
        <v>672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93</v>
      </c>
      <c r="G349" s="214"/>
      <c r="H349" s="217">
        <v>1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228" t="s">
        <v>673</v>
      </c>
      <c r="D350" s="228" t="s">
        <v>353</v>
      </c>
      <c r="E350" s="229" t="s">
        <v>674</v>
      </c>
      <c r="F350" s="230" t="s">
        <v>675</v>
      </c>
      <c r="G350" s="231" t="s">
        <v>528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5.4600000000000003E-2</v>
      </c>
      <c r="R350" s="204">
        <f>Q350*H350</f>
        <v>5.4600000000000003E-2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676</v>
      </c>
    </row>
    <row r="351" spans="1:65" s="2" customFormat="1" ht="19.5">
      <c r="A351" s="34"/>
      <c r="B351" s="35"/>
      <c r="C351" s="36"/>
      <c r="D351" s="208" t="s">
        <v>230</v>
      </c>
      <c r="E351" s="36"/>
      <c r="F351" s="209" t="s">
        <v>675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93</v>
      </c>
      <c r="G352" s="214"/>
      <c r="H352" s="217">
        <v>1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194" t="s">
        <v>677</v>
      </c>
      <c r="D353" s="194" t="s">
        <v>224</v>
      </c>
      <c r="E353" s="195" t="s">
        <v>678</v>
      </c>
      <c r="F353" s="196" t="s">
        <v>679</v>
      </c>
      <c r="G353" s="197" t="s">
        <v>528</v>
      </c>
      <c r="H353" s="198">
        <v>1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0.31108000000000002</v>
      </c>
      <c r="R353" s="204">
        <f>Q353*H353</f>
        <v>0.31108000000000002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239</v>
      </c>
      <c r="AT353" s="206" t="s">
        <v>224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680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681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93</v>
      </c>
      <c r="G355" s="214"/>
      <c r="H355" s="217">
        <v>1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12" customFormat="1" ht="22.9" customHeight="1">
      <c r="B356" s="178"/>
      <c r="C356" s="179"/>
      <c r="D356" s="180" t="s">
        <v>84</v>
      </c>
      <c r="E356" s="192" t="s">
        <v>259</v>
      </c>
      <c r="F356" s="192" t="s">
        <v>682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P357+SUM(P358:P369)</f>
        <v>0</v>
      </c>
      <c r="Q356" s="186"/>
      <c r="R356" s="187">
        <f>R357+SUM(R358:R369)</f>
        <v>8.0000000000000002E-3</v>
      </c>
      <c r="S356" s="186"/>
      <c r="T356" s="188">
        <f>T357+SUM(T358:T369)</f>
        <v>2.4</v>
      </c>
      <c r="AR356" s="189" t="s">
        <v>93</v>
      </c>
      <c r="AT356" s="190" t="s">
        <v>84</v>
      </c>
      <c r="AU356" s="190" t="s">
        <v>93</v>
      </c>
      <c r="AY356" s="189" t="s">
        <v>223</v>
      </c>
      <c r="BK356" s="191">
        <f>BK357+SUM(BK358:BK369)</f>
        <v>0</v>
      </c>
    </row>
    <row r="357" spans="1:65" s="2" customFormat="1" ht="24.2" customHeight="1">
      <c r="A357" s="34"/>
      <c r="B357" s="35"/>
      <c r="C357" s="194" t="s">
        <v>683</v>
      </c>
      <c r="D357" s="194" t="s">
        <v>224</v>
      </c>
      <c r="E357" s="195" t="s">
        <v>684</v>
      </c>
      <c r="F357" s="196" t="s">
        <v>685</v>
      </c>
      <c r="G357" s="197" t="s">
        <v>339</v>
      </c>
      <c r="H357" s="198">
        <v>80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1E-4</v>
      </c>
      <c r="R357" s="204">
        <f>Q357*H357</f>
        <v>8.0000000000000002E-3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239</v>
      </c>
      <c r="AT357" s="206" t="s">
        <v>224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239</v>
      </c>
      <c r="BM357" s="206" t="s">
        <v>686</v>
      </c>
    </row>
    <row r="358" spans="1:65" s="2" customFormat="1" ht="19.5">
      <c r="A358" s="34"/>
      <c r="B358" s="35"/>
      <c r="C358" s="36"/>
      <c r="D358" s="208" t="s">
        <v>230</v>
      </c>
      <c r="E358" s="36"/>
      <c r="F358" s="209" t="s">
        <v>687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11.25">
      <c r="B359" s="213"/>
      <c r="C359" s="214"/>
      <c r="D359" s="208" t="s">
        <v>285</v>
      </c>
      <c r="E359" s="215" t="s">
        <v>1</v>
      </c>
      <c r="F359" s="216" t="s">
        <v>1219</v>
      </c>
      <c r="G359" s="214"/>
      <c r="H359" s="217">
        <v>80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93</v>
      </c>
      <c r="AY359" s="223" t="s">
        <v>223</v>
      </c>
    </row>
    <row r="360" spans="1:65" s="2" customFormat="1" ht="24.2" customHeight="1">
      <c r="A360" s="34"/>
      <c r="B360" s="35"/>
      <c r="C360" s="194" t="s">
        <v>689</v>
      </c>
      <c r="D360" s="194" t="s">
        <v>224</v>
      </c>
      <c r="E360" s="195" t="s">
        <v>690</v>
      </c>
      <c r="F360" s="196" t="s">
        <v>691</v>
      </c>
      <c r="G360" s="197" t="s">
        <v>339</v>
      </c>
      <c r="H360" s="198">
        <v>80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0</v>
      </c>
      <c r="R360" s="204">
        <f>Q360*H360</f>
        <v>0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239</v>
      </c>
      <c r="AT360" s="206" t="s">
        <v>224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692</v>
      </c>
    </row>
    <row r="361" spans="1:65" s="2" customFormat="1" ht="19.5">
      <c r="A361" s="34"/>
      <c r="B361" s="35"/>
      <c r="C361" s="36"/>
      <c r="D361" s="208" t="s">
        <v>230</v>
      </c>
      <c r="E361" s="36"/>
      <c r="F361" s="209" t="s">
        <v>693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1219</v>
      </c>
      <c r="G362" s="214"/>
      <c r="H362" s="217">
        <v>80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2" customFormat="1" ht="14.45" customHeight="1">
      <c r="A363" s="34"/>
      <c r="B363" s="35"/>
      <c r="C363" s="194" t="s">
        <v>694</v>
      </c>
      <c r="D363" s="194" t="s">
        <v>224</v>
      </c>
      <c r="E363" s="195" t="s">
        <v>695</v>
      </c>
      <c r="F363" s="196" t="s">
        <v>696</v>
      </c>
      <c r="G363" s="197" t="s">
        <v>339</v>
      </c>
      <c r="H363" s="198">
        <v>80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239</v>
      </c>
      <c r="AT363" s="206" t="s">
        <v>224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697</v>
      </c>
    </row>
    <row r="364" spans="1:65" s="2" customFormat="1" ht="19.5">
      <c r="A364" s="34"/>
      <c r="B364" s="35"/>
      <c r="C364" s="36"/>
      <c r="D364" s="208" t="s">
        <v>230</v>
      </c>
      <c r="E364" s="36"/>
      <c r="F364" s="209" t="s">
        <v>698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1219</v>
      </c>
      <c r="G365" s="214"/>
      <c r="H365" s="217">
        <v>80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14.45" customHeight="1">
      <c r="A366" s="34"/>
      <c r="B366" s="35"/>
      <c r="C366" s="194" t="s">
        <v>699</v>
      </c>
      <c r="D366" s="194" t="s">
        <v>224</v>
      </c>
      <c r="E366" s="195" t="s">
        <v>700</v>
      </c>
      <c r="F366" s="196" t="s">
        <v>701</v>
      </c>
      <c r="G366" s="197" t="s">
        <v>323</v>
      </c>
      <c r="H366" s="198">
        <v>120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0.02</v>
      </c>
      <c r="T366" s="205">
        <f>S366*H366</f>
        <v>2.4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702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703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1255</v>
      </c>
      <c r="G368" s="214"/>
      <c r="H368" s="217">
        <v>120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12" customFormat="1" ht="20.85" customHeight="1">
      <c r="B369" s="178"/>
      <c r="C369" s="179"/>
      <c r="D369" s="180" t="s">
        <v>84</v>
      </c>
      <c r="E369" s="192" t="s">
        <v>705</v>
      </c>
      <c r="F369" s="192" t="s">
        <v>706</v>
      </c>
      <c r="G369" s="179"/>
      <c r="H369" s="179"/>
      <c r="I369" s="182"/>
      <c r="J369" s="193">
        <f>BK369</f>
        <v>0</v>
      </c>
      <c r="K369" s="179"/>
      <c r="L369" s="184"/>
      <c r="M369" s="185"/>
      <c r="N369" s="186"/>
      <c r="O369" s="186"/>
      <c r="P369" s="187">
        <f>SUM(P370:P399)</f>
        <v>0</v>
      </c>
      <c r="Q369" s="186"/>
      <c r="R369" s="187">
        <f>SUM(R370:R399)</f>
        <v>0</v>
      </c>
      <c r="S369" s="186"/>
      <c r="T369" s="188">
        <f>SUM(T370:T399)</f>
        <v>0</v>
      </c>
      <c r="AR369" s="189" t="s">
        <v>93</v>
      </c>
      <c r="AT369" s="190" t="s">
        <v>84</v>
      </c>
      <c r="AU369" s="190" t="s">
        <v>96</v>
      </c>
      <c r="AY369" s="189" t="s">
        <v>223</v>
      </c>
      <c r="BK369" s="191">
        <f>SUM(BK370:BK399)</f>
        <v>0</v>
      </c>
    </row>
    <row r="370" spans="1:65" s="2" customFormat="1" ht="14.45" customHeight="1">
      <c r="A370" s="34"/>
      <c r="B370" s="35"/>
      <c r="C370" s="194" t="s">
        <v>707</v>
      </c>
      <c r="D370" s="194" t="s">
        <v>224</v>
      </c>
      <c r="E370" s="195" t="s">
        <v>708</v>
      </c>
      <c r="F370" s="196" t="s">
        <v>709</v>
      </c>
      <c r="G370" s="197" t="s">
        <v>339</v>
      </c>
      <c r="H370" s="198">
        <v>80</v>
      </c>
      <c r="I370" s="199"/>
      <c r="J370" s="200">
        <f>ROUND(I370*H370,2)</f>
        <v>0</v>
      </c>
      <c r="K370" s="201"/>
      <c r="L370" s="39"/>
      <c r="M370" s="202" t="s">
        <v>1</v>
      </c>
      <c r="N370" s="203" t="s">
        <v>50</v>
      </c>
      <c r="O370" s="71"/>
      <c r="P370" s="204">
        <f>O370*H370</f>
        <v>0</v>
      </c>
      <c r="Q370" s="204">
        <v>0</v>
      </c>
      <c r="R370" s="204">
        <f>Q370*H370</f>
        <v>0</v>
      </c>
      <c r="S370" s="204">
        <v>0</v>
      </c>
      <c r="T370" s="205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6" t="s">
        <v>239</v>
      </c>
      <c r="AT370" s="206" t="s">
        <v>224</v>
      </c>
      <c r="AU370" s="206" t="s">
        <v>234</v>
      </c>
      <c r="AY370" s="16" t="s">
        <v>223</v>
      </c>
      <c r="BE370" s="207">
        <f>IF(N370="základní",J370,0)</f>
        <v>0</v>
      </c>
      <c r="BF370" s="207">
        <f>IF(N370="snížená",J370,0)</f>
        <v>0</v>
      </c>
      <c r="BG370" s="207">
        <f>IF(N370="zákl. přenesená",J370,0)</f>
        <v>0</v>
      </c>
      <c r="BH370" s="207">
        <f>IF(N370="sníž. přenesená",J370,0)</f>
        <v>0</v>
      </c>
      <c r="BI370" s="207">
        <f>IF(N370="nulová",J370,0)</f>
        <v>0</v>
      </c>
      <c r="BJ370" s="16" t="s">
        <v>93</v>
      </c>
      <c r="BK370" s="207">
        <f>ROUND(I370*H370,2)</f>
        <v>0</v>
      </c>
      <c r="BL370" s="16" t="s">
        <v>239</v>
      </c>
      <c r="BM370" s="206" t="s">
        <v>710</v>
      </c>
    </row>
    <row r="371" spans="1:65" s="2" customFormat="1" ht="19.5">
      <c r="A371" s="34"/>
      <c r="B371" s="35"/>
      <c r="C371" s="36"/>
      <c r="D371" s="208" t="s">
        <v>230</v>
      </c>
      <c r="E371" s="36"/>
      <c r="F371" s="209" t="s">
        <v>711</v>
      </c>
      <c r="G371" s="36"/>
      <c r="H371" s="36"/>
      <c r="I371" s="210"/>
      <c r="J371" s="36"/>
      <c r="K371" s="36"/>
      <c r="L371" s="39"/>
      <c r="M371" s="211"/>
      <c r="N371" s="212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6" t="s">
        <v>230</v>
      </c>
      <c r="AU371" s="16" t="s">
        <v>234</v>
      </c>
    </row>
    <row r="372" spans="1:65" s="13" customFormat="1" ht="11.25">
      <c r="B372" s="213"/>
      <c r="C372" s="214"/>
      <c r="D372" s="208" t="s">
        <v>285</v>
      </c>
      <c r="E372" s="215" t="s">
        <v>1</v>
      </c>
      <c r="F372" s="216" t="s">
        <v>1219</v>
      </c>
      <c r="G372" s="214"/>
      <c r="H372" s="217">
        <v>80</v>
      </c>
      <c r="I372" s="218"/>
      <c r="J372" s="214"/>
      <c r="K372" s="214"/>
      <c r="L372" s="219"/>
      <c r="M372" s="220"/>
      <c r="N372" s="221"/>
      <c r="O372" s="221"/>
      <c r="P372" s="221"/>
      <c r="Q372" s="221"/>
      <c r="R372" s="221"/>
      <c r="S372" s="221"/>
      <c r="T372" s="222"/>
      <c r="AT372" s="223" t="s">
        <v>285</v>
      </c>
      <c r="AU372" s="223" t="s">
        <v>234</v>
      </c>
      <c r="AV372" s="13" t="s">
        <v>96</v>
      </c>
      <c r="AW372" s="13" t="s">
        <v>40</v>
      </c>
      <c r="AX372" s="13" t="s">
        <v>93</v>
      </c>
      <c r="AY372" s="223" t="s">
        <v>223</v>
      </c>
    </row>
    <row r="373" spans="1:65" s="2" customFormat="1" ht="24.2" customHeight="1">
      <c r="A373" s="34"/>
      <c r="B373" s="35"/>
      <c r="C373" s="194" t="s">
        <v>712</v>
      </c>
      <c r="D373" s="194" t="s">
        <v>224</v>
      </c>
      <c r="E373" s="195" t="s">
        <v>713</v>
      </c>
      <c r="F373" s="196" t="s">
        <v>714</v>
      </c>
      <c r="G373" s="197" t="s">
        <v>356</v>
      </c>
      <c r="H373" s="198">
        <v>50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234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715</v>
      </c>
    </row>
    <row r="374" spans="1:65" s="2" customFormat="1" ht="19.5">
      <c r="A374" s="34"/>
      <c r="B374" s="35"/>
      <c r="C374" s="36"/>
      <c r="D374" s="208" t="s">
        <v>230</v>
      </c>
      <c r="E374" s="36"/>
      <c r="F374" s="209" t="s">
        <v>716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234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1256</v>
      </c>
      <c r="G375" s="214"/>
      <c r="H375" s="217">
        <v>26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234</v>
      </c>
      <c r="AV375" s="13" t="s">
        <v>96</v>
      </c>
      <c r="AW375" s="13" t="s">
        <v>40</v>
      </c>
      <c r="AX375" s="13" t="s">
        <v>85</v>
      </c>
      <c r="AY375" s="223" t="s">
        <v>223</v>
      </c>
    </row>
    <row r="376" spans="1:65" s="13" customFormat="1" ht="11.25">
      <c r="B376" s="213"/>
      <c r="C376" s="214"/>
      <c r="D376" s="208" t="s">
        <v>285</v>
      </c>
      <c r="E376" s="215" t="s">
        <v>1</v>
      </c>
      <c r="F376" s="216" t="s">
        <v>1257</v>
      </c>
      <c r="G376" s="214"/>
      <c r="H376" s="217">
        <v>24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285</v>
      </c>
      <c r="AU376" s="223" t="s">
        <v>234</v>
      </c>
      <c r="AV376" s="13" t="s">
        <v>96</v>
      </c>
      <c r="AW376" s="13" t="s">
        <v>40</v>
      </c>
      <c r="AX376" s="13" t="s">
        <v>85</v>
      </c>
      <c r="AY376" s="223" t="s">
        <v>223</v>
      </c>
    </row>
    <row r="377" spans="1:65" s="2" customFormat="1" ht="24.2" customHeight="1">
      <c r="A377" s="34"/>
      <c r="B377" s="35"/>
      <c r="C377" s="194" t="s">
        <v>719</v>
      </c>
      <c r="D377" s="194" t="s">
        <v>224</v>
      </c>
      <c r="E377" s="195" t="s">
        <v>720</v>
      </c>
      <c r="F377" s="196" t="s">
        <v>721</v>
      </c>
      <c r="G377" s="197" t="s">
        <v>356</v>
      </c>
      <c r="H377" s="198">
        <v>950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</v>
      </c>
      <c r="R377" s="204">
        <f>Q377*H377</f>
        <v>0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239</v>
      </c>
      <c r="AT377" s="206" t="s">
        <v>224</v>
      </c>
      <c r="AU377" s="206" t="s">
        <v>234</v>
      </c>
      <c r="AY377" s="16" t="s">
        <v>223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239</v>
      </c>
      <c r="BM377" s="206" t="s">
        <v>722</v>
      </c>
    </row>
    <row r="378" spans="1:65" s="2" customFormat="1" ht="19.5">
      <c r="A378" s="34"/>
      <c r="B378" s="35"/>
      <c r="C378" s="36"/>
      <c r="D378" s="208" t="s">
        <v>230</v>
      </c>
      <c r="E378" s="36"/>
      <c r="F378" s="209" t="s">
        <v>721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230</v>
      </c>
      <c r="AU378" s="16" t="s">
        <v>234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1258</v>
      </c>
      <c r="G379" s="214"/>
      <c r="H379" s="217">
        <v>950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234</v>
      </c>
      <c r="AV379" s="13" t="s">
        <v>96</v>
      </c>
      <c r="AW379" s="13" t="s">
        <v>40</v>
      </c>
      <c r="AX379" s="13" t="s">
        <v>85</v>
      </c>
      <c r="AY379" s="223" t="s">
        <v>223</v>
      </c>
    </row>
    <row r="380" spans="1:65" s="2" customFormat="1" ht="24.2" customHeight="1">
      <c r="A380" s="34"/>
      <c r="B380" s="35"/>
      <c r="C380" s="194" t="s">
        <v>724</v>
      </c>
      <c r="D380" s="194" t="s">
        <v>224</v>
      </c>
      <c r="E380" s="195" t="s">
        <v>725</v>
      </c>
      <c r="F380" s="196" t="s">
        <v>726</v>
      </c>
      <c r="G380" s="197" t="s">
        <v>356</v>
      </c>
      <c r="H380" s="198">
        <v>50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239</v>
      </c>
      <c r="AT380" s="206" t="s">
        <v>224</v>
      </c>
      <c r="AU380" s="206" t="s">
        <v>234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727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728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234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1256</v>
      </c>
      <c r="G382" s="214"/>
      <c r="H382" s="217">
        <v>26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234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1257</v>
      </c>
      <c r="G383" s="214"/>
      <c r="H383" s="217">
        <v>24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234</v>
      </c>
      <c r="AV383" s="13" t="s">
        <v>96</v>
      </c>
      <c r="AW383" s="13" t="s">
        <v>40</v>
      </c>
      <c r="AX383" s="13" t="s">
        <v>85</v>
      </c>
      <c r="AY383" s="223" t="s">
        <v>223</v>
      </c>
    </row>
    <row r="384" spans="1:65" s="2" customFormat="1" ht="24.2" customHeight="1">
      <c r="A384" s="34"/>
      <c r="B384" s="35"/>
      <c r="C384" s="194" t="s">
        <v>729</v>
      </c>
      <c r="D384" s="194" t="s">
        <v>224</v>
      </c>
      <c r="E384" s="195" t="s">
        <v>730</v>
      </c>
      <c r="F384" s="196" t="s">
        <v>731</v>
      </c>
      <c r="G384" s="197" t="s">
        <v>356</v>
      </c>
      <c r="H384" s="198">
        <v>26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234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732</v>
      </c>
    </row>
    <row r="385" spans="1:65" s="2" customFormat="1" ht="19.5">
      <c r="A385" s="34"/>
      <c r="B385" s="35"/>
      <c r="C385" s="36"/>
      <c r="D385" s="208" t="s">
        <v>230</v>
      </c>
      <c r="E385" s="36"/>
      <c r="F385" s="209" t="s">
        <v>731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234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1256</v>
      </c>
      <c r="G386" s="214"/>
      <c r="H386" s="217">
        <v>26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234</v>
      </c>
      <c r="AV386" s="13" t="s">
        <v>96</v>
      </c>
      <c r="AW386" s="13" t="s">
        <v>40</v>
      </c>
      <c r="AX386" s="13" t="s">
        <v>85</v>
      </c>
      <c r="AY386" s="223" t="s">
        <v>223</v>
      </c>
    </row>
    <row r="387" spans="1:65" s="2" customFormat="1" ht="24.2" customHeight="1">
      <c r="A387" s="34"/>
      <c r="B387" s="35"/>
      <c r="C387" s="194" t="s">
        <v>733</v>
      </c>
      <c r="D387" s="194" t="s">
        <v>224</v>
      </c>
      <c r="E387" s="195" t="s">
        <v>734</v>
      </c>
      <c r="F387" s="196" t="s">
        <v>735</v>
      </c>
      <c r="G387" s="197" t="s">
        <v>356</v>
      </c>
      <c r="H387" s="198">
        <v>24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234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736</v>
      </c>
    </row>
    <row r="388" spans="1:65" s="2" customFormat="1" ht="19.5">
      <c r="A388" s="34"/>
      <c r="B388" s="35"/>
      <c r="C388" s="36"/>
      <c r="D388" s="208" t="s">
        <v>230</v>
      </c>
      <c r="E388" s="36"/>
      <c r="F388" s="209" t="s">
        <v>737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234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1257</v>
      </c>
      <c r="G389" s="214"/>
      <c r="H389" s="217">
        <v>24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234</v>
      </c>
      <c r="AV389" s="13" t="s">
        <v>96</v>
      </c>
      <c r="AW389" s="13" t="s">
        <v>40</v>
      </c>
      <c r="AX389" s="13" t="s">
        <v>93</v>
      </c>
      <c r="AY389" s="223" t="s">
        <v>223</v>
      </c>
    </row>
    <row r="390" spans="1:65" s="2" customFormat="1" ht="24.2" customHeight="1">
      <c r="A390" s="34"/>
      <c r="B390" s="35"/>
      <c r="C390" s="194" t="s">
        <v>738</v>
      </c>
      <c r="D390" s="194" t="s">
        <v>224</v>
      </c>
      <c r="E390" s="195" t="s">
        <v>739</v>
      </c>
      <c r="F390" s="196" t="s">
        <v>740</v>
      </c>
      <c r="G390" s="197" t="s">
        <v>356</v>
      </c>
      <c r="H390" s="198">
        <v>50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234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741</v>
      </c>
    </row>
    <row r="391" spans="1:65" s="2" customFormat="1" ht="29.25">
      <c r="A391" s="34"/>
      <c r="B391" s="35"/>
      <c r="C391" s="36"/>
      <c r="D391" s="208" t="s">
        <v>230</v>
      </c>
      <c r="E391" s="36"/>
      <c r="F391" s="209" t="s">
        <v>742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234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1256</v>
      </c>
      <c r="G392" s="214"/>
      <c r="H392" s="217">
        <v>26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85</v>
      </c>
      <c r="AY392" s="223" t="s">
        <v>223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1257</v>
      </c>
      <c r="G393" s="214"/>
      <c r="H393" s="217">
        <v>24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234</v>
      </c>
      <c r="AV393" s="13" t="s">
        <v>96</v>
      </c>
      <c r="AW393" s="13" t="s">
        <v>40</v>
      </c>
      <c r="AX393" s="13" t="s">
        <v>85</v>
      </c>
      <c r="AY393" s="223" t="s">
        <v>223</v>
      </c>
    </row>
    <row r="394" spans="1:65" s="2" customFormat="1" ht="24.2" customHeight="1">
      <c r="A394" s="34"/>
      <c r="B394" s="35"/>
      <c r="C394" s="194" t="s">
        <v>743</v>
      </c>
      <c r="D394" s="194" t="s">
        <v>224</v>
      </c>
      <c r="E394" s="195" t="s">
        <v>744</v>
      </c>
      <c r="F394" s="196" t="s">
        <v>745</v>
      </c>
      <c r="G394" s="197" t="s">
        <v>356</v>
      </c>
      <c r="H394" s="198">
        <v>3</v>
      </c>
      <c r="I394" s="199"/>
      <c r="J394" s="200">
        <f>ROUND(I394*H394,2)</f>
        <v>0</v>
      </c>
      <c r="K394" s="201"/>
      <c r="L394" s="39"/>
      <c r="M394" s="202" t="s">
        <v>1</v>
      </c>
      <c r="N394" s="203" t="s">
        <v>50</v>
      </c>
      <c r="O394" s="71"/>
      <c r="P394" s="204">
        <f>O394*H394</f>
        <v>0</v>
      </c>
      <c r="Q394" s="204">
        <v>0</v>
      </c>
      <c r="R394" s="204">
        <f>Q394*H394</f>
        <v>0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239</v>
      </c>
      <c r="AT394" s="206" t="s">
        <v>224</v>
      </c>
      <c r="AU394" s="206" t="s">
        <v>234</v>
      </c>
      <c r="AY394" s="16" t="s">
        <v>223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239</v>
      </c>
      <c r="BM394" s="206" t="s">
        <v>746</v>
      </c>
    </row>
    <row r="395" spans="1:65" s="2" customFormat="1" ht="29.25">
      <c r="A395" s="34"/>
      <c r="B395" s="35"/>
      <c r="C395" s="36"/>
      <c r="D395" s="208" t="s">
        <v>230</v>
      </c>
      <c r="E395" s="36"/>
      <c r="F395" s="209" t="s">
        <v>747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230</v>
      </c>
      <c r="AU395" s="16" t="s">
        <v>234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748</v>
      </c>
      <c r="G396" s="214"/>
      <c r="H396" s="217">
        <v>3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234</v>
      </c>
      <c r="AV396" s="13" t="s">
        <v>96</v>
      </c>
      <c r="AW396" s="13" t="s">
        <v>40</v>
      </c>
      <c r="AX396" s="13" t="s">
        <v>93</v>
      </c>
      <c r="AY396" s="223" t="s">
        <v>223</v>
      </c>
    </row>
    <row r="397" spans="1:65" s="2" customFormat="1" ht="24.2" customHeight="1">
      <c r="A397" s="34"/>
      <c r="B397" s="35"/>
      <c r="C397" s="194" t="s">
        <v>749</v>
      </c>
      <c r="D397" s="194" t="s">
        <v>224</v>
      </c>
      <c r="E397" s="195" t="s">
        <v>750</v>
      </c>
      <c r="F397" s="196" t="s">
        <v>751</v>
      </c>
      <c r="G397" s="197" t="s">
        <v>356</v>
      </c>
      <c r="H397" s="198">
        <v>3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234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752</v>
      </c>
    </row>
    <row r="398" spans="1:65" s="2" customFormat="1" ht="29.25">
      <c r="A398" s="34"/>
      <c r="B398" s="35"/>
      <c r="C398" s="36"/>
      <c r="D398" s="208" t="s">
        <v>230</v>
      </c>
      <c r="E398" s="36"/>
      <c r="F398" s="209" t="s">
        <v>753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234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234</v>
      </c>
      <c r="G399" s="214"/>
      <c r="H399" s="217">
        <v>3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234</v>
      </c>
      <c r="AV399" s="13" t="s">
        <v>96</v>
      </c>
      <c r="AW399" s="13" t="s">
        <v>40</v>
      </c>
      <c r="AX399" s="13" t="s">
        <v>93</v>
      </c>
      <c r="AY399" s="223" t="s">
        <v>223</v>
      </c>
    </row>
    <row r="400" spans="1:65" s="12" customFormat="1" ht="25.9" customHeight="1">
      <c r="B400" s="178"/>
      <c r="C400" s="179"/>
      <c r="D400" s="180" t="s">
        <v>84</v>
      </c>
      <c r="E400" s="181" t="s">
        <v>754</v>
      </c>
      <c r="F400" s="181" t="s">
        <v>755</v>
      </c>
      <c r="G400" s="179"/>
      <c r="H400" s="179"/>
      <c r="I400" s="182"/>
      <c r="J400" s="183">
        <f>BK400</f>
        <v>0</v>
      </c>
      <c r="K400" s="179"/>
      <c r="L400" s="184"/>
      <c r="M400" s="185"/>
      <c r="N400" s="186"/>
      <c r="O400" s="186"/>
      <c r="P400" s="187">
        <f>P401</f>
        <v>0</v>
      </c>
      <c r="Q400" s="186"/>
      <c r="R400" s="187">
        <f>R401</f>
        <v>0</v>
      </c>
      <c r="S400" s="186"/>
      <c r="T400" s="188">
        <f>T401</f>
        <v>0</v>
      </c>
      <c r="AR400" s="189" t="s">
        <v>96</v>
      </c>
      <c r="AT400" s="190" t="s">
        <v>84</v>
      </c>
      <c r="AU400" s="190" t="s">
        <v>85</v>
      </c>
      <c r="AY400" s="189" t="s">
        <v>223</v>
      </c>
      <c r="BK400" s="191">
        <f>BK401</f>
        <v>0</v>
      </c>
    </row>
    <row r="401" spans="1:65" s="12" customFormat="1" ht="22.9" customHeight="1">
      <c r="B401" s="178"/>
      <c r="C401" s="179"/>
      <c r="D401" s="180" t="s">
        <v>84</v>
      </c>
      <c r="E401" s="192" t="s">
        <v>756</v>
      </c>
      <c r="F401" s="192" t="s">
        <v>757</v>
      </c>
      <c r="G401" s="179"/>
      <c r="H401" s="179"/>
      <c r="I401" s="182"/>
      <c r="J401" s="193">
        <f>BK401</f>
        <v>0</v>
      </c>
      <c r="K401" s="179"/>
      <c r="L401" s="184"/>
      <c r="M401" s="185"/>
      <c r="N401" s="186"/>
      <c r="O401" s="186"/>
      <c r="P401" s="187">
        <f>SUM(P402:P404)</f>
        <v>0</v>
      </c>
      <c r="Q401" s="186"/>
      <c r="R401" s="187">
        <f>SUM(R402:R404)</f>
        <v>0</v>
      </c>
      <c r="S401" s="186"/>
      <c r="T401" s="188">
        <f>SUM(T402:T404)</f>
        <v>0</v>
      </c>
      <c r="AR401" s="189" t="s">
        <v>96</v>
      </c>
      <c r="AT401" s="190" t="s">
        <v>84</v>
      </c>
      <c r="AU401" s="190" t="s">
        <v>93</v>
      </c>
      <c r="AY401" s="189" t="s">
        <v>223</v>
      </c>
      <c r="BK401" s="191">
        <f>SUM(BK402:BK404)</f>
        <v>0</v>
      </c>
    </row>
    <row r="402" spans="1:65" s="2" customFormat="1" ht="24.2" customHeight="1">
      <c r="A402" s="34"/>
      <c r="B402" s="35"/>
      <c r="C402" s="194" t="s">
        <v>758</v>
      </c>
      <c r="D402" s="194" t="s">
        <v>224</v>
      </c>
      <c r="E402" s="195" t="s">
        <v>759</v>
      </c>
      <c r="F402" s="196" t="s">
        <v>760</v>
      </c>
      <c r="G402" s="197" t="s">
        <v>339</v>
      </c>
      <c r="H402" s="198">
        <v>40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274</v>
      </c>
      <c r="AT402" s="206" t="s">
        <v>224</v>
      </c>
      <c r="AU402" s="206" t="s">
        <v>96</v>
      </c>
      <c r="AY402" s="16" t="s">
        <v>223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274</v>
      </c>
      <c r="BM402" s="206" t="s">
        <v>761</v>
      </c>
    </row>
    <row r="403" spans="1:65" s="2" customFormat="1" ht="19.5">
      <c r="A403" s="34"/>
      <c r="B403" s="35"/>
      <c r="C403" s="36"/>
      <c r="D403" s="208" t="s">
        <v>230</v>
      </c>
      <c r="E403" s="36"/>
      <c r="F403" s="209" t="s">
        <v>760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230</v>
      </c>
      <c r="AU403" s="16" t="s">
        <v>96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549</v>
      </c>
      <c r="G404" s="214"/>
      <c r="H404" s="217">
        <v>40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96</v>
      </c>
      <c r="AV404" s="13" t="s">
        <v>96</v>
      </c>
      <c r="AW404" s="13" t="s">
        <v>40</v>
      </c>
      <c r="AX404" s="13" t="s">
        <v>93</v>
      </c>
      <c r="AY404" s="223" t="s">
        <v>223</v>
      </c>
    </row>
    <row r="405" spans="1:65" s="12" customFormat="1" ht="25.9" customHeight="1">
      <c r="B405" s="178"/>
      <c r="C405" s="179"/>
      <c r="D405" s="180" t="s">
        <v>84</v>
      </c>
      <c r="E405" s="181" t="s">
        <v>353</v>
      </c>
      <c r="F405" s="181" t="s">
        <v>762</v>
      </c>
      <c r="G405" s="179"/>
      <c r="H405" s="179"/>
      <c r="I405" s="182"/>
      <c r="J405" s="183">
        <f>BK405</f>
        <v>0</v>
      </c>
      <c r="K405" s="179"/>
      <c r="L405" s="184"/>
      <c r="M405" s="185"/>
      <c r="N405" s="186"/>
      <c r="O405" s="186"/>
      <c r="P405" s="187">
        <f>P406+P410+P414</f>
        <v>0</v>
      </c>
      <c r="Q405" s="186"/>
      <c r="R405" s="187">
        <f>R406+R410+R414</f>
        <v>2.1000000000000001E-4</v>
      </c>
      <c r="S405" s="186"/>
      <c r="T405" s="188">
        <f>T406+T410+T414</f>
        <v>0</v>
      </c>
      <c r="AR405" s="189" t="s">
        <v>234</v>
      </c>
      <c r="AT405" s="190" t="s">
        <v>84</v>
      </c>
      <c r="AU405" s="190" t="s">
        <v>85</v>
      </c>
      <c r="AY405" s="189" t="s">
        <v>223</v>
      </c>
      <c r="BK405" s="191">
        <f>BK406+BK410+BK414</f>
        <v>0</v>
      </c>
    </row>
    <row r="406" spans="1:65" s="12" customFormat="1" ht="22.9" customHeight="1">
      <c r="B406" s="178"/>
      <c r="C406" s="179"/>
      <c r="D406" s="180" t="s">
        <v>84</v>
      </c>
      <c r="E406" s="192" t="s">
        <v>763</v>
      </c>
      <c r="F406" s="192" t="s">
        <v>764</v>
      </c>
      <c r="G406" s="179"/>
      <c r="H406" s="179"/>
      <c r="I406" s="182"/>
      <c r="J406" s="193">
        <f>BK406</f>
        <v>0</v>
      </c>
      <c r="K406" s="179"/>
      <c r="L406" s="184"/>
      <c r="M406" s="185"/>
      <c r="N406" s="186"/>
      <c r="O406" s="186"/>
      <c r="P406" s="187">
        <f>SUM(P407:P409)</f>
        <v>0</v>
      </c>
      <c r="Q406" s="186"/>
      <c r="R406" s="187">
        <f>SUM(R407:R409)</f>
        <v>0</v>
      </c>
      <c r="S406" s="186"/>
      <c r="T406" s="188">
        <f>SUM(T407:T409)</f>
        <v>0</v>
      </c>
      <c r="AR406" s="189" t="s">
        <v>234</v>
      </c>
      <c r="AT406" s="190" t="s">
        <v>84</v>
      </c>
      <c r="AU406" s="190" t="s">
        <v>93</v>
      </c>
      <c r="AY406" s="189" t="s">
        <v>223</v>
      </c>
      <c r="BK406" s="191">
        <f>SUM(BK407:BK409)</f>
        <v>0</v>
      </c>
    </row>
    <row r="407" spans="1:65" s="2" customFormat="1" ht="14.45" customHeight="1">
      <c r="A407" s="34"/>
      <c r="B407" s="35"/>
      <c r="C407" s="194" t="s">
        <v>765</v>
      </c>
      <c r="D407" s="194" t="s">
        <v>224</v>
      </c>
      <c r="E407" s="195" t="s">
        <v>766</v>
      </c>
      <c r="F407" s="196" t="s">
        <v>767</v>
      </c>
      <c r="G407" s="197" t="s">
        <v>339</v>
      </c>
      <c r="H407" s="198">
        <v>40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0</v>
      </c>
      <c r="R407" s="204">
        <f>Q407*H407</f>
        <v>0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668</v>
      </c>
      <c r="AT407" s="206" t="s">
        <v>224</v>
      </c>
      <c r="AU407" s="206" t="s">
        <v>96</v>
      </c>
      <c r="AY407" s="16" t="s">
        <v>223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668</v>
      </c>
      <c r="BM407" s="206" t="s">
        <v>768</v>
      </c>
    </row>
    <row r="408" spans="1:65" s="2" customFormat="1" ht="19.5">
      <c r="A408" s="34"/>
      <c r="B408" s="35"/>
      <c r="C408" s="36"/>
      <c r="D408" s="208" t="s">
        <v>230</v>
      </c>
      <c r="E408" s="36"/>
      <c r="F408" s="209" t="s">
        <v>769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230</v>
      </c>
      <c r="AU408" s="16" t="s">
        <v>96</v>
      </c>
    </row>
    <row r="409" spans="1:65" s="13" customFormat="1" ht="11.25">
      <c r="B409" s="213"/>
      <c r="C409" s="214"/>
      <c r="D409" s="208" t="s">
        <v>285</v>
      </c>
      <c r="E409" s="215" t="s">
        <v>1</v>
      </c>
      <c r="F409" s="216" t="s">
        <v>549</v>
      </c>
      <c r="G409" s="214"/>
      <c r="H409" s="217">
        <v>40</v>
      </c>
      <c r="I409" s="218"/>
      <c r="J409" s="214"/>
      <c r="K409" s="214"/>
      <c r="L409" s="219"/>
      <c r="M409" s="220"/>
      <c r="N409" s="221"/>
      <c r="O409" s="221"/>
      <c r="P409" s="221"/>
      <c r="Q409" s="221"/>
      <c r="R409" s="221"/>
      <c r="S409" s="221"/>
      <c r="T409" s="222"/>
      <c r="AT409" s="223" t="s">
        <v>285</v>
      </c>
      <c r="AU409" s="223" t="s">
        <v>96</v>
      </c>
      <c r="AV409" s="13" t="s">
        <v>96</v>
      </c>
      <c r="AW409" s="13" t="s">
        <v>40</v>
      </c>
      <c r="AX409" s="13" t="s">
        <v>93</v>
      </c>
      <c r="AY409" s="223" t="s">
        <v>223</v>
      </c>
    </row>
    <row r="410" spans="1:65" s="12" customFormat="1" ht="22.9" customHeight="1">
      <c r="B410" s="178"/>
      <c r="C410" s="179"/>
      <c r="D410" s="180" t="s">
        <v>84</v>
      </c>
      <c r="E410" s="192" t="s">
        <v>770</v>
      </c>
      <c r="F410" s="192" t="s">
        <v>771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SUM(P411:P413)</f>
        <v>0</v>
      </c>
      <c r="Q410" s="186"/>
      <c r="R410" s="187">
        <f>SUM(R411:R413)</f>
        <v>2.1000000000000001E-4</v>
      </c>
      <c r="S410" s="186"/>
      <c r="T410" s="188">
        <f>SUM(T411:T413)</f>
        <v>0</v>
      </c>
      <c r="AR410" s="189" t="s">
        <v>234</v>
      </c>
      <c r="AT410" s="190" t="s">
        <v>84</v>
      </c>
      <c r="AU410" s="190" t="s">
        <v>93</v>
      </c>
      <c r="AY410" s="189" t="s">
        <v>223</v>
      </c>
      <c r="BK410" s="191">
        <f>SUM(BK411:BK413)</f>
        <v>0</v>
      </c>
    </row>
    <row r="411" spans="1:65" s="2" customFormat="1" ht="24.2" customHeight="1">
      <c r="A411" s="34"/>
      <c r="B411" s="35"/>
      <c r="C411" s="194" t="s">
        <v>772</v>
      </c>
      <c r="D411" s="194" t="s">
        <v>224</v>
      </c>
      <c r="E411" s="195" t="s">
        <v>773</v>
      </c>
      <c r="F411" s="196" t="s">
        <v>774</v>
      </c>
      <c r="G411" s="197" t="s">
        <v>775</v>
      </c>
      <c r="H411" s="198">
        <v>1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2.1000000000000001E-4</v>
      </c>
      <c r="R411" s="204">
        <f>Q411*H411</f>
        <v>2.1000000000000001E-4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668</v>
      </c>
      <c r="AT411" s="206" t="s">
        <v>224</v>
      </c>
      <c r="AU411" s="206" t="s">
        <v>96</v>
      </c>
      <c r="AY411" s="16" t="s">
        <v>223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668</v>
      </c>
      <c r="BM411" s="206" t="s">
        <v>776</v>
      </c>
    </row>
    <row r="412" spans="1:65" s="2" customFormat="1" ht="19.5">
      <c r="A412" s="34"/>
      <c r="B412" s="35"/>
      <c r="C412" s="36"/>
      <c r="D412" s="208" t="s">
        <v>230</v>
      </c>
      <c r="E412" s="36"/>
      <c r="F412" s="209" t="s">
        <v>774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230</v>
      </c>
      <c r="AU412" s="16" t="s">
        <v>96</v>
      </c>
    </row>
    <row r="413" spans="1:65" s="13" customFormat="1" ht="11.25">
      <c r="B413" s="213"/>
      <c r="C413" s="214"/>
      <c r="D413" s="208" t="s">
        <v>285</v>
      </c>
      <c r="E413" s="215" t="s">
        <v>1</v>
      </c>
      <c r="F413" s="216" t="s">
        <v>93</v>
      </c>
      <c r="G413" s="214"/>
      <c r="H413" s="217">
        <v>1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285</v>
      </c>
      <c r="AU413" s="223" t="s">
        <v>96</v>
      </c>
      <c r="AV413" s="13" t="s">
        <v>96</v>
      </c>
      <c r="AW413" s="13" t="s">
        <v>40</v>
      </c>
      <c r="AX413" s="13" t="s">
        <v>93</v>
      </c>
      <c r="AY413" s="223" t="s">
        <v>223</v>
      </c>
    </row>
    <row r="414" spans="1:65" s="12" customFormat="1" ht="22.9" customHeight="1">
      <c r="B414" s="178"/>
      <c r="C414" s="179"/>
      <c r="D414" s="180" t="s">
        <v>84</v>
      </c>
      <c r="E414" s="192" t="s">
        <v>777</v>
      </c>
      <c r="F414" s="192" t="s">
        <v>778</v>
      </c>
      <c r="G414" s="179"/>
      <c r="H414" s="179"/>
      <c r="I414" s="182"/>
      <c r="J414" s="193">
        <f>BK414</f>
        <v>0</v>
      </c>
      <c r="K414" s="179"/>
      <c r="L414" s="184"/>
      <c r="M414" s="185"/>
      <c r="N414" s="186"/>
      <c r="O414" s="186"/>
      <c r="P414" s="187">
        <f>SUM(P415:P422)</f>
        <v>0</v>
      </c>
      <c r="Q414" s="186"/>
      <c r="R414" s="187">
        <f>SUM(R415:R422)</f>
        <v>0</v>
      </c>
      <c r="S414" s="186"/>
      <c r="T414" s="188">
        <f>SUM(T415:T422)</f>
        <v>0</v>
      </c>
      <c r="AR414" s="189" t="s">
        <v>234</v>
      </c>
      <c r="AT414" s="190" t="s">
        <v>84</v>
      </c>
      <c r="AU414" s="190" t="s">
        <v>93</v>
      </c>
      <c r="AY414" s="189" t="s">
        <v>223</v>
      </c>
      <c r="BK414" s="191">
        <f>SUM(BK415:BK422)</f>
        <v>0</v>
      </c>
    </row>
    <row r="415" spans="1:65" s="2" customFormat="1" ht="14.45" customHeight="1">
      <c r="A415" s="34"/>
      <c r="B415" s="35"/>
      <c r="C415" s="194" t="s">
        <v>779</v>
      </c>
      <c r="D415" s="194" t="s">
        <v>224</v>
      </c>
      <c r="E415" s="195" t="s">
        <v>780</v>
      </c>
      <c r="F415" s="196" t="s">
        <v>781</v>
      </c>
      <c r="G415" s="197" t="s">
        <v>372</v>
      </c>
      <c r="H415" s="198">
        <v>64.8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668</v>
      </c>
      <c r="AT415" s="206" t="s">
        <v>224</v>
      </c>
      <c r="AU415" s="206" t="s">
        <v>96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668</v>
      </c>
      <c r="BM415" s="206" t="s">
        <v>782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783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96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1259</v>
      </c>
      <c r="G417" s="214"/>
      <c r="H417" s="217">
        <v>79.2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96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65" s="13" customFormat="1" ht="11.25">
      <c r="B418" s="213"/>
      <c r="C418" s="214"/>
      <c r="D418" s="208" t="s">
        <v>285</v>
      </c>
      <c r="E418" s="215" t="s">
        <v>1</v>
      </c>
      <c r="F418" s="216" t="s">
        <v>1260</v>
      </c>
      <c r="G418" s="214"/>
      <c r="H418" s="217">
        <v>-14.4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285</v>
      </c>
      <c r="AU418" s="223" t="s">
        <v>96</v>
      </c>
      <c r="AV418" s="13" t="s">
        <v>96</v>
      </c>
      <c r="AW418" s="13" t="s">
        <v>40</v>
      </c>
      <c r="AX418" s="13" t="s">
        <v>85</v>
      </c>
      <c r="AY418" s="223" t="s">
        <v>223</v>
      </c>
    </row>
    <row r="419" spans="1:65" s="2" customFormat="1" ht="14.45" customHeight="1">
      <c r="A419" s="34"/>
      <c r="B419" s="35"/>
      <c r="C419" s="194" t="s">
        <v>784</v>
      </c>
      <c r="D419" s="194" t="s">
        <v>224</v>
      </c>
      <c r="E419" s="195" t="s">
        <v>785</v>
      </c>
      <c r="F419" s="196" t="s">
        <v>786</v>
      </c>
      <c r="G419" s="197" t="s">
        <v>372</v>
      </c>
      <c r="H419" s="198">
        <v>7.95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668</v>
      </c>
      <c r="AT419" s="206" t="s">
        <v>224</v>
      </c>
      <c r="AU419" s="206" t="s">
        <v>96</v>
      </c>
      <c r="AY419" s="16" t="s">
        <v>223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668</v>
      </c>
      <c r="BM419" s="206" t="s">
        <v>787</v>
      </c>
    </row>
    <row r="420" spans="1:65" s="2" customFormat="1" ht="19.5">
      <c r="A420" s="34"/>
      <c r="B420" s="35"/>
      <c r="C420" s="36"/>
      <c r="D420" s="208" t="s">
        <v>230</v>
      </c>
      <c r="E420" s="36"/>
      <c r="F420" s="209" t="s">
        <v>788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230</v>
      </c>
      <c r="AU420" s="16" t="s">
        <v>96</v>
      </c>
    </row>
    <row r="421" spans="1:65" s="13" customFormat="1" ht="22.5">
      <c r="B421" s="213"/>
      <c r="C421" s="214"/>
      <c r="D421" s="208" t="s">
        <v>285</v>
      </c>
      <c r="E421" s="215" t="s">
        <v>1</v>
      </c>
      <c r="F421" s="216" t="s">
        <v>1261</v>
      </c>
      <c r="G421" s="214"/>
      <c r="H421" s="217">
        <v>9.5500000000000007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96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13" customFormat="1" ht="11.25">
      <c r="B422" s="213"/>
      <c r="C422" s="214"/>
      <c r="D422" s="208" t="s">
        <v>285</v>
      </c>
      <c r="E422" s="215" t="s">
        <v>1</v>
      </c>
      <c r="F422" s="216" t="s">
        <v>1228</v>
      </c>
      <c r="G422" s="214"/>
      <c r="H422" s="217">
        <v>-1.6</v>
      </c>
      <c r="I422" s="218"/>
      <c r="J422" s="214"/>
      <c r="K422" s="214"/>
      <c r="L422" s="219"/>
      <c r="M422" s="239"/>
      <c r="N422" s="240"/>
      <c r="O422" s="240"/>
      <c r="P422" s="240"/>
      <c r="Q422" s="240"/>
      <c r="R422" s="240"/>
      <c r="S422" s="240"/>
      <c r="T422" s="241"/>
      <c r="AT422" s="223" t="s">
        <v>285</v>
      </c>
      <c r="AU422" s="223" t="s">
        <v>96</v>
      </c>
      <c r="AV422" s="13" t="s">
        <v>96</v>
      </c>
      <c r="AW422" s="13" t="s">
        <v>40</v>
      </c>
      <c r="AX422" s="13" t="s">
        <v>85</v>
      </c>
      <c r="AY422" s="223" t="s">
        <v>223</v>
      </c>
    </row>
    <row r="423" spans="1:65" s="2" customFormat="1" ht="6.95" customHeight="1">
      <c r="A423" s="34"/>
      <c r="B423" s="54"/>
      <c r="C423" s="55"/>
      <c r="D423" s="55"/>
      <c r="E423" s="55"/>
      <c r="F423" s="55"/>
      <c r="G423" s="55"/>
      <c r="H423" s="55"/>
      <c r="I423" s="55"/>
      <c r="J423" s="55"/>
      <c r="K423" s="55"/>
      <c r="L423" s="39"/>
      <c r="M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</row>
  </sheetData>
  <sheetProtection algorithmName="SHA-512" hashValue="6rASlaGaSbyJ7M3DQt7+D0irQu5uy03C7/VxzyQf1FoJOh+bediy8XzXWaFfXH6cVitsA/nmZ7y1U7dytM0WSg==" saltValue="W+/pygc7QT01hw7c4PmDNaofprRkJlVM44NB3Gu0K1v8riBOsPgg31UJY75PwDp8jNLFqf8UM559+l3h9PQ9pg==" spinCount="100000" sheet="1" objects="1" scenarios="1" formatColumns="0" formatRows="0" autoFilter="0"/>
  <autoFilter ref="C130:K422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124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1262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ROUND((SUM(BE131:BE499)),  2)</f>
        <v>0</v>
      </c>
      <c r="G33" s="34"/>
      <c r="H33" s="34"/>
      <c r="I33" s="132">
        <v>0.21</v>
      </c>
      <c r="J33" s="131">
        <f>ROUND(((SUM(BE131:BE499))*I33),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ROUND((SUM(BF131:BF499)),  2)</f>
        <v>0</v>
      </c>
      <c r="G34" s="34"/>
      <c r="H34" s="34"/>
      <c r="I34" s="132">
        <v>0.15</v>
      </c>
      <c r="J34" s="131">
        <f>ROUND(((SUM(BF131:BF499))*I34),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ROUND((SUM(BG131:BG499)),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ROUND((SUM(BH131:BH499)),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ROUND((SUM(BI131:BI499)),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2019_14_10 - IO 10 stoka 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J261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J265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J269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J279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J304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J308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J433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J446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J477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J478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J482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J483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J487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J491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2019_14_10 - IO 10 stoka C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P132+P477+P482</f>
        <v>0</v>
      </c>
      <c r="Q131" s="79"/>
      <c r="R131" s="175">
        <f>R132+R477+R482</f>
        <v>576.37752349999994</v>
      </c>
      <c r="S131" s="79"/>
      <c r="T131" s="176">
        <f>T132+T477+T482</f>
        <v>228.12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BK132+BK477+BK482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P133+P261+P265+P269+P279+P304+P308+P433</f>
        <v>0</v>
      </c>
      <c r="Q132" s="186"/>
      <c r="R132" s="187">
        <f>R133+R261+R265+R269+R279+R304+R308+R433</f>
        <v>576.37710349999998</v>
      </c>
      <c r="S132" s="186"/>
      <c r="T132" s="188">
        <f>T133+T261+T265+T269+T279+T304+T308+T433</f>
        <v>228.12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BK133+BK261+BK265+BK269+BK279+BK304+BK308+BK433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SUM(P134:P260)</f>
        <v>0</v>
      </c>
      <c r="Q133" s="186"/>
      <c r="R133" s="187">
        <f>SUM(R134:R260)</f>
        <v>469.62284149999999</v>
      </c>
      <c r="S133" s="186"/>
      <c r="T133" s="188">
        <f>SUM(T134:T260)</f>
        <v>216.12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SUM(BK134:BK260)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220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63.8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1263</v>
      </c>
      <c r="G136" s="214"/>
      <c r="H136" s="217">
        <v>220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320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101.12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1264</v>
      </c>
      <c r="G139" s="214"/>
      <c r="H139" s="217">
        <v>320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400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3.6000000000000004E-2</v>
      </c>
      <c r="S140" s="204">
        <v>0.128</v>
      </c>
      <c r="T140" s="205">
        <f>S140*H140</f>
        <v>51.2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1265</v>
      </c>
      <c r="G142" s="214"/>
      <c r="H142" s="217">
        <v>400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605</v>
      </c>
      <c r="G145" s="214"/>
      <c r="H145" s="217">
        <v>50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369</v>
      </c>
      <c r="G151" s="214"/>
      <c r="H151" s="217">
        <v>20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464.62400000000002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464.62400000000002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1266</v>
      </c>
      <c r="G154" s="214"/>
      <c r="H154" s="217">
        <v>-65.176000000000002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1267</v>
      </c>
      <c r="G155" s="214"/>
      <c r="H155" s="217">
        <v>529.79999999999995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483</v>
      </c>
      <c r="G158" s="214"/>
      <c r="H158" s="217">
        <v>30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60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2.214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651</v>
      </c>
      <c r="G161" s="214"/>
      <c r="H161" s="217">
        <v>60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140.5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1268</v>
      </c>
      <c r="G164" s="214"/>
      <c r="H164" s="217">
        <v>140.5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14.45" customHeight="1">
      <c r="A165" s="34"/>
      <c r="B165" s="35"/>
      <c r="C165" s="194" t="s">
        <v>268</v>
      </c>
      <c r="D165" s="194" t="s">
        <v>224</v>
      </c>
      <c r="E165" s="195" t="s">
        <v>1269</v>
      </c>
      <c r="F165" s="196" t="s">
        <v>1270</v>
      </c>
      <c r="G165" s="197" t="s">
        <v>372</v>
      </c>
      <c r="H165" s="198">
        <v>48.6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1271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1272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1273</v>
      </c>
      <c r="G167" s="214"/>
      <c r="H167" s="217">
        <v>48.6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93</v>
      </c>
      <c r="AY167" s="223" t="s">
        <v>223</v>
      </c>
    </row>
    <row r="168" spans="1:65" s="2" customFormat="1" ht="24.2" customHeight="1">
      <c r="A168" s="34"/>
      <c r="B168" s="35"/>
      <c r="C168" s="194" t="s">
        <v>288</v>
      </c>
      <c r="D168" s="194" t="s">
        <v>224</v>
      </c>
      <c r="E168" s="195" t="s">
        <v>376</v>
      </c>
      <c r="F168" s="196" t="s">
        <v>377</v>
      </c>
      <c r="G168" s="197" t="s">
        <v>372</v>
      </c>
      <c r="H168" s="198">
        <v>578.84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378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379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22.5">
      <c r="B170" s="213"/>
      <c r="C170" s="214"/>
      <c r="D170" s="208" t="s">
        <v>285</v>
      </c>
      <c r="E170" s="215" t="s">
        <v>1</v>
      </c>
      <c r="F170" s="216" t="s">
        <v>1274</v>
      </c>
      <c r="G170" s="214"/>
      <c r="H170" s="217">
        <v>662.2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13" customFormat="1" ht="11.25">
      <c r="B171" s="213"/>
      <c r="C171" s="214"/>
      <c r="D171" s="208" t="s">
        <v>285</v>
      </c>
      <c r="E171" s="215" t="s">
        <v>1</v>
      </c>
      <c r="F171" s="216" t="s">
        <v>1275</v>
      </c>
      <c r="G171" s="214"/>
      <c r="H171" s="217">
        <v>-83.36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2" customFormat="1" ht="24.2" customHeight="1">
      <c r="A172" s="34"/>
      <c r="B172" s="35"/>
      <c r="C172" s="194" t="s">
        <v>281</v>
      </c>
      <c r="D172" s="194" t="s">
        <v>224</v>
      </c>
      <c r="E172" s="195" t="s">
        <v>382</v>
      </c>
      <c r="F172" s="196" t="s">
        <v>383</v>
      </c>
      <c r="G172" s="197" t="s">
        <v>372</v>
      </c>
      <c r="H172" s="198">
        <v>289.42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384</v>
      </c>
    </row>
    <row r="173" spans="1:65" s="2" customFormat="1" ht="29.25">
      <c r="A173" s="34"/>
      <c r="B173" s="35"/>
      <c r="C173" s="36"/>
      <c r="D173" s="208" t="s">
        <v>230</v>
      </c>
      <c r="E173" s="36"/>
      <c r="F173" s="209" t="s">
        <v>385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22.5">
      <c r="B174" s="213"/>
      <c r="C174" s="214"/>
      <c r="D174" s="208" t="s">
        <v>285</v>
      </c>
      <c r="E174" s="215" t="s">
        <v>1</v>
      </c>
      <c r="F174" s="216" t="s">
        <v>1276</v>
      </c>
      <c r="G174" s="214"/>
      <c r="H174" s="217">
        <v>331.1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85</v>
      </c>
      <c r="AY174" s="223" t="s">
        <v>223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1277</v>
      </c>
      <c r="G175" s="214"/>
      <c r="H175" s="217">
        <v>-41.68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2" customFormat="1" ht="24.2" customHeight="1">
      <c r="A176" s="34"/>
      <c r="B176" s="35"/>
      <c r="C176" s="194" t="s">
        <v>297</v>
      </c>
      <c r="D176" s="194" t="s">
        <v>224</v>
      </c>
      <c r="E176" s="195" t="s">
        <v>388</v>
      </c>
      <c r="F176" s="196" t="s">
        <v>389</v>
      </c>
      <c r="G176" s="197" t="s">
        <v>372</v>
      </c>
      <c r="H176" s="198">
        <v>62.354999999999997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0</v>
      </c>
      <c r="R176" s="204">
        <f>Q176*H176</f>
        <v>0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239</v>
      </c>
      <c r="AT176" s="206" t="s">
        <v>224</v>
      </c>
      <c r="AU176" s="206" t="s">
        <v>96</v>
      </c>
      <c r="AY176" s="16" t="s">
        <v>223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239</v>
      </c>
      <c r="BM176" s="206" t="s">
        <v>390</v>
      </c>
    </row>
    <row r="177" spans="1:65" s="2" customFormat="1" ht="29.25">
      <c r="A177" s="34"/>
      <c r="B177" s="35"/>
      <c r="C177" s="36"/>
      <c r="D177" s="208" t="s">
        <v>230</v>
      </c>
      <c r="E177" s="36"/>
      <c r="F177" s="209" t="s">
        <v>391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230</v>
      </c>
      <c r="AU177" s="16" t="s">
        <v>96</v>
      </c>
    </row>
    <row r="178" spans="1:65" s="13" customFormat="1" ht="22.5">
      <c r="B178" s="213"/>
      <c r="C178" s="214"/>
      <c r="D178" s="208" t="s">
        <v>285</v>
      </c>
      <c r="E178" s="215" t="s">
        <v>1</v>
      </c>
      <c r="F178" s="216" t="s">
        <v>1278</v>
      </c>
      <c r="G178" s="214"/>
      <c r="H178" s="217">
        <v>72.775000000000006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13" customFormat="1" ht="11.25">
      <c r="B179" s="213"/>
      <c r="C179" s="214"/>
      <c r="D179" s="208" t="s">
        <v>285</v>
      </c>
      <c r="E179" s="215" t="s">
        <v>1</v>
      </c>
      <c r="F179" s="216" t="s">
        <v>1279</v>
      </c>
      <c r="G179" s="214"/>
      <c r="H179" s="217">
        <v>-10.42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2" customFormat="1" ht="24.2" customHeight="1">
      <c r="A180" s="34"/>
      <c r="B180" s="35"/>
      <c r="C180" s="194" t="s">
        <v>8</v>
      </c>
      <c r="D180" s="194" t="s">
        <v>224</v>
      </c>
      <c r="E180" s="195" t="s">
        <v>394</v>
      </c>
      <c r="F180" s="196" t="s">
        <v>395</v>
      </c>
      <c r="G180" s="197" t="s">
        <v>372</v>
      </c>
      <c r="H180" s="198">
        <v>36.177999999999997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0</v>
      </c>
      <c r="R180" s="204">
        <f>Q180*H180</f>
        <v>0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239</v>
      </c>
      <c r="AT180" s="206" t="s">
        <v>224</v>
      </c>
      <c r="AU180" s="206" t="s">
        <v>96</v>
      </c>
      <c r="AY180" s="16" t="s">
        <v>223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239</v>
      </c>
      <c r="BM180" s="206" t="s">
        <v>396</v>
      </c>
    </row>
    <row r="181" spans="1:65" s="2" customFormat="1" ht="29.25">
      <c r="A181" s="34"/>
      <c r="B181" s="35"/>
      <c r="C181" s="36"/>
      <c r="D181" s="208" t="s">
        <v>230</v>
      </c>
      <c r="E181" s="36"/>
      <c r="F181" s="209" t="s">
        <v>397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230</v>
      </c>
      <c r="AU181" s="16" t="s">
        <v>96</v>
      </c>
    </row>
    <row r="182" spans="1:65" s="13" customFormat="1" ht="22.5">
      <c r="B182" s="213"/>
      <c r="C182" s="214"/>
      <c r="D182" s="208" t="s">
        <v>285</v>
      </c>
      <c r="E182" s="215" t="s">
        <v>1</v>
      </c>
      <c r="F182" s="216" t="s">
        <v>1280</v>
      </c>
      <c r="G182" s="214"/>
      <c r="H182" s="217">
        <v>41.387999999999998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285</v>
      </c>
      <c r="AU182" s="223" t="s">
        <v>96</v>
      </c>
      <c r="AV182" s="13" t="s">
        <v>96</v>
      </c>
      <c r="AW182" s="13" t="s">
        <v>40</v>
      </c>
      <c r="AX182" s="13" t="s">
        <v>85</v>
      </c>
      <c r="AY182" s="223" t="s">
        <v>223</v>
      </c>
    </row>
    <row r="183" spans="1:65" s="13" customFormat="1" ht="22.5">
      <c r="B183" s="213"/>
      <c r="C183" s="214"/>
      <c r="D183" s="208" t="s">
        <v>285</v>
      </c>
      <c r="E183" s="215" t="s">
        <v>1</v>
      </c>
      <c r="F183" s="216" t="s">
        <v>1281</v>
      </c>
      <c r="G183" s="214"/>
      <c r="H183" s="217">
        <v>-5.21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85</v>
      </c>
      <c r="AY183" s="223" t="s">
        <v>223</v>
      </c>
    </row>
    <row r="184" spans="1:65" s="2" customFormat="1" ht="24.2" customHeight="1">
      <c r="A184" s="34"/>
      <c r="B184" s="35"/>
      <c r="C184" s="194" t="s">
        <v>274</v>
      </c>
      <c r="D184" s="194" t="s">
        <v>224</v>
      </c>
      <c r="E184" s="195" t="s">
        <v>400</v>
      </c>
      <c r="F184" s="196" t="s">
        <v>401</v>
      </c>
      <c r="G184" s="197" t="s">
        <v>372</v>
      </c>
      <c r="H184" s="198">
        <v>10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0</v>
      </c>
      <c r="R184" s="204">
        <f>Q184*H184</f>
        <v>0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402</v>
      </c>
    </row>
    <row r="185" spans="1:65" s="2" customFormat="1" ht="39">
      <c r="A185" s="34"/>
      <c r="B185" s="35"/>
      <c r="C185" s="36"/>
      <c r="D185" s="208" t="s">
        <v>230</v>
      </c>
      <c r="E185" s="36"/>
      <c r="F185" s="209" t="s">
        <v>403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11.25">
      <c r="B186" s="213"/>
      <c r="C186" s="214"/>
      <c r="D186" s="208" t="s">
        <v>285</v>
      </c>
      <c r="E186" s="215" t="s">
        <v>1</v>
      </c>
      <c r="F186" s="216" t="s">
        <v>263</v>
      </c>
      <c r="G186" s="214"/>
      <c r="H186" s="217">
        <v>10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93</v>
      </c>
      <c r="AY186" s="223" t="s">
        <v>223</v>
      </c>
    </row>
    <row r="187" spans="1:65" s="2" customFormat="1" ht="14.45" customHeight="1">
      <c r="A187" s="34"/>
      <c r="B187" s="35"/>
      <c r="C187" s="194" t="s">
        <v>409</v>
      </c>
      <c r="D187" s="194" t="s">
        <v>224</v>
      </c>
      <c r="E187" s="195" t="s">
        <v>404</v>
      </c>
      <c r="F187" s="196" t="s">
        <v>405</v>
      </c>
      <c r="G187" s="197" t="s">
        <v>372</v>
      </c>
      <c r="H187" s="198">
        <v>79.855000000000004</v>
      </c>
      <c r="I187" s="199"/>
      <c r="J187" s="200">
        <f>ROUND(I187*H187,2)</f>
        <v>0</v>
      </c>
      <c r="K187" s="201"/>
      <c r="L187" s="39"/>
      <c r="M187" s="202" t="s">
        <v>1</v>
      </c>
      <c r="N187" s="203" t="s">
        <v>50</v>
      </c>
      <c r="O187" s="71"/>
      <c r="P187" s="204">
        <f>O187*H187</f>
        <v>0</v>
      </c>
      <c r="Q187" s="204">
        <v>1.03E-2</v>
      </c>
      <c r="R187" s="204">
        <f>Q187*H187</f>
        <v>0.82250650000000003</v>
      </c>
      <c r="S187" s="204">
        <v>0</v>
      </c>
      <c r="T187" s="205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6" t="s">
        <v>239</v>
      </c>
      <c r="AT187" s="206" t="s">
        <v>224</v>
      </c>
      <c r="AU187" s="206" t="s">
        <v>96</v>
      </c>
      <c r="AY187" s="16" t="s">
        <v>223</v>
      </c>
      <c r="BE187" s="207">
        <f>IF(N187="základní",J187,0)</f>
        <v>0</v>
      </c>
      <c r="BF187" s="207">
        <f>IF(N187="snížená",J187,0)</f>
        <v>0</v>
      </c>
      <c r="BG187" s="207">
        <f>IF(N187="zákl. přenesená",J187,0)</f>
        <v>0</v>
      </c>
      <c r="BH187" s="207">
        <f>IF(N187="sníž. přenesená",J187,0)</f>
        <v>0</v>
      </c>
      <c r="BI187" s="207">
        <f>IF(N187="nulová",J187,0)</f>
        <v>0</v>
      </c>
      <c r="BJ187" s="16" t="s">
        <v>93</v>
      </c>
      <c r="BK187" s="207">
        <f>ROUND(I187*H187,2)</f>
        <v>0</v>
      </c>
      <c r="BL187" s="16" t="s">
        <v>239</v>
      </c>
      <c r="BM187" s="206" t="s">
        <v>406</v>
      </c>
    </row>
    <row r="188" spans="1:65" s="2" customFormat="1" ht="29.25">
      <c r="A188" s="34"/>
      <c r="B188" s="35"/>
      <c r="C188" s="36"/>
      <c r="D188" s="208" t="s">
        <v>230</v>
      </c>
      <c r="E188" s="36"/>
      <c r="F188" s="209" t="s">
        <v>407</v>
      </c>
      <c r="G188" s="36"/>
      <c r="H188" s="36"/>
      <c r="I188" s="210"/>
      <c r="J188" s="36"/>
      <c r="K188" s="36"/>
      <c r="L188" s="39"/>
      <c r="M188" s="211"/>
      <c r="N188" s="212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6" t="s">
        <v>230</v>
      </c>
      <c r="AU188" s="16" t="s">
        <v>96</v>
      </c>
    </row>
    <row r="189" spans="1:65" s="13" customFormat="1" ht="22.5">
      <c r="B189" s="213"/>
      <c r="C189" s="214"/>
      <c r="D189" s="208" t="s">
        <v>285</v>
      </c>
      <c r="E189" s="215" t="s">
        <v>1</v>
      </c>
      <c r="F189" s="216" t="s">
        <v>1282</v>
      </c>
      <c r="G189" s="214"/>
      <c r="H189" s="217">
        <v>90.275000000000006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285</v>
      </c>
      <c r="AU189" s="223" t="s">
        <v>96</v>
      </c>
      <c r="AV189" s="13" t="s">
        <v>96</v>
      </c>
      <c r="AW189" s="13" t="s">
        <v>40</v>
      </c>
      <c r="AX189" s="13" t="s">
        <v>85</v>
      </c>
      <c r="AY189" s="223" t="s">
        <v>223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1279</v>
      </c>
      <c r="G190" s="214"/>
      <c r="H190" s="217">
        <v>-10.42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85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410</v>
      </c>
      <c r="F191" s="196" t="s">
        <v>411</v>
      </c>
      <c r="G191" s="197" t="s">
        <v>323</v>
      </c>
      <c r="H191" s="198">
        <v>1124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8.4000000000000003E-4</v>
      </c>
      <c r="R191" s="204">
        <f>Q191*H191</f>
        <v>0.94416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412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413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1283</v>
      </c>
      <c r="G193" s="214"/>
      <c r="H193" s="217">
        <v>1124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14.45" customHeight="1">
      <c r="A194" s="34"/>
      <c r="B194" s="35"/>
      <c r="C194" s="194" t="s">
        <v>420</v>
      </c>
      <c r="D194" s="194" t="s">
        <v>224</v>
      </c>
      <c r="E194" s="195" t="s">
        <v>805</v>
      </c>
      <c r="F194" s="196" t="s">
        <v>806</v>
      </c>
      <c r="G194" s="197" t="s">
        <v>323</v>
      </c>
      <c r="H194" s="198">
        <v>421.5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8.4999999999999995E-4</v>
      </c>
      <c r="R194" s="204">
        <f>Q194*H194</f>
        <v>0.35827499999999995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807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808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1284</v>
      </c>
      <c r="G196" s="214"/>
      <c r="H196" s="217">
        <v>421.5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416</v>
      </c>
      <c r="F197" s="196" t="s">
        <v>417</v>
      </c>
      <c r="G197" s="197" t="s">
        <v>323</v>
      </c>
      <c r="H197" s="198">
        <v>1124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418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419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1283</v>
      </c>
      <c r="G199" s="214"/>
      <c r="H199" s="217">
        <v>1124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810</v>
      </c>
      <c r="F200" s="196" t="s">
        <v>811</v>
      </c>
      <c r="G200" s="197" t="s">
        <v>323</v>
      </c>
      <c r="H200" s="198">
        <v>421.5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812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813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1284</v>
      </c>
      <c r="G202" s="214"/>
      <c r="H202" s="217">
        <v>421.5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93</v>
      </c>
      <c r="AY202" s="223" t="s">
        <v>223</v>
      </c>
    </row>
    <row r="203" spans="1:65" s="2" customFormat="1" ht="24.2" customHeight="1">
      <c r="A203" s="34"/>
      <c r="B203" s="35"/>
      <c r="C203" s="194" t="s">
        <v>438</v>
      </c>
      <c r="D203" s="194" t="s">
        <v>224</v>
      </c>
      <c r="E203" s="195" t="s">
        <v>421</v>
      </c>
      <c r="F203" s="196" t="s">
        <v>422</v>
      </c>
      <c r="G203" s="197" t="s">
        <v>372</v>
      </c>
      <c r="H203" s="198">
        <v>429.07499999999999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423</v>
      </c>
    </row>
    <row r="204" spans="1:65" s="2" customFormat="1" ht="29.25">
      <c r="A204" s="34"/>
      <c r="B204" s="35"/>
      <c r="C204" s="36"/>
      <c r="D204" s="208" t="s">
        <v>230</v>
      </c>
      <c r="E204" s="36"/>
      <c r="F204" s="209" t="s">
        <v>424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1285</v>
      </c>
      <c r="G205" s="214"/>
      <c r="H205" s="217">
        <v>429.07499999999999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443</v>
      </c>
      <c r="D206" s="194" t="s">
        <v>224</v>
      </c>
      <c r="E206" s="195" t="s">
        <v>816</v>
      </c>
      <c r="F206" s="196" t="s">
        <v>817</v>
      </c>
      <c r="G206" s="197" t="s">
        <v>372</v>
      </c>
      <c r="H206" s="198">
        <v>45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818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819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1171</v>
      </c>
      <c r="G208" s="214"/>
      <c r="H208" s="217">
        <v>45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93</v>
      </c>
      <c r="AY208" s="223" t="s">
        <v>223</v>
      </c>
    </row>
    <row r="209" spans="1:65" s="2" customFormat="1" ht="24.2" customHeight="1">
      <c r="A209" s="34"/>
      <c r="B209" s="35"/>
      <c r="C209" s="194" t="s">
        <v>448</v>
      </c>
      <c r="D209" s="194" t="s">
        <v>224</v>
      </c>
      <c r="E209" s="195" t="s">
        <v>427</v>
      </c>
      <c r="F209" s="196" t="s">
        <v>428</v>
      </c>
      <c r="G209" s="197" t="s">
        <v>372</v>
      </c>
      <c r="H209" s="198">
        <v>47.674999999999997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429</v>
      </c>
    </row>
    <row r="210" spans="1:65" s="2" customFormat="1" ht="29.25">
      <c r="A210" s="34"/>
      <c r="B210" s="35"/>
      <c r="C210" s="36"/>
      <c r="D210" s="208" t="s">
        <v>230</v>
      </c>
      <c r="E210" s="36"/>
      <c r="F210" s="209" t="s">
        <v>430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1286</v>
      </c>
      <c r="G211" s="214"/>
      <c r="H211" s="217">
        <v>47.674999999999997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454</v>
      </c>
      <c r="D212" s="194" t="s">
        <v>224</v>
      </c>
      <c r="E212" s="195" t="s">
        <v>823</v>
      </c>
      <c r="F212" s="196" t="s">
        <v>824</v>
      </c>
      <c r="G212" s="197" t="s">
        <v>372</v>
      </c>
      <c r="H212" s="198">
        <v>12.5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825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826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11.25">
      <c r="B214" s="213"/>
      <c r="C214" s="214"/>
      <c r="D214" s="208" t="s">
        <v>285</v>
      </c>
      <c r="E214" s="215" t="s">
        <v>1</v>
      </c>
      <c r="F214" s="216" t="s">
        <v>1287</v>
      </c>
      <c r="G214" s="214"/>
      <c r="H214" s="217">
        <v>12.5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93</v>
      </c>
      <c r="AY214" s="223" t="s">
        <v>223</v>
      </c>
    </row>
    <row r="215" spans="1:65" s="2" customFormat="1" ht="24.2" customHeight="1">
      <c r="A215" s="34"/>
      <c r="B215" s="35"/>
      <c r="C215" s="194" t="s">
        <v>460</v>
      </c>
      <c r="D215" s="194" t="s">
        <v>224</v>
      </c>
      <c r="E215" s="195" t="s">
        <v>432</v>
      </c>
      <c r="F215" s="196" t="s">
        <v>433</v>
      </c>
      <c r="G215" s="197" t="s">
        <v>372</v>
      </c>
      <c r="H215" s="198">
        <v>1302.3900000000001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239</v>
      </c>
      <c r="AT215" s="206" t="s">
        <v>224</v>
      </c>
      <c r="AU215" s="206" t="s">
        <v>96</v>
      </c>
      <c r="AY215" s="16" t="s">
        <v>223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239</v>
      </c>
      <c r="BM215" s="206" t="s">
        <v>434</v>
      </c>
    </row>
    <row r="216" spans="1:65" s="2" customFormat="1" ht="29.25">
      <c r="A216" s="34"/>
      <c r="B216" s="35"/>
      <c r="C216" s="36"/>
      <c r="D216" s="208" t="s">
        <v>230</v>
      </c>
      <c r="E216" s="36"/>
      <c r="F216" s="209" t="s">
        <v>435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230</v>
      </c>
      <c r="AU216" s="16" t="s">
        <v>96</v>
      </c>
    </row>
    <row r="217" spans="1:65" s="13" customFormat="1" ht="22.5">
      <c r="B217" s="213"/>
      <c r="C217" s="214"/>
      <c r="D217" s="208" t="s">
        <v>285</v>
      </c>
      <c r="E217" s="215" t="s">
        <v>1</v>
      </c>
      <c r="F217" s="216" t="s">
        <v>1288</v>
      </c>
      <c r="G217" s="214"/>
      <c r="H217" s="217">
        <v>1489.95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1289</v>
      </c>
      <c r="G218" s="214"/>
      <c r="H218" s="217">
        <v>-187.56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2" customFormat="1" ht="24.2" customHeight="1">
      <c r="A219" s="34"/>
      <c r="B219" s="35"/>
      <c r="C219" s="194" t="s">
        <v>466</v>
      </c>
      <c r="D219" s="194" t="s">
        <v>224</v>
      </c>
      <c r="E219" s="195" t="s">
        <v>439</v>
      </c>
      <c r="F219" s="196" t="s">
        <v>440</v>
      </c>
      <c r="G219" s="197" t="s">
        <v>372</v>
      </c>
      <c r="H219" s="198">
        <v>79.855000000000004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239</v>
      </c>
      <c r="AT219" s="206" t="s">
        <v>224</v>
      </c>
      <c r="AU219" s="206" t="s">
        <v>96</v>
      </c>
      <c r="AY219" s="16" t="s">
        <v>223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239</v>
      </c>
      <c r="BM219" s="206" t="s">
        <v>441</v>
      </c>
    </row>
    <row r="220" spans="1:65" s="2" customFormat="1" ht="29.25">
      <c r="A220" s="34"/>
      <c r="B220" s="35"/>
      <c r="C220" s="36"/>
      <c r="D220" s="208" t="s">
        <v>230</v>
      </c>
      <c r="E220" s="36"/>
      <c r="F220" s="209" t="s">
        <v>442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230</v>
      </c>
      <c r="AU220" s="16" t="s">
        <v>96</v>
      </c>
    </row>
    <row r="221" spans="1:65" s="13" customFormat="1" ht="22.5">
      <c r="B221" s="213"/>
      <c r="C221" s="214"/>
      <c r="D221" s="208" t="s">
        <v>285</v>
      </c>
      <c r="E221" s="215" t="s">
        <v>1</v>
      </c>
      <c r="F221" s="216" t="s">
        <v>1290</v>
      </c>
      <c r="G221" s="214"/>
      <c r="H221" s="217">
        <v>90.275000000000006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85</v>
      </c>
      <c r="AY221" s="223" t="s">
        <v>223</v>
      </c>
    </row>
    <row r="222" spans="1:65" s="13" customFormat="1" ht="11.25">
      <c r="B222" s="213"/>
      <c r="C222" s="214"/>
      <c r="D222" s="208" t="s">
        <v>285</v>
      </c>
      <c r="E222" s="215" t="s">
        <v>1</v>
      </c>
      <c r="F222" s="216" t="s">
        <v>1291</v>
      </c>
      <c r="G222" s="214"/>
      <c r="H222" s="217">
        <v>-10.42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2" customFormat="1" ht="24.2" customHeight="1">
      <c r="A223" s="34"/>
      <c r="B223" s="35"/>
      <c r="C223" s="194" t="s">
        <v>472</v>
      </c>
      <c r="D223" s="194" t="s">
        <v>224</v>
      </c>
      <c r="E223" s="195" t="s">
        <v>444</v>
      </c>
      <c r="F223" s="196" t="s">
        <v>445</v>
      </c>
      <c r="G223" s="197" t="s">
        <v>372</v>
      </c>
      <c r="H223" s="198">
        <v>1302.3900000000001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239</v>
      </c>
      <c r="AT223" s="206" t="s">
        <v>224</v>
      </c>
      <c r="AU223" s="206" t="s">
        <v>96</v>
      </c>
      <c r="AY223" s="16" t="s">
        <v>223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239</v>
      </c>
      <c r="BM223" s="206" t="s">
        <v>446</v>
      </c>
    </row>
    <row r="224" spans="1:65" s="2" customFormat="1" ht="39">
      <c r="A224" s="34"/>
      <c r="B224" s="35"/>
      <c r="C224" s="36"/>
      <c r="D224" s="208" t="s">
        <v>230</v>
      </c>
      <c r="E224" s="36"/>
      <c r="F224" s="209" t="s">
        <v>447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230</v>
      </c>
      <c r="AU224" s="16" t="s">
        <v>96</v>
      </c>
    </row>
    <row r="225" spans="1:65" s="13" customFormat="1" ht="22.5">
      <c r="B225" s="213"/>
      <c r="C225" s="214"/>
      <c r="D225" s="208" t="s">
        <v>285</v>
      </c>
      <c r="E225" s="215" t="s">
        <v>1</v>
      </c>
      <c r="F225" s="216" t="s">
        <v>1288</v>
      </c>
      <c r="G225" s="214"/>
      <c r="H225" s="217">
        <v>1489.95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13" customFormat="1" ht="22.5">
      <c r="B226" s="213"/>
      <c r="C226" s="214"/>
      <c r="D226" s="208" t="s">
        <v>285</v>
      </c>
      <c r="E226" s="215" t="s">
        <v>1</v>
      </c>
      <c r="F226" s="216" t="s">
        <v>1289</v>
      </c>
      <c r="G226" s="214"/>
      <c r="H226" s="217">
        <v>-187.56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2" customFormat="1" ht="24.2" customHeight="1">
      <c r="A227" s="34"/>
      <c r="B227" s="35"/>
      <c r="C227" s="194" t="s">
        <v>477</v>
      </c>
      <c r="D227" s="194" t="s">
        <v>224</v>
      </c>
      <c r="E227" s="195" t="s">
        <v>449</v>
      </c>
      <c r="F227" s="196" t="s">
        <v>450</v>
      </c>
      <c r="G227" s="197" t="s">
        <v>372</v>
      </c>
      <c r="H227" s="198">
        <v>223.595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451</v>
      </c>
    </row>
    <row r="228" spans="1:65" s="2" customFormat="1" ht="39">
      <c r="A228" s="34"/>
      <c r="B228" s="35"/>
      <c r="C228" s="36"/>
      <c r="D228" s="208" t="s">
        <v>230</v>
      </c>
      <c r="E228" s="36"/>
      <c r="F228" s="209" t="s">
        <v>452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22.5">
      <c r="B229" s="213"/>
      <c r="C229" s="214"/>
      <c r="D229" s="208" t="s">
        <v>285</v>
      </c>
      <c r="E229" s="215" t="s">
        <v>1</v>
      </c>
      <c r="F229" s="216" t="s">
        <v>1292</v>
      </c>
      <c r="G229" s="214"/>
      <c r="H229" s="217">
        <v>-82.775000000000006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1293</v>
      </c>
      <c r="G230" s="214"/>
      <c r="H230" s="217">
        <v>295.95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1294</v>
      </c>
      <c r="G231" s="214"/>
      <c r="H231" s="217">
        <v>10.42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483</v>
      </c>
      <c r="D232" s="194" t="s">
        <v>224</v>
      </c>
      <c r="E232" s="195" t="s">
        <v>455</v>
      </c>
      <c r="F232" s="196" t="s">
        <v>456</v>
      </c>
      <c r="G232" s="197" t="s">
        <v>372</v>
      </c>
      <c r="H232" s="198">
        <v>2235.9499999999998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457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458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1295</v>
      </c>
      <c r="G234" s="214"/>
      <c r="H234" s="217">
        <v>2235.9499999999998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2" customFormat="1" ht="24.2" customHeight="1">
      <c r="A235" s="34"/>
      <c r="B235" s="35"/>
      <c r="C235" s="194" t="s">
        <v>492</v>
      </c>
      <c r="D235" s="194" t="s">
        <v>224</v>
      </c>
      <c r="E235" s="195" t="s">
        <v>461</v>
      </c>
      <c r="F235" s="196" t="s">
        <v>462</v>
      </c>
      <c r="G235" s="197" t="s">
        <v>372</v>
      </c>
      <c r="H235" s="198">
        <v>79.855000000000004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463</v>
      </c>
    </row>
    <row r="236" spans="1:65" s="2" customFormat="1" ht="39">
      <c r="A236" s="34"/>
      <c r="B236" s="35"/>
      <c r="C236" s="36"/>
      <c r="D236" s="208" t="s">
        <v>230</v>
      </c>
      <c r="E236" s="36"/>
      <c r="F236" s="209" t="s">
        <v>464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22.5">
      <c r="B237" s="213"/>
      <c r="C237" s="214"/>
      <c r="D237" s="208" t="s">
        <v>285</v>
      </c>
      <c r="E237" s="215" t="s">
        <v>1</v>
      </c>
      <c r="F237" s="216" t="s">
        <v>1290</v>
      </c>
      <c r="G237" s="214"/>
      <c r="H237" s="217">
        <v>90.275000000000006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1291</v>
      </c>
      <c r="G238" s="214"/>
      <c r="H238" s="217">
        <v>-10.42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2" customFormat="1" ht="24.2" customHeight="1">
      <c r="A239" s="34"/>
      <c r="B239" s="35"/>
      <c r="C239" s="194" t="s">
        <v>500</v>
      </c>
      <c r="D239" s="194" t="s">
        <v>224</v>
      </c>
      <c r="E239" s="195" t="s">
        <v>467</v>
      </c>
      <c r="F239" s="196" t="s">
        <v>468</v>
      </c>
      <c r="G239" s="197" t="s">
        <v>372</v>
      </c>
      <c r="H239" s="198">
        <v>798.55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469</v>
      </c>
    </row>
    <row r="240" spans="1:65" s="2" customFormat="1" ht="39">
      <c r="A240" s="34"/>
      <c r="B240" s="35"/>
      <c r="C240" s="36"/>
      <c r="D240" s="208" t="s">
        <v>230</v>
      </c>
      <c r="E240" s="36"/>
      <c r="F240" s="209" t="s">
        <v>470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1296</v>
      </c>
      <c r="G241" s="214"/>
      <c r="H241" s="217">
        <v>798.55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2" customFormat="1" ht="14.45" customHeight="1">
      <c r="A242" s="34"/>
      <c r="B242" s="35"/>
      <c r="C242" s="194" t="s">
        <v>507</v>
      </c>
      <c r="D242" s="194" t="s">
        <v>224</v>
      </c>
      <c r="E242" s="195" t="s">
        <v>473</v>
      </c>
      <c r="F242" s="196" t="s">
        <v>474</v>
      </c>
      <c r="G242" s="197" t="s">
        <v>372</v>
      </c>
      <c r="H242" s="198">
        <v>303.45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239</v>
      </c>
      <c r="AT242" s="206" t="s">
        <v>224</v>
      </c>
      <c r="AU242" s="206" t="s">
        <v>96</v>
      </c>
      <c r="AY242" s="16" t="s">
        <v>223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239</v>
      </c>
      <c r="BM242" s="206" t="s">
        <v>475</v>
      </c>
    </row>
    <row r="243" spans="1:65" s="2" customFormat="1" ht="11.25">
      <c r="A243" s="34"/>
      <c r="B243" s="35"/>
      <c r="C243" s="36"/>
      <c r="D243" s="208" t="s">
        <v>230</v>
      </c>
      <c r="E243" s="36"/>
      <c r="F243" s="209" t="s">
        <v>474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230</v>
      </c>
      <c r="AU243" s="16" t="s">
        <v>96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1297</v>
      </c>
      <c r="G244" s="214"/>
      <c r="H244" s="217">
        <v>303.45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2" customFormat="1" ht="24.2" customHeight="1">
      <c r="A245" s="34"/>
      <c r="B245" s="35"/>
      <c r="C245" s="194" t="s">
        <v>514</v>
      </c>
      <c r="D245" s="194" t="s">
        <v>224</v>
      </c>
      <c r="E245" s="195" t="s">
        <v>478</v>
      </c>
      <c r="F245" s="196" t="s">
        <v>479</v>
      </c>
      <c r="G245" s="197" t="s">
        <v>356</v>
      </c>
      <c r="H245" s="198">
        <v>606.9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239</v>
      </c>
      <c r="AT245" s="206" t="s">
        <v>224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239</v>
      </c>
      <c r="BM245" s="206" t="s">
        <v>480</v>
      </c>
    </row>
    <row r="246" spans="1:65" s="2" customFormat="1" ht="19.5">
      <c r="A246" s="34"/>
      <c r="B246" s="35"/>
      <c r="C246" s="36"/>
      <c r="D246" s="208" t="s">
        <v>230</v>
      </c>
      <c r="E246" s="36"/>
      <c r="F246" s="209" t="s">
        <v>481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1298</v>
      </c>
      <c r="G247" s="214"/>
      <c r="H247" s="217">
        <v>606.9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85</v>
      </c>
      <c r="AY247" s="223" t="s">
        <v>223</v>
      </c>
    </row>
    <row r="248" spans="1:65" s="2" customFormat="1" ht="24.2" customHeight="1">
      <c r="A248" s="34"/>
      <c r="B248" s="35"/>
      <c r="C248" s="194" t="s">
        <v>519</v>
      </c>
      <c r="D248" s="194" t="s">
        <v>224</v>
      </c>
      <c r="E248" s="195" t="s">
        <v>484</v>
      </c>
      <c r="F248" s="196" t="s">
        <v>485</v>
      </c>
      <c r="G248" s="197" t="s">
        <v>372</v>
      </c>
      <c r="H248" s="198">
        <v>584.25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486</v>
      </c>
    </row>
    <row r="249" spans="1:65" s="2" customFormat="1" ht="29.25">
      <c r="A249" s="34"/>
      <c r="B249" s="35"/>
      <c r="C249" s="36"/>
      <c r="D249" s="208" t="s">
        <v>230</v>
      </c>
      <c r="E249" s="36"/>
      <c r="F249" s="209" t="s">
        <v>487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22.5">
      <c r="B250" s="213"/>
      <c r="C250" s="214"/>
      <c r="D250" s="208" t="s">
        <v>285</v>
      </c>
      <c r="E250" s="215" t="s">
        <v>1</v>
      </c>
      <c r="F250" s="216" t="s">
        <v>1299</v>
      </c>
      <c r="G250" s="214"/>
      <c r="H250" s="217">
        <v>827.75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13" customFormat="1" ht="11.25">
      <c r="B251" s="213"/>
      <c r="C251" s="214"/>
      <c r="D251" s="208" t="s">
        <v>285</v>
      </c>
      <c r="E251" s="215" t="s">
        <v>1</v>
      </c>
      <c r="F251" s="216" t="s">
        <v>1300</v>
      </c>
      <c r="G251" s="214"/>
      <c r="H251" s="217">
        <v>-55.8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285</v>
      </c>
      <c r="AU251" s="223" t="s">
        <v>96</v>
      </c>
      <c r="AV251" s="13" t="s">
        <v>96</v>
      </c>
      <c r="AW251" s="13" t="s">
        <v>40</v>
      </c>
      <c r="AX251" s="13" t="s">
        <v>85</v>
      </c>
      <c r="AY251" s="223" t="s">
        <v>223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1301</v>
      </c>
      <c r="G252" s="214"/>
      <c r="H252" s="217">
        <v>-182.7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85</v>
      </c>
      <c r="AY252" s="223" t="s">
        <v>223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1302</v>
      </c>
      <c r="G253" s="214"/>
      <c r="H253" s="217">
        <v>-5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85</v>
      </c>
      <c r="AY253" s="223" t="s">
        <v>223</v>
      </c>
    </row>
    <row r="254" spans="1:65" s="2" customFormat="1" ht="24.2" customHeight="1">
      <c r="A254" s="34"/>
      <c r="B254" s="35"/>
      <c r="C254" s="194" t="s">
        <v>525</v>
      </c>
      <c r="D254" s="194" t="s">
        <v>224</v>
      </c>
      <c r="E254" s="195" t="s">
        <v>493</v>
      </c>
      <c r="F254" s="196" t="s">
        <v>494</v>
      </c>
      <c r="G254" s="197" t="s">
        <v>372</v>
      </c>
      <c r="H254" s="198">
        <v>153.012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495</v>
      </c>
    </row>
    <row r="255" spans="1:65" s="2" customFormat="1" ht="39">
      <c r="A255" s="34"/>
      <c r="B255" s="35"/>
      <c r="C255" s="36"/>
      <c r="D255" s="208" t="s">
        <v>230</v>
      </c>
      <c r="E255" s="36"/>
      <c r="F255" s="209" t="s">
        <v>496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1303</v>
      </c>
      <c r="G256" s="214"/>
      <c r="H256" s="217">
        <v>-27.588000000000001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85</v>
      </c>
      <c r="AY256" s="223" t="s">
        <v>223</v>
      </c>
    </row>
    <row r="257" spans="1:65" s="13" customFormat="1" ht="11.25">
      <c r="B257" s="213"/>
      <c r="C257" s="214"/>
      <c r="D257" s="208" t="s">
        <v>285</v>
      </c>
      <c r="E257" s="215" t="s">
        <v>1</v>
      </c>
      <c r="F257" s="216" t="s">
        <v>1304</v>
      </c>
      <c r="G257" s="214"/>
      <c r="H257" s="217">
        <v>180.6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285</v>
      </c>
      <c r="AU257" s="223" t="s">
        <v>96</v>
      </c>
      <c r="AV257" s="13" t="s">
        <v>96</v>
      </c>
      <c r="AW257" s="13" t="s">
        <v>40</v>
      </c>
      <c r="AX257" s="13" t="s">
        <v>85</v>
      </c>
      <c r="AY257" s="223" t="s">
        <v>223</v>
      </c>
    </row>
    <row r="258" spans="1:65" s="2" customFormat="1" ht="24.2" customHeight="1">
      <c r="A258" s="34"/>
      <c r="B258" s="35"/>
      <c r="C258" s="194" t="s">
        <v>532</v>
      </c>
      <c r="D258" s="194" t="s">
        <v>224</v>
      </c>
      <c r="E258" s="195" t="s">
        <v>1305</v>
      </c>
      <c r="F258" s="196" t="s">
        <v>1306</v>
      </c>
      <c r="G258" s="197" t="s">
        <v>323</v>
      </c>
      <c r="H258" s="198">
        <v>121.5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0</v>
      </c>
      <c r="R258" s="204">
        <f>Q258*H258</f>
        <v>0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1307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1308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1309</v>
      </c>
      <c r="G260" s="214"/>
      <c r="H260" s="217">
        <v>121.5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96</v>
      </c>
      <c r="F261" s="192" t="s">
        <v>499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SUM(P262:P264)</f>
        <v>0</v>
      </c>
      <c r="Q261" s="186"/>
      <c r="R261" s="187">
        <f>SUM(R262:R264)</f>
        <v>0</v>
      </c>
      <c r="S261" s="186"/>
      <c r="T261" s="188">
        <f>SUM(T262:T264)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SUM(BK262:BK264)</f>
        <v>0</v>
      </c>
    </row>
    <row r="262" spans="1:65" s="2" customFormat="1" ht="14.45" customHeight="1">
      <c r="A262" s="34"/>
      <c r="B262" s="35"/>
      <c r="C262" s="194" t="s">
        <v>538</v>
      </c>
      <c r="D262" s="194" t="s">
        <v>224</v>
      </c>
      <c r="E262" s="195" t="s">
        <v>501</v>
      </c>
      <c r="F262" s="196" t="s">
        <v>502</v>
      </c>
      <c r="G262" s="197" t="s">
        <v>372</v>
      </c>
      <c r="H262" s="198">
        <v>1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503</v>
      </c>
    </row>
    <row r="263" spans="1:65" s="2" customFormat="1" ht="11.25">
      <c r="A263" s="34"/>
      <c r="B263" s="35"/>
      <c r="C263" s="36"/>
      <c r="D263" s="208" t="s">
        <v>230</v>
      </c>
      <c r="E263" s="36"/>
      <c r="F263" s="209" t="s">
        <v>504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1310</v>
      </c>
      <c r="G264" s="214"/>
      <c r="H264" s="217">
        <v>1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12" customFormat="1" ht="22.9" customHeight="1">
      <c r="B265" s="178"/>
      <c r="C265" s="179"/>
      <c r="D265" s="180" t="s">
        <v>84</v>
      </c>
      <c r="E265" s="192" t="s">
        <v>234</v>
      </c>
      <c r="F265" s="192" t="s">
        <v>506</v>
      </c>
      <c r="G265" s="179"/>
      <c r="H265" s="179"/>
      <c r="I265" s="182"/>
      <c r="J265" s="193">
        <f>BK265</f>
        <v>0</v>
      </c>
      <c r="K265" s="179"/>
      <c r="L265" s="184"/>
      <c r="M265" s="185"/>
      <c r="N265" s="186"/>
      <c r="O265" s="186"/>
      <c r="P265" s="187">
        <f>SUM(P266:P268)</f>
        <v>0</v>
      </c>
      <c r="Q265" s="186"/>
      <c r="R265" s="187">
        <f>SUM(R266:R268)</f>
        <v>0</v>
      </c>
      <c r="S265" s="186"/>
      <c r="T265" s="188">
        <f>SUM(T266:T268)</f>
        <v>0</v>
      </c>
      <c r="AR265" s="189" t="s">
        <v>93</v>
      </c>
      <c r="AT265" s="190" t="s">
        <v>84</v>
      </c>
      <c r="AU265" s="190" t="s">
        <v>93</v>
      </c>
      <c r="AY265" s="189" t="s">
        <v>223</v>
      </c>
      <c r="BK265" s="191">
        <f>SUM(BK266:BK268)</f>
        <v>0</v>
      </c>
    </row>
    <row r="266" spans="1:65" s="2" customFormat="1" ht="14.45" customHeight="1">
      <c r="A266" s="34"/>
      <c r="B266" s="35"/>
      <c r="C266" s="194" t="s">
        <v>544</v>
      </c>
      <c r="D266" s="194" t="s">
        <v>224</v>
      </c>
      <c r="E266" s="195" t="s">
        <v>508</v>
      </c>
      <c r="F266" s="196" t="s">
        <v>509</v>
      </c>
      <c r="G266" s="197" t="s">
        <v>339</v>
      </c>
      <c r="H266" s="198">
        <v>281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510</v>
      </c>
    </row>
    <row r="267" spans="1:65" s="2" customFormat="1" ht="11.25">
      <c r="A267" s="34"/>
      <c r="B267" s="35"/>
      <c r="C267" s="36"/>
      <c r="D267" s="208" t="s">
        <v>230</v>
      </c>
      <c r="E267" s="36"/>
      <c r="F267" s="209" t="s">
        <v>511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1311</v>
      </c>
      <c r="G268" s="214"/>
      <c r="H268" s="217">
        <v>281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12" customFormat="1" ht="22.9" customHeight="1">
      <c r="B269" s="178"/>
      <c r="C269" s="179"/>
      <c r="D269" s="180" t="s">
        <v>84</v>
      </c>
      <c r="E269" s="192" t="s">
        <v>239</v>
      </c>
      <c r="F269" s="192" t="s">
        <v>513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SUM(P270:P278)</f>
        <v>0</v>
      </c>
      <c r="Q269" s="186"/>
      <c r="R269" s="187">
        <f>SUM(R270:R278)</f>
        <v>71.152352000000008</v>
      </c>
      <c r="S269" s="186"/>
      <c r="T269" s="188">
        <f>SUM(T270:T278)</f>
        <v>0</v>
      </c>
      <c r="AR269" s="189" t="s">
        <v>93</v>
      </c>
      <c r="AT269" s="190" t="s">
        <v>84</v>
      </c>
      <c r="AU269" s="190" t="s">
        <v>93</v>
      </c>
      <c r="AY269" s="189" t="s">
        <v>223</v>
      </c>
      <c r="BK269" s="191">
        <f>SUM(BK270:BK278)</f>
        <v>0</v>
      </c>
    </row>
    <row r="270" spans="1:65" s="2" customFormat="1" ht="14.45" customHeight="1">
      <c r="A270" s="34"/>
      <c r="B270" s="35"/>
      <c r="C270" s="194" t="s">
        <v>549</v>
      </c>
      <c r="D270" s="194" t="s">
        <v>224</v>
      </c>
      <c r="E270" s="195" t="s">
        <v>515</v>
      </c>
      <c r="F270" s="196" t="s">
        <v>516</v>
      </c>
      <c r="G270" s="197" t="s">
        <v>339</v>
      </c>
      <c r="H270" s="198">
        <v>281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517</v>
      </c>
    </row>
    <row r="271" spans="1:65" s="2" customFormat="1" ht="11.25">
      <c r="A271" s="34"/>
      <c r="B271" s="35"/>
      <c r="C271" s="36"/>
      <c r="D271" s="208" t="s">
        <v>230</v>
      </c>
      <c r="E271" s="36"/>
      <c r="F271" s="209" t="s">
        <v>518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1311</v>
      </c>
      <c r="G272" s="214"/>
      <c r="H272" s="217">
        <v>281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14.45" customHeight="1">
      <c r="A273" s="34"/>
      <c r="B273" s="35"/>
      <c r="C273" s="194" t="s">
        <v>554</v>
      </c>
      <c r="D273" s="194" t="s">
        <v>224</v>
      </c>
      <c r="E273" s="195" t="s">
        <v>520</v>
      </c>
      <c r="F273" s="196" t="s">
        <v>521</v>
      </c>
      <c r="G273" s="197" t="s">
        <v>372</v>
      </c>
      <c r="H273" s="198">
        <v>37.6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1.8907700000000001</v>
      </c>
      <c r="R273" s="204">
        <f>Q273*H273</f>
        <v>71.092952000000011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522</v>
      </c>
    </row>
    <row r="274" spans="1:65" s="2" customFormat="1" ht="19.5">
      <c r="A274" s="34"/>
      <c r="B274" s="35"/>
      <c r="C274" s="36"/>
      <c r="D274" s="208" t="s">
        <v>230</v>
      </c>
      <c r="E274" s="36"/>
      <c r="F274" s="209" t="s">
        <v>523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1312</v>
      </c>
      <c r="G275" s="214"/>
      <c r="H275" s="217">
        <v>37.6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14.45" customHeight="1">
      <c r="A276" s="34"/>
      <c r="B276" s="35"/>
      <c r="C276" s="194" t="s">
        <v>560</v>
      </c>
      <c r="D276" s="194" t="s">
        <v>224</v>
      </c>
      <c r="E276" s="195" t="s">
        <v>526</v>
      </c>
      <c r="F276" s="196" t="s">
        <v>527</v>
      </c>
      <c r="G276" s="197" t="s">
        <v>528</v>
      </c>
      <c r="H276" s="198">
        <v>9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6.6E-3</v>
      </c>
      <c r="R276" s="204">
        <f>Q276*H276</f>
        <v>5.9400000000000001E-2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1313</v>
      </c>
    </row>
    <row r="277" spans="1:65" s="2" customFormat="1" ht="19.5">
      <c r="A277" s="34"/>
      <c r="B277" s="35"/>
      <c r="C277" s="36"/>
      <c r="D277" s="208" t="s">
        <v>230</v>
      </c>
      <c r="E277" s="36"/>
      <c r="F277" s="209" t="s">
        <v>530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259</v>
      </c>
      <c r="G278" s="214"/>
      <c r="H278" s="217">
        <v>9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12" customFormat="1" ht="22.9" customHeight="1">
      <c r="B279" s="178"/>
      <c r="C279" s="179"/>
      <c r="D279" s="180" t="s">
        <v>84</v>
      </c>
      <c r="E279" s="192" t="s">
        <v>222</v>
      </c>
      <c r="F279" s="192" t="s">
        <v>531</v>
      </c>
      <c r="G279" s="179"/>
      <c r="H279" s="179"/>
      <c r="I279" s="182"/>
      <c r="J279" s="193">
        <f>BK279</f>
        <v>0</v>
      </c>
      <c r="K279" s="179"/>
      <c r="L279" s="184"/>
      <c r="M279" s="185"/>
      <c r="N279" s="186"/>
      <c r="O279" s="186"/>
      <c r="P279" s="187">
        <f>SUM(P280:P303)</f>
        <v>0</v>
      </c>
      <c r="Q279" s="186"/>
      <c r="R279" s="187">
        <f>SUM(R280:R303)</f>
        <v>1.9214000000000002</v>
      </c>
      <c r="S279" s="186"/>
      <c r="T279" s="188">
        <f>SUM(T280:T303)</f>
        <v>0</v>
      </c>
      <c r="AR279" s="189" t="s">
        <v>93</v>
      </c>
      <c r="AT279" s="190" t="s">
        <v>84</v>
      </c>
      <c r="AU279" s="190" t="s">
        <v>93</v>
      </c>
      <c r="AY279" s="189" t="s">
        <v>223</v>
      </c>
      <c r="BK279" s="191">
        <f>SUM(BK280:BK303)</f>
        <v>0</v>
      </c>
    </row>
    <row r="280" spans="1:65" s="2" customFormat="1" ht="14.45" customHeight="1">
      <c r="A280" s="34"/>
      <c r="B280" s="35"/>
      <c r="C280" s="194" t="s">
        <v>566</v>
      </c>
      <c r="D280" s="194" t="s">
        <v>224</v>
      </c>
      <c r="E280" s="195" t="s">
        <v>539</v>
      </c>
      <c r="F280" s="196" t="s">
        <v>540</v>
      </c>
      <c r="G280" s="197" t="s">
        <v>323</v>
      </c>
      <c r="H280" s="198">
        <v>220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541</v>
      </c>
    </row>
    <row r="281" spans="1:65" s="2" customFormat="1" ht="19.5">
      <c r="A281" s="34"/>
      <c r="B281" s="35"/>
      <c r="C281" s="36"/>
      <c r="D281" s="208" t="s">
        <v>230</v>
      </c>
      <c r="E281" s="36"/>
      <c r="F281" s="209" t="s">
        <v>542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1263</v>
      </c>
      <c r="G282" s="214"/>
      <c r="H282" s="217">
        <v>220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849</v>
      </c>
      <c r="F283" s="196" t="s">
        <v>850</v>
      </c>
      <c r="G283" s="197" t="s">
        <v>323</v>
      </c>
      <c r="H283" s="198">
        <v>320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851</v>
      </c>
    </row>
    <row r="284" spans="1:65" s="2" customFormat="1" ht="29.25">
      <c r="A284" s="34"/>
      <c r="B284" s="35"/>
      <c r="C284" s="36"/>
      <c r="D284" s="208" t="s">
        <v>230</v>
      </c>
      <c r="E284" s="36"/>
      <c r="F284" s="209" t="s">
        <v>852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1264</v>
      </c>
      <c r="G285" s="214"/>
      <c r="H285" s="217">
        <v>320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2" customFormat="1" ht="24.2" customHeight="1">
      <c r="A286" s="34"/>
      <c r="B286" s="35"/>
      <c r="C286" s="194" t="s">
        <v>577</v>
      </c>
      <c r="D286" s="194" t="s">
        <v>224</v>
      </c>
      <c r="E286" s="195" t="s">
        <v>550</v>
      </c>
      <c r="F286" s="196" t="s">
        <v>551</v>
      </c>
      <c r="G286" s="197" t="s">
        <v>323</v>
      </c>
      <c r="H286" s="198">
        <v>220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6.0099999999999997E-3</v>
      </c>
      <c r="R286" s="204">
        <f>Q286*H286</f>
        <v>1.3222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552</v>
      </c>
    </row>
    <row r="287" spans="1:65" s="2" customFormat="1" ht="19.5">
      <c r="A287" s="34"/>
      <c r="B287" s="35"/>
      <c r="C287" s="36"/>
      <c r="D287" s="208" t="s">
        <v>230</v>
      </c>
      <c r="E287" s="36"/>
      <c r="F287" s="209" t="s">
        <v>553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1263</v>
      </c>
      <c r="G288" s="214"/>
      <c r="H288" s="217">
        <v>220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24.2" customHeight="1">
      <c r="A289" s="34"/>
      <c r="B289" s="35"/>
      <c r="C289" s="194" t="s">
        <v>583</v>
      </c>
      <c r="D289" s="194" t="s">
        <v>224</v>
      </c>
      <c r="E289" s="195" t="s">
        <v>555</v>
      </c>
      <c r="F289" s="196" t="s">
        <v>556</v>
      </c>
      <c r="G289" s="197" t="s">
        <v>323</v>
      </c>
      <c r="H289" s="198">
        <v>720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7.1000000000000002E-4</v>
      </c>
      <c r="R289" s="204">
        <f>Q289*H289</f>
        <v>0.51119999999999999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239</v>
      </c>
      <c r="AT289" s="206" t="s">
        <v>224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557</v>
      </c>
    </row>
    <row r="290" spans="1:65" s="2" customFormat="1" ht="19.5">
      <c r="A290" s="34"/>
      <c r="B290" s="35"/>
      <c r="C290" s="36"/>
      <c r="D290" s="208" t="s">
        <v>230</v>
      </c>
      <c r="E290" s="36"/>
      <c r="F290" s="209" t="s">
        <v>558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1314</v>
      </c>
      <c r="G291" s="214"/>
      <c r="H291" s="217">
        <v>720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85</v>
      </c>
      <c r="AY291" s="223" t="s">
        <v>223</v>
      </c>
    </row>
    <row r="292" spans="1:65" s="2" customFormat="1" ht="24.2" customHeight="1">
      <c r="A292" s="34"/>
      <c r="B292" s="35"/>
      <c r="C292" s="194" t="s">
        <v>590</v>
      </c>
      <c r="D292" s="194" t="s">
        <v>224</v>
      </c>
      <c r="E292" s="195" t="s">
        <v>561</v>
      </c>
      <c r="F292" s="196" t="s">
        <v>562</v>
      </c>
      <c r="G292" s="197" t="s">
        <v>323</v>
      </c>
      <c r="H292" s="198">
        <v>720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563</v>
      </c>
    </row>
    <row r="293" spans="1:65" s="2" customFormat="1" ht="29.25">
      <c r="A293" s="34"/>
      <c r="B293" s="35"/>
      <c r="C293" s="36"/>
      <c r="D293" s="208" t="s">
        <v>230</v>
      </c>
      <c r="E293" s="36"/>
      <c r="F293" s="209" t="s">
        <v>564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1314</v>
      </c>
      <c r="G294" s="214"/>
      <c r="H294" s="217">
        <v>720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24.2" customHeight="1">
      <c r="A295" s="34"/>
      <c r="B295" s="35"/>
      <c r="C295" s="194" t="s">
        <v>595</v>
      </c>
      <c r="D295" s="194" t="s">
        <v>224</v>
      </c>
      <c r="E295" s="195" t="s">
        <v>567</v>
      </c>
      <c r="F295" s="196" t="s">
        <v>568</v>
      </c>
      <c r="G295" s="197" t="s">
        <v>323</v>
      </c>
      <c r="H295" s="198">
        <v>320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569</v>
      </c>
    </row>
    <row r="296" spans="1:65" s="2" customFormat="1" ht="29.25">
      <c r="A296" s="34"/>
      <c r="B296" s="35"/>
      <c r="C296" s="36"/>
      <c r="D296" s="208" t="s">
        <v>230</v>
      </c>
      <c r="E296" s="36"/>
      <c r="F296" s="209" t="s">
        <v>570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1264</v>
      </c>
      <c r="G297" s="214"/>
      <c r="H297" s="217">
        <v>320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2" customFormat="1" ht="24.2" customHeight="1">
      <c r="A298" s="34"/>
      <c r="B298" s="35"/>
      <c r="C298" s="194" t="s">
        <v>600</v>
      </c>
      <c r="D298" s="194" t="s">
        <v>224</v>
      </c>
      <c r="E298" s="195" t="s">
        <v>572</v>
      </c>
      <c r="F298" s="196" t="s">
        <v>573</v>
      </c>
      <c r="G298" s="197" t="s">
        <v>339</v>
      </c>
      <c r="H298" s="198">
        <v>400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2.2000000000000001E-4</v>
      </c>
      <c r="R298" s="204">
        <f>Q298*H298</f>
        <v>8.8000000000000009E-2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239</v>
      </c>
      <c r="AT298" s="206" t="s">
        <v>224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574</v>
      </c>
    </row>
    <row r="299" spans="1:65" s="2" customFormat="1" ht="29.25">
      <c r="A299" s="34"/>
      <c r="B299" s="35"/>
      <c r="C299" s="36"/>
      <c r="D299" s="208" t="s">
        <v>230</v>
      </c>
      <c r="E299" s="36"/>
      <c r="F299" s="209" t="s">
        <v>575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13" customFormat="1" ht="11.25">
      <c r="B300" s="213"/>
      <c r="C300" s="214"/>
      <c r="D300" s="208" t="s">
        <v>285</v>
      </c>
      <c r="E300" s="215" t="s">
        <v>1</v>
      </c>
      <c r="F300" s="216" t="s">
        <v>1265</v>
      </c>
      <c r="G300" s="214"/>
      <c r="H300" s="217">
        <v>400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285</v>
      </c>
      <c r="AU300" s="223" t="s">
        <v>96</v>
      </c>
      <c r="AV300" s="13" t="s">
        <v>96</v>
      </c>
      <c r="AW300" s="13" t="s">
        <v>40</v>
      </c>
      <c r="AX300" s="13" t="s">
        <v>93</v>
      </c>
      <c r="AY300" s="223" t="s">
        <v>223</v>
      </c>
    </row>
    <row r="301" spans="1:65" s="2" customFormat="1" ht="24.2" customHeight="1">
      <c r="A301" s="34"/>
      <c r="B301" s="35"/>
      <c r="C301" s="194" t="s">
        <v>605</v>
      </c>
      <c r="D301" s="194" t="s">
        <v>224</v>
      </c>
      <c r="E301" s="195" t="s">
        <v>578</v>
      </c>
      <c r="F301" s="196" t="s">
        <v>579</v>
      </c>
      <c r="G301" s="197" t="s">
        <v>339</v>
      </c>
      <c r="H301" s="198">
        <v>400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0</v>
      </c>
      <c r="R301" s="204">
        <f>Q301*H301</f>
        <v>0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239</v>
      </c>
      <c r="AT301" s="206" t="s">
        <v>224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580</v>
      </c>
    </row>
    <row r="302" spans="1:65" s="2" customFormat="1" ht="29.25">
      <c r="A302" s="34"/>
      <c r="B302" s="35"/>
      <c r="C302" s="36"/>
      <c r="D302" s="208" t="s">
        <v>230</v>
      </c>
      <c r="E302" s="36"/>
      <c r="F302" s="209" t="s">
        <v>581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1265</v>
      </c>
      <c r="G303" s="214"/>
      <c r="H303" s="217">
        <v>400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12" customFormat="1" ht="22.9" customHeight="1">
      <c r="B304" s="178"/>
      <c r="C304" s="179"/>
      <c r="D304" s="180" t="s">
        <v>84</v>
      </c>
      <c r="E304" s="192" t="s">
        <v>246</v>
      </c>
      <c r="F304" s="192" t="s">
        <v>582</v>
      </c>
      <c r="G304" s="179"/>
      <c r="H304" s="179"/>
      <c r="I304" s="182"/>
      <c r="J304" s="193">
        <f>BK304</f>
        <v>0</v>
      </c>
      <c r="K304" s="179"/>
      <c r="L304" s="184"/>
      <c r="M304" s="185"/>
      <c r="N304" s="186"/>
      <c r="O304" s="186"/>
      <c r="P304" s="187">
        <f>SUM(P305:P307)</f>
        <v>0</v>
      </c>
      <c r="Q304" s="186"/>
      <c r="R304" s="187">
        <f>SUM(R305:R307)</f>
        <v>0.08</v>
      </c>
      <c r="S304" s="186"/>
      <c r="T304" s="188">
        <f>SUM(T305:T307)</f>
        <v>0</v>
      </c>
      <c r="AR304" s="189" t="s">
        <v>93</v>
      </c>
      <c r="AT304" s="190" t="s">
        <v>84</v>
      </c>
      <c r="AU304" s="190" t="s">
        <v>93</v>
      </c>
      <c r="AY304" s="189" t="s">
        <v>223</v>
      </c>
      <c r="BK304" s="191">
        <f>SUM(BK305:BK307)</f>
        <v>0</v>
      </c>
    </row>
    <row r="305" spans="1:65" s="2" customFormat="1" ht="14.45" customHeight="1">
      <c r="A305" s="34"/>
      <c r="B305" s="35"/>
      <c r="C305" s="194" t="s">
        <v>610</v>
      </c>
      <c r="D305" s="194" t="s">
        <v>224</v>
      </c>
      <c r="E305" s="195" t="s">
        <v>584</v>
      </c>
      <c r="F305" s="196" t="s">
        <v>585</v>
      </c>
      <c r="G305" s="197" t="s">
        <v>586</v>
      </c>
      <c r="H305" s="198">
        <v>10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8.0000000000000002E-3</v>
      </c>
      <c r="R305" s="204">
        <f>Q305*H305</f>
        <v>0.08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239</v>
      </c>
      <c r="AT305" s="206" t="s">
        <v>224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587</v>
      </c>
    </row>
    <row r="306" spans="1:65" s="2" customFormat="1" ht="39">
      <c r="A306" s="34"/>
      <c r="B306" s="35"/>
      <c r="C306" s="36"/>
      <c r="D306" s="208" t="s">
        <v>230</v>
      </c>
      <c r="E306" s="36"/>
      <c r="F306" s="209" t="s">
        <v>588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263</v>
      </c>
      <c r="G307" s="214"/>
      <c r="H307" s="217">
        <v>10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12" customFormat="1" ht="22.9" customHeight="1">
      <c r="B308" s="178"/>
      <c r="C308" s="179"/>
      <c r="D308" s="180" t="s">
        <v>84</v>
      </c>
      <c r="E308" s="192" t="s">
        <v>254</v>
      </c>
      <c r="F308" s="192" t="s">
        <v>589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SUM(P309:P432)</f>
        <v>0</v>
      </c>
      <c r="Q308" s="186"/>
      <c r="R308" s="187">
        <f>SUM(R309:R432)</f>
        <v>33.544310000000003</v>
      </c>
      <c r="S308" s="186"/>
      <c r="T308" s="188">
        <f>SUM(T309:T432)</f>
        <v>0</v>
      </c>
      <c r="AR308" s="189" t="s">
        <v>93</v>
      </c>
      <c r="AT308" s="190" t="s">
        <v>84</v>
      </c>
      <c r="AU308" s="190" t="s">
        <v>93</v>
      </c>
      <c r="AY308" s="189" t="s">
        <v>223</v>
      </c>
      <c r="BK308" s="191">
        <f>SUM(BK309:BK432)</f>
        <v>0</v>
      </c>
    </row>
    <row r="309" spans="1:65" s="2" customFormat="1" ht="14.45" customHeight="1">
      <c r="A309" s="34"/>
      <c r="B309" s="35"/>
      <c r="C309" s="228" t="s">
        <v>615</v>
      </c>
      <c r="D309" s="228" t="s">
        <v>353</v>
      </c>
      <c r="E309" s="229" t="s">
        <v>591</v>
      </c>
      <c r="F309" s="230" t="s">
        <v>592</v>
      </c>
      <c r="G309" s="231" t="s">
        <v>339</v>
      </c>
      <c r="H309" s="232">
        <v>281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593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593</v>
      </c>
      <c r="BM309" s="206" t="s">
        <v>594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592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1311</v>
      </c>
      <c r="G311" s="214"/>
      <c r="H311" s="217">
        <v>281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24.2" customHeight="1">
      <c r="A312" s="34"/>
      <c r="B312" s="35"/>
      <c r="C312" s="194" t="s">
        <v>620</v>
      </c>
      <c r="D312" s="194" t="s">
        <v>224</v>
      </c>
      <c r="E312" s="195" t="s">
        <v>596</v>
      </c>
      <c r="F312" s="196" t="s">
        <v>597</v>
      </c>
      <c r="G312" s="197" t="s">
        <v>339</v>
      </c>
      <c r="H312" s="198">
        <v>100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239</v>
      </c>
      <c r="AT312" s="206" t="s">
        <v>224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598</v>
      </c>
    </row>
    <row r="313" spans="1:65" s="2" customFormat="1" ht="19.5">
      <c r="A313" s="34"/>
      <c r="B313" s="35"/>
      <c r="C313" s="36"/>
      <c r="D313" s="208" t="s">
        <v>230</v>
      </c>
      <c r="E313" s="36"/>
      <c r="F313" s="209" t="s">
        <v>599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853</v>
      </c>
      <c r="G314" s="214"/>
      <c r="H314" s="217">
        <v>100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14.45" customHeight="1">
      <c r="A315" s="34"/>
      <c r="B315" s="35"/>
      <c r="C315" s="228" t="s">
        <v>624</v>
      </c>
      <c r="D315" s="228" t="s">
        <v>353</v>
      </c>
      <c r="E315" s="229" t="s">
        <v>601</v>
      </c>
      <c r="F315" s="230" t="s">
        <v>602</v>
      </c>
      <c r="G315" s="231" t="s">
        <v>339</v>
      </c>
      <c r="H315" s="232">
        <v>100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4.8000000000000001E-4</v>
      </c>
      <c r="R315" s="204">
        <f>Q315*H315</f>
        <v>4.8000000000000001E-2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254</v>
      </c>
      <c r="AT315" s="206" t="s">
        <v>353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603</v>
      </c>
    </row>
    <row r="316" spans="1:65" s="2" customFormat="1" ht="11.25">
      <c r="A316" s="34"/>
      <c r="B316" s="35"/>
      <c r="C316" s="36"/>
      <c r="D316" s="208" t="s">
        <v>230</v>
      </c>
      <c r="E316" s="36"/>
      <c r="F316" s="209" t="s">
        <v>604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853</v>
      </c>
      <c r="G317" s="214"/>
      <c r="H317" s="217">
        <v>100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194" t="s">
        <v>630</v>
      </c>
      <c r="D318" s="194" t="s">
        <v>224</v>
      </c>
      <c r="E318" s="195" t="s">
        <v>1315</v>
      </c>
      <c r="F318" s="196" t="s">
        <v>1316</v>
      </c>
      <c r="G318" s="197" t="s">
        <v>339</v>
      </c>
      <c r="H318" s="198">
        <v>281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2.0000000000000002E-5</v>
      </c>
      <c r="R318" s="204">
        <f>Q318*H318</f>
        <v>5.6200000000000009E-3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239</v>
      </c>
      <c r="AT318" s="206" t="s">
        <v>224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1317</v>
      </c>
    </row>
    <row r="319" spans="1:65" s="2" customFormat="1" ht="29.25">
      <c r="A319" s="34"/>
      <c r="B319" s="35"/>
      <c r="C319" s="36"/>
      <c r="D319" s="208" t="s">
        <v>230</v>
      </c>
      <c r="E319" s="36"/>
      <c r="F319" s="209" t="s">
        <v>1318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1311</v>
      </c>
      <c r="G320" s="214"/>
      <c r="H320" s="217">
        <v>281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14.45" customHeight="1">
      <c r="A321" s="34"/>
      <c r="B321" s="35"/>
      <c r="C321" s="228" t="s">
        <v>634</v>
      </c>
      <c r="D321" s="228" t="s">
        <v>353</v>
      </c>
      <c r="E321" s="229" t="s">
        <v>1319</v>
      </c>
      <c r="F321" s="230" t="s">
        <v>1320</v>
      </c>
      <c r="G321" s="231" t="s">
        <v>528</v>
      </c>
      <c r="H321" s="232">
        <v>94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1.489E-2</v>
      </c>
      <c r="R321" s="204">
        <f>Q321*H321</f>
        <v>1.3996600000000001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254</v>
      </c>
      <c r="AT321" s="206" t="s">
        <v>353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1321</v>
      </c>
    </row>
    <row r="322" spans="1:65" s="2" customFormat="1" ht="11.25">
      <c r="A322" s="34"/>
      <c r="B322" s="35"/>
      <c r="C322" s="36"/>
      <c r="D322" s="208" t="s">
        <v>230</v>
      </c>
      <c r="E322" s="36"/>
      <c r="F322" s="209" t="s">
        <v>1322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925</v>
      </c>
      <c r="G323" s="214"/>
      <c r="H323" s="217">
        <v>94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1323</v>
      </c>
      <c r="F324" s="230" t="s">
        <v>1324</v>
      </c>
      <c r="G324" s="231" t="s">
        <v>528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1.49E-2</v>
      </c>
      <c r="R324" s="204">
        <f>Q324*H324</f>
        <v>5.96E-2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1325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1326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239</v>
      </c>
      <c r="G326" s="214"/>
      <c r="H326" s="217">
        <v>4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1327</v>
      </c>
      <c r="F327" s="196" t="s">
        <v>1328</v>
      </c>
      <c r="G327" s="197" t="s">
        <v>528</v>
      </c>
      <c r="H327" s="198">
        <v>20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1E-4</v>
      </c>
      <c r="R327" s="204">
        <f>Q327*H327</f>
        <v>2E-3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1329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1330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1331</v>
      </c>
      <c r="G329" s="214"/>
      <c r="H329" s="217">
        <v>20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14.45" customHeight="1">
      <c r="A330" s="34"/>
      <c r="B330" s="35"/>
      <c r="C330" s="228" t="s">
        <v>647</v>
      </c>
      <c r="D330" s="228" t="s">
        <v>353</v>
      </c>
      <c r="E330" s="229" t="s">
        <v>1332</v>
      </c>
      <c r="F330" s="230" t="s">
        <v>1333</v>
      </c>
      <c r="G330" s="231" t="s">
        <v>528</v>
      </c>
      <c r="H330" s="232">
        <v>20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8.9999999999999998E-4</v>
      </c>
      <c r="R330" s="204">
        <f>Q330*H330</f>
        <v>1.7999999999999999E-2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1334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1333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1331</v>
      </c>
      <c r="G332" s="214"/>
      <c r="H332" s="217">
        <v>20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96</v>
      </c>
      <c r="AV332" s="13" t="s">
        <v>96</v>
      </c>
      <c r="AW332" s="13" t="s">
        <v>40</v>
      </c>
      <c r="AX332" s="13" t="s">
        <v>93</v>
      </c>
      <c r="AY332" s="223" t="s">
        <v>223</v>
      </c>
    </row>
    <row r="333" spans="1:65" s="2" customFormat="1" ht="24.2" customHeight="1">
      <c r="A333" s="34"/>
      <c r="B333" s="35"/>
      <c r="C333" s="194" t="s">
        <v>651</v>
      </c>
      <c r="D333" s="194" t="s">
        <v>224</v>
      </c>
      <c r="E333" s="195" t="s">
        <v>616</v>
      </c>
      <c r="F333" s="196" t="s">
        <v>617</v>
      </c>
      <c r="G333" s="197" t="s">
        <v>528</v>
      </c>
      <c r="H333" s="198">
        <v>1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8.0000000000000007E-5</v>
      </c>
      <c r="R333" s="204">
        <f>Q333*H333</f>
        <v>8.0000000000000007E-5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239</v>
      </c>
      <c r="AT333" s="206" t="s">
        <v>224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1335</v>
      </c>
    </row>
    <row r="334" spans="1:65" s="2" customFormat="1" ht="19.5">
      <c r="A334" s="34"/>
      <c r="B334" s="35"/>
      <c r="C334" s="36"/>
      <c r="D334" s="208" t="s">
        <v>230</v>
      </c>
      <c r="E334" s="36"/>
      <c r="F334" s="209" t="s">
        <v>619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2" customFormat="1" ht="14.45" customHeight="1">
      <c r="A335" s="34"/>
      <c r="B335" s="35"/>
      <c r="C335" s="228" t="s">
        <v>655</v>
      </c>
      <c r="D335" s="228" t="s">
        <v>353</v>
      </c>
      <c r="E335" s="229" t="s">
        <v>621</v>
      </c>
      <c r="F335" s="230" t="s">
        <v>622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5.0000000000000001E-4</v>
      </c>
      <c r="R335" s="204">
        <f>Q335*H335</f>
        <v>5.0000000000000001E-4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1336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622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2" customFormat="1" ht="24.2" customHeight="1">
      <c r="A337" s="34"/>
      <c r="B337" s="35"/>
      <c r="C337" s="194" t="s">
        <v>659</v>
      </c>
      <c r="D337" s="194" t="s">
        <v>224</v>
      </c>
      <c r="E337" s="195" t="s">
        <v>1337</v>
      </c>
      <c r="F337" s="196" t="s">
        <v>1338</v>
      </c>
      <c r="G337" s="197" t="s">
        <v>528</v>
      </c>
      <c r="H337" s="198">
        <v>8</v>
      </c>
      <c r="I337" s="199"/>
      <c r="J337" s="200">
        <f>ROUND(I337*H337,2)</f>
        <v>0</v>
      </c>
      <c r="K337" s="201"/>
      <c r="L337" s="39"/>
      <c r="M337" s="202" t="s">
        <v>1</v>
      </c>
      <c r="N337" s="203" t="s">
        <v>50</v>
      </c>
      <c r="O337" s="71"/>
      <c r="P337" s="204">
        <f>O337*H337</f>
        <v>0</v>
      </c>
      <c r="Q337" s="204">
        <v>2.0000000000000002E-5</v>
      </c>
      <c r="R337" s="204">
        <f>Q337*H337</f>
        <v>1.6000000000000001E-4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239</v>
      </c>
      <c r="AT337" s="206" t="s">
        <v>224</v>
      </c>
      <c r="AU337" s="206" t="s">
        <v>96</v>
      </c>
      <c r="AY337" s="16" t="s">
        <v>223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239</v>
      </c>
      <c r="BM337" s="206" t="s">
        <v>1339</v>
      </c>
    </row>
    <row r="338" spans="1:65" s="2" customFormat="1" ht="29.25">
      <c r="A338" s="34"/>
      <c r="B338" s="35"/>
      <c r="C338" s="36"/>
      <c r="D338" s="208" t="s">
        <v>230</v>
      </c>
      <c r="E338" s="36"/>
      <c r="F338" s="209" t="s">
        <v>1340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230</v>
      </c>
      <c r="AU338" s="16" t="s">
        <v>96</v>
      </c>
    </row>
    <row r="339" spans="1:65" s="13" customFormat="1" ht="11.25">
      <c r="B339" s="213"/>
      <c r="C339" s="214"/>
      <c r="D339" s="208" t="s">
        <v>285</v>
      </c>
      <c r="E339" s="215" t="s">
        <v>1</v>
      </c>
      <c r="F339" s="216" t="s">
        <v>254</v>
      </c>
      <c r="G339" s="214"/>
      <c r="H339" s="217">
        <v>8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285</v>
      </c>
      <c r="AU339" s="223" t="s">
        <v>96</v>
      </c>
      <c r="AV339" s="13" t="s">
        <v>96</v>
      </c>
      <c r="AW339" s="13" t="s">
        <v>40</v>
      </c>
      <c r="AX339" s="13" t="s">
        <v>93</v>
      </c>
      <c r="AY339" s="223" t="s">
        <v>223</v>
      </c>
    </row>
    <row r="340" spans="1:65" s="2" customFormat="1" ht="24.2" customHeight="1">
      <c r="A340" s="34"/>
      <c r="B340" s="35"/>
      <c r="C340" s="228" t="s">
        <v>663</v>
      </c>
      <c r="D340" s="228" t="s">
        <v>353</v>
      </c>
      <c r="E340" s="229" t="s">
        <v>1341</v>
      </c>
      <c r="F340" s="230" t="s">
        <v>1342</v>
      </c>
      <c r="G340" s="231" t="s">
        <v>528</v>
      </c>
      <c r="H340" s="232">
        <v>8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7.1999999999999998E-3</v>
      </c>
      <c r="R340" s="204">
        <f>Q340*H340</f>
        <v>5.7599999999999998E-2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254</v>
      </c>
      <c r="AT340" s="206" t="s">
        <v>353</v>
      </c>
      <c r="AU340" s="206" t="s">
        <v>96</v>
      </c>
      <c r="AY340" s="16" t="s">
        <v>223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239</v>
      </c>
      <c r="BM340" s="206" t="s">
        <v>1343</v>
      </c>
    </row>
    <row r="341" spans="1:65" s="2" customFormat="1" ht="11.25">
      <c r="A341" s="34"/>
      <c r="B341" s="35"/>
      <c r="C341" s="36"/>
      <c r="D341" s="208" t="s">
        <v>230</v>
      </c>
      <c r="E341" s="36"/>
      <c r="F341" s="209" t="s">
        <v>1344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230</v>
      </c>
      <c r="AU341" s="16" t="s">
        <v>96</v>
      </c>
    </row>
    <row r="342" spans="1:65" s="13" customFormat="1" ht="11.25">
      <c r="B342" s="213"/>
      <c r="C342" s="214"/>
      <c r="D342" s="208" t="s">
        <v>285</v>
      </c>
      <c r="E342" s="215" t="s">
        <v>1</v>
      </c>
      <c r="F342" s="216" t="s">
        <v>254</v>
      </c>
      <c r="G342" s="214"/>
      <c r="H342" s="217">
        <v>8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285</v>
      </c>
      <c r="AU342" s="223" t="s">
        <v>96</v>
      </c>
      <c r="AV342" s="13" t="s">
        <v>96</v>
      </c>
      <c r="AW342" s="13" t="s">
        <v>40</v>
      </c>
      <c r="AX342" s="13" t="s">
        <v>93</v>
      </c>
      <c r="AY342" s="223" t="s">
        <v>223</v>
      </c>
    </row>
    <row r="343" spans="1:65" s="2" customFormat="1" ht="24.2" customHeight="1">
      <c r="A343" s="34"/>
      <c r="B343" s="35"/>
      <c r="C343" s="228" t="s">
        <v>668</v>
      </c>
      <c r="D343" s="228" t="s">
        <v>353</v>
      </c>
      <c r="E343" s="229" t="s">
        <v>872</v>
      </c>
      <c r="F343" s="230" t="s">
        <v>873</v>
      </c>
      <c r="G343" s="231" t="s">
        <v>528</v>
      </c>
      <c r="H343" s="232">
        <v>2</v>
      </c>
      <c r="I343" s="233"/>
      <c r="J343" s="234">
        <f>ROUND(I343*H343,2)</f>
        <v>0</v>
      </c>
      <c r="K343" s="235"/>
      <c r="L343" s="236"/>
      <c r="M343" s="237" t="s">
        <v>1</v>
      </c>
      <c r="N343" s="238" t="s">
        <v>50</v>
      </c>
      <c r="O343" s="71"/>
      <c r="P343" s="204">
        <f>O343*H343</f>
        <v>0</v>
      </c>
      <c r="Q343" s="204">
        <v>5.0999999999999997E-2</v>
      </c>
      <c r="R343" s="204">
        <f>Q343*H343</f>
        <v>0.10199999999999999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254</v>
      </c>
      <c r="AT343" s="206" t="s">
        <v>353</v>
      </c>
      <c r="AU343" s="206" t="s">
        <v>96</v>
      </c>
      <c r="AY343" s="16" t="s">
        <v>223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239</v>
      </c>
      <c r="BM343" s="206" t="s">
        <v>1345</v>
      </c>
    </row>
    <row r="344" spans="1:65" s="2" customFormat="1" ht="11.25">
      <c r="A344" s="34"/>
      <c r="B344" s="35"/>
      <c r="C344" s="36"/>
      <c r="D344" s="208" t="s">
        <v>230</v>
      </c>
      <c r="E344" s="36"/>
      <c r="F344" s="209" t="s">
        <v>873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230</v>
      </c>
      <c r="AU344" s="16" t="s">
        <v>96</v>
      </c>
    </row>
    <row r="345" spans="1:65" s="13" customFormat="1" ht="11.25">
      <c r="B345" s="213"/>
      <c r="C345" s="214"/>
      <c r="D345" s="208" t="s">
        <v>285</v>
      </c>
      <c r="E345" s="215" t="s">
        <v>1</v>
      </c>
      <c r="F345" s="216" t="s">
        <v>96</v>
      </c>
      <c r="G345" s="214"/>
      <c r="H345" s="217">
        <v>2</v>
      </c>
      <c r="I345" s="218"/>
      <c r="J345" s="214"/>
      <c r="K345" s="214"/>
      <c r="L345" s="219"/>
      <c r="M345" s="220"/>
      <c r="N345" s="221"/>
      <c r="O345" s="221"/>
      <c r="P345" s="221"/>
      <c r="Q345" s="221"/>
      <c r="R345" s="221"/>
      <c r="S345" s="221"/>
      <c r="T345" s="222"/>
      <c r="AT345" s="223" t="s">
        <v>285</v>
      </c>
      <c r="AU345" s="223" t="s">
        <v>96</v>
      </c>
      <c r="AV345" s="13" t="s">
        <v>96</v>
      </c>
      <c r="AW345" s="13" t="s">
        <v>40</v>
      </c>
      <c r="AX345" s="13" t="s">
        <v>93</v>
      </c>
      <c r="AY345" s="223" t="s">
        <v>223</v>
      </c>
    </row>
    <row r="346" spans="1:65" s="2" customFormat="1" ht="24.2" customHeight="1">
      <c r="A346" s="34"/>
      <c r="B346" s="35"/>
      <c r="C346" s="228" t="s">
        <v>673</v>
      </c>
      <c r="D346" s="228" t="s">
        <v>353</v>
      </c>
      <c r="E346" s="229" t="s">
        <v>1346</v>
      </c>
      <c r="F346" s="230" t="s">
        <v>1347</v>
      </c>
      <c r="G346" s="231" t="s">
        <v>528</v>
      </c>
      <c r="H346" s="232">
        <v>4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6.8000000000000005E-2</v>
      </c>
      <c r="R346" s="204">
        <f>Q346*H346</f>
        <v>0.27200000000000002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254</v>
      </c>
      <c r="AT346" s="206" t="s">
        <v>353</v>
      </c>
      <c r="AU346" s="206" t="s">
        <v>96</v>
      </c>
      <c r="AY346" s="16" t="s">
        <v>223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239</v>
      </c>
      <c r="BM346" s="206" t="s">
        <v>1348</v>
      </c>
    </row>
    <row r="347" spans="1:65" s="2" customFormat="1" ht="11.25">
      <c r="A347" s="34"/>
      <c r="B347" s="35"/>
      <c r="C347" s="36"/>
      <c r="D347" s="208" t="s">
        <v>230</v>
      </c>
      <c r="E347" s="36"/>
      <c r="F347" s="209" t="s">
        <v>1347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230</v>
      </c>
      <c r="AU347" s="16" t="s">
        <v>96</v>
      </c>
    </row>
    <row r="348" spans="1:65" s="2" customFormat="1" ht="24.2" customHeight="1">
      <c r="A348" s="34"/>
      <c r="B348" s="35"/>
      <c r="C348" s="228" t="s">
        <v>1349</v>
      </c>
      <c r="D348" s="228" t="s">
        <v>353</v>
      </c>
      <c r="E348" s="229" t="s">
        <v>1135</v>
      </c>
      <c r="F348" s="230" t="s">
        <v>1136</v>
      </c>
      <c r="G348" s="231" t="s">
        <v>528</v>
      </c>
      <c r="H348" s="232">
        <v>1</v>
      </c>
      <c r="I348" s="233"/>
      <c r="J348" s="234">
        <f>ROUND(I348*H348,2)</f>
        <v>0</v>
      </c>
      <c r="K348" s="235"/>
      <c r="L348" s="236"/>
      <c r="M348" s="237" t="s">
        <v>1</v>
      </c>
      <c r="N348" s="238" t="s">
        <v>50</v>
      </c>
      <c r="O348" s="71"/>
      <c r="P348" s="204">
        <f>O348*H348</f>
        <v>0</v>
      </c>
      <c r="Q348" s="204">
        <v>5.0999999999999997E-2</v>
      </c>
      <c r="R348" s="204">
        <f>Q348*H348</f>
        <v>5.0999999999999997E-2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254</v>
      </c>
      <c r="AT348" s="206" t="s">
        <v>353</v>
      </c>
      <c r="AU348" s="206" t="s">
        <v>96</v>
      </c>
      <c r="AY348" s="16" t="s">
        <v>223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239</v>
      </c>
      <c r="BM348" s="206" t="s">
        <v>1350</v>
      </c>
    </row>
    <row r="349" spans="1:65" s="2" customFormat="1" ht="11.25">
      <c r="A349" s="34"/>
      <c r="B349" s="35"/>
      <c r="C349" s="36"/>
      <c r="D349" s="208" t="s">
        <v>230</v>
      </c>
      <c r="E349" s="36"/>
      <c r="F349" s="209" t="s">
        <v>1136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230</v>
      </c>
      <c r="AU349" s="16" t="s">
        <v>96</v>
      </c>
    </row>
    <row r="350" spans="1:65" s="13" customFormat="1" ht="11.25">
      <c r="B350" s="213"/>
      <c r="C350" s="214"/>
      <c r="D350" s="208" t="s">
        <v>285</v>
      </c>
      <c r="E350" s="215" t="s">
        <v>1</v>
      </c>
      <c r="F350" s="216" t="s">
        <v>93</v>
      </c>
      <c r="G350" s="214"/>
      <c r="H350" s="217">
        <v>1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285</v>
      </c>
      <c r="AU350" s="223" t="s">
        <v>96</v>
      </c>
      <c r="AV350" s="13" t="s">
        <v>96</v>
      </c>
      <c r="AW350" s="13" t="s">
        <v>40</v>
      </c>
      <c r="AX350" s="13" t="s">
        <v>93</v>
      </c>
      <c r="AY350" s="223" t="s">
        <v>223</v>
      </c>
    </row>
    <row r="351" spans="1:65" s="2" customFormat="1" ht="24.2" customHeight="1">
      <c r="A351" s="34"/>
      <c r="B351" s="35"/>
      <c r="C351" s="228" t="s">
        <v>1351</v>
      </c>
      <c r="D351" s="228" t="s">
        <v>353</v>
      </c>
      <c r="E351" s="229" t="s">
        <v>875</v>
      </c>
      <c r="F351" s="230" t="s">
        <v>876</v>
      </c>
      <c r="G351" s="231" t="s">
        <v>528</v>
      </c>
      <c r="H351" s="232">
        <v>2</v>
      </c>
      <c r="I351" s="233"/>
      <c r="J351" s="234">
        <f>ROUND(I351*H351,2)</f>
        <v>0</v>
      </c>
      <c r="K351" s="235"/>
      <c r="L351" s="236"/>
      <c r="M351" s="237" t="s">
        <v>1</v>
      </c>
      <c r="N351" s="238" t="s">
        <v>50</v>
      </c>
      <c r="O351" s="71"/>
      <c r="P351" s="204">
        <f>O351*H351</f>
        <v>0</v>
      </c>
      <c r="Q351" s="204">
        <v>2.1000000000000001E-2</v>
      </c>
      <c r="R351" s="204">
        <f>Q351*H351</f>
        <v>4.2000000000000003E-2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254</v>
      </c>
      <c r="AT351" s="206" t="s">
        <v>353</v>
      </c>
      <c r="AU351" s="206" t="s">
        <v>96</v>
      </c>
      <c r="AY351" s="16" t="s">
        <v>223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239</v>
      </c>
      <c r="BM351" s="206" t="s">
        <v>1352</v>
      </c>
    </row>
    <row r="352" spans="1:65" s="2" customFormat="1" ht="19.5">
      <c r="A352" s="34"/>
      <c r="B352" s="35"/>
      <c r="C352" s="36"/>
      <c r="D352" s="208" t="s">
        <v>230</v>
      </c>
      <c r="E352" s="36"/>
      <c r="F352" s="209" t="s">
        <v>878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230</v>
      </c>
      <c r="AU352" s="16" t="s">
        <v>96</v>
      </c>
    </row>
    <row r="353" spans="1:65" s="13" customFormat="1" ht="11.25">
      <c r="B353" s="213"/>
      <c r="C353" s="214"/>
      <c r="D353" s="208" t="s">
        <v>285</v>
      </c>
      <c r="E353" s="215" t="s">
        <v>1</v>
      </c>
      <c r="F353" s="216" t="s">
        <v>96</v>
      </c>
      <c r="G353" s="214"/>
      <c r="H353" s="217">
        <v>2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285</v>
      </c>
      <c r="AU353" s="223" t="s">
        <v>96</v>
      </c>
      <c r="AV353" s="13" t="s">
        <v>96</v>
      </c>
      <c r="AW353" s="13" t="s">
        <v>40</v>
      </c>
      <c r="AX353" s="13" t="s">
        <v>93</v>
      </c>
      <c r="AY353" s="223" t="s">
        <v>223</v>
      </c>
    </row>
    <row r="354" spans="1:65" s="2" customFormat="1" ht="24.2" customHeight="1">
      <c r="A354" s="34"/>
      <c r="B354" s="35"/>
      <c r="C354" s="228" t="s">
        <v>677</v>
      </c>
      <c r="D354" s="228" t="s">
        <v>353</v>
      </c>
      <c r="E354" s="229" t="s">
        <v>1204</v>
      </c>
      <c r="F354" s="230" t="s">
        <v>1205</v>
      </c>
      <c r="G354" s="231" t="s">
        <v>528</v>
      </c>
      <c r="H354" s="232">
        <v>2</v>
      </c>
      <c r="I354" s="233"/>
      <c r="J354" s="234">
        <f>ROUND(I354*H354,2)</f>
        <v>0</v>
      </c>
      <c r="K354" s="235"/>
      <c r="L354" s="236"/>
      <c r="M354" s="237" t="s">
        <v>1</v>
      </c>
      <c r="N354" s="238" t="s">
        <v>50</v>
      </c>
      <c r="O354" s="71"/>
      <c r="P354" s="204">
        <f>O354*H354</f>
        <v>0</v>
      </c>
      <c r="Q354" s="204">
        <v>0.04</v>
      </c>
      <c r="R354" s="204">
        <f>Q354*H354</f>
        <v>0.08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254</v>
      </c>
      <c r="AT354" s="206" t="s">
        <v>353</v>
      </c>
      <c r="AU354" s="206" t="s">
        <v>96</v>
      </c>
      <c r="AY354" s="16" t="s">
        <v>223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239</v>
      </c>
      <c r="BM354" s="206" t="s">
        <v>1206</v>
      </c>
    </row>
    <row r="355" spans="1:65" s="2" customFormat="1" ht="11.25">
      <c r="A355" s="34"/>
      <c r="B355" s="35"/>
      <c r="C355" s="36"/>
      <c r="D355" s="208" t="s">
        <v>230</v>
      </c>
      <c r="E355" s="36"/>
      <c r="F355" s="209" t="s">
        <v>1205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230</v>
      </c>
      <c r="AU355" s="16" t="s">
        <v>96</v>
      </c>
    </row>
    <row r="356" spans="1:65" s="13" customFormat="1" ht="11.25">
      <c r="B356" s="213"/>
      <c r="C356" s="214"/>
      <c r="D356" s="208" t="s">
        <v>285</v>
      </c>
      <c r="E356" s="215" t="s">
        <v>1</v>
      </c>
      <c r="F356" s="216" t="s">
        <v>96</v>
      </c>
      <c r="G356" s="214"/>
      <c r="H356" s="217">
        <v>2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285</v>
      </c>
      <c r="AU356" s="223" t="s">
        <v>96</v>
      </c>
      <c r="AV356" s="13" t="s">
        <v>96</v>
      </c>
      <c r="AW356" s="13" t="s">
        <v>40</v>
      </c>
      <c r="AX356" s="13" t="s">
        <v>93</v>
      </c>
      <c r="AY356" s="223" t="s">
        <v>223</v>
      </c>
    </row>
    <row r="357" spans="1:65" s="2" customFormat="1" ht="24.2" customHeight="1">
      <c r="A357" s="34"/>
      <c r="B357" s="35"/>
      <c r="C357" s="228" t="s">
        <v>683</v>
      </c>
      <c r="D357" s="228" t="s">
        <v>353</v>
      </c>
      <c r="E357" s="229" t="s">
        <v>639</v>
      </c>
      <c r="F357" s="230" t="s">
        <v>640</v>
      </c>
      <c r="G357" s="231" t="s">
        <v>528</v>
      </c>
      <c r="H357" s="232">
        <v>23</v>
      </c>
      <c r="I357" s="233"/>
      <c r="J357" s="234">
        <f>ROUND(I357*H357,2)</f>
        <v>0</v>
      </c>
      <c r="K357" s="235"/>
      <c r="L357" s="236"/>
      <c r="M357" s="237" t="s">
        <v>1</v>
      </c>
      <c r="N357" s="238" t="s">
        <v>50</v>
      </c>
      <c r="O357" s="71"/>
      <c r="P357" s="204">
        <f>O357*H357</f>
        <v>0</v>
      </c>
      <c r="Q357" s="204">
        <v>2E-3</v>
      </c>
      <c r="R357" s="204">
        <f>Q357*H357</f>
        <v>4.5999999999999999E-2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254</v>
      </c>
      <c r="AT357" s="206" t="s">
        <v>353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239</v>
      </c>
      <c r="BM357" s="206" t="s">
        <v>641</v>
      </c>
    </row>
    <row r="358" spans="1:65" s="2" customFormat="1" ht="29.25">
      <c r="A358" s="34"/>
      <c r="B358" s="35"/>
      <c r="C358" s="36"/>
      <c r="D358" s="208" t="s">
        <v>230</v>
      </c>
      <c r="E358" s="36"/>
      <c r="F358" s="209" t="s">
        <v>642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11.25">
      <c r="B359" s="213"/>
      <c r="C359" s="214"/>
      <c r="D359" s="208" t="s">
        <v>285</v>
      </c>
      <c r="E359" s="215" t="s">
        <v>1</v>
      </c>
      <c r="F359" s="216" t="s">
        <v>443</v>
      </c>
      <c r="G359" s="214"/>
      <c r="H359" s="217">
        <v>23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93</v>
      </c>
      <c r="AY359" s="223" t="s">
        <v>223</v>
      </c>
    </row>
    <row r="360" spans="1:65" s="2" customFormat="1" ht="24.2" customHeight="1">
      <c r="A360" s="34"/>
      <c r="B360" s="35"/>
      <c r="C360" s="194" t="s">
        <v>689</v>
      </c>
      <c r="D360" s="194" t="s">
        <v>224</v>
      </c>
      <c r="E360" s="195" t="s">
        <v>644</v>
      </c>
      <c r="F360" s="196" t="s">
        <v>645</v>
      </c>
      <c r="G360" s="197" t="s">
        <v>528</v>
      </c>
      <c r="H360" s="198">
        <v>13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1.0189999999999999E-2</v>
      </c>
      <c r="R360" s="204">
        <f>Q360*H360</f>
        <v>0.13247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239</v>
      </c>
      <c r="AT360" s="206" t="s">
        <v>224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646</v>
      </c>
    </row>
    <row r="361" spans="1:65" s="2" customFormat="1" ht="11.25">
      <c r="A361" s="34"/>
      <c r="B361" s="35"/>
      <c r="C361" s="36"/>
      <c r="D361" s="208" t="s">
        <v>230</v>
      </c>
      <c r="E361" s="36"/>
      <c r="F361" s="209" t="s">
        <v>645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281</v>
      </c>
      <c r="G362" s="214"/>
      <c r="H362" s="217">
        <v>13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2" customFormat="1" ht="14.45" customHeight="1">
      <c r="A363" s="34"/>
      <c r="B363" s="35"/>
      <c r="C363" s="228" t="s">
        <v>694</v>
      </c>
      <c r="D363" s="228" t="s">
        <v>353</v>
      </c>
      <c r="E363" s="229" t="s">
        <v>879</v>
      </c>
      <c r="F363" s="230" t="s">
        <v>880</v>
      </c>
      <c r="G363" s="231" t="s">
        <v>528</v>
      </c>
      <c r="H363" s="232">
        <v>4</v>
      </c>
      <c r="I363" s="233"/>
      <c r="J363" s="234">
        <f>ROUND(I363*H363,2)</f>
        <v>0</v>
      </c>
      <c r="K363" s="235"/>
      <c r="L363" s="236"/>
      <c r="M363" s="237" t="s">
        <v>1</v>
      </c>
      <c r="N363" s="238" t="s">
        <v>50</v>
      </c>
      <c r="O363" s="71"/>
      <c r="P363" s="204">
        <f>O363*H363</f>
        <v>0</v>
      </c>
      <c r="Q363" s="204">
        <v>1.054</v>
      </c>
      <c r="R363" s="204">
        <f>Q363*H363</f>
        <v>4.2160000000000002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254</v>
      </c>
      <c r="AT363" s="206" t="s">
        <v>353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881</v>
      </c>
    </row>
    <row r="364" spans="1:65" s="2" customFormat="1" ht="11.25">
      <c r="A364" s="34"/>
      <c r="B364" s="35"/>
      <c r="C364" s="36"/>
      <c r="D364" s="208" t="s">
        <v>230</v>
      </c>
      <c r="E364" s="36"/>
      <c r="F364" s="209" t="s">
        <v>880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239</v>
      </c>
      <c r="G365" s="214"/>
      <c r="H365" s="217">
        <v>4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14.45" customHeight="1">
      <c r="A366" s="34"/>
      <c r="B366" s="35"/>
      <c r="C366" s="228" t="s">
        <v>699</v>
      </c>
      <c r="D366" s="228" t="s">
        <v>353</v>
      </c>
      <c r="E366" s="229" t="s">
        <v>648</v>
      </c>
      <c r="F366" s="230" t="s">
        <v>649</v>
      </c>
      <c r="G366" s="231" t="s">
        <v>528</v>
      </c>
      <c r="H366" s="232">
        <v>4</v>
      </c>
      <c r="I366" s="233"/>
      <c r="J366" s="234">
        <f>ROUND(I366*H366,2)</f>
        <v>0</v>
      </c>
      <c r="K366" s="235"/>
      <c r="L366" s="236"/>
      <c r="M366" s="237" t="s">
        <v>1</v>
      </c>
      <c r="N366" s="238" t="s">
        <v>50</v>
      </c>
      <c r="O366" s="71"/>
      <c r="P366" s="204">
        <f>O366*H366</f>
        <v>0</v>
      </c>
      <c r="Q366" s="204">
        <v>0.52600000000000002</v>
      </c>
      <c r="R366" s="204">
        <f>Q366*H366</f>
        <v>2.1040000000000001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254</v>
      </c>
      <c r="AT366" s="206" t="s">
        <v>353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650</v>
      </c>
    </row>
    <row r="367" spans="1:65" s="2" customFormat="1" ht="11.25">
      <c r="A367" s="34"/>
      <c r="B367" s="35"/>
      <c r="C367" s="36"/>
      <c r="D367" s="208" t="s">
        <v>230</v>
      </c>
      <c r="E367" s="36"/>
      <c r="F367" s="209" t="s">
        <v>649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239</v>
      </c>
      <c r="G368" s="214"/>
      <c r="H368" s="217">
        <v>4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14.45" customHeight="1">
      <c r="A369" s="34"/>
      <c r="B369" s="35"/>
      <c r="C369" s="228" t="s">
        <v>707</v>
      </c>
      <c r="D369" s="228" t="s">
        <v>353</v>
      </c>
      <c r="E369" s="229" t="s">
        <v>967</v>
      </c>
      <c r="F369" s="230" t="s">
        <v>968</v>
      </c>
      <c r="G369" s="231" t="s">
        <v>528</v>
      </c>
      <c r="H369" s="232">
        <v>5</v>
      </c>
      <c r="I369" s="233"/>
      <c r="J369" s="234">
        <f>ROUND(I369*H369,2)</f>
        <v>0</v>
      </c>
      <c r="K369" s="235"/>
      <c r="L369" s="236"/>
      <c r="M369" s="237" t="s">
        <v>1</v>
      </c>
      <c r="N369" s="238" t="s">
        <v>50</v>
      </c>
      <c r="O369" s="71"/>
      <c r="P369" s="204">
        <f>O369*H369</f>
        <v>0</v>
      </c>
      <c r="Q369" s="204">
        <v>0.26200000000000001</v>
      </c>
      <c r="R369" s="204">
        <f>Q369*H369</f>
        <v>1.31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254</v>
      </c>
      <c r="AT369" s="206" t="s">
        <v>353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969</v>
      </c>
    </row>
    <row r="370" spans="1:65" s="2" customFormat="1" ht="11.25">
      <c r="A370" s="34"/>
      <c r="B370" s="35"/>
      <c r="C370" s="36"/>
      <c r="D370" s="208" t="s">
        <v>230</v>
      </c>
      <c r="E370" s="36"/>
      <c r="F370" s="209" t="s">
        <v>968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222</v>
      </c>
      <c r="G371" s="214"/>
      <c r="H371" s="217">
        <v>5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96</v>
      </c>
      <c r="AV371" s="13" t="s">
        <v>96</v>
      </c>
      <c r="AW371" s="13" t="s">
        <v>40</v>
      </c>
      <c r="AX371" s="13" t="s">
        <v>93</v>
      </c>
      <c r="AY371" s="223" t="s">
        <v>223</v>
      </c>
    </row>
    <row r="372" spans="1:65" s="2" customFormat="1" ht="24.2" customHeight="1">
      <c r="A372" s="34"/>
      <c r="B372" s="35"/>
      <c r="C372" s="194" t="s">
        <v>712</v>
      </c>
      <c r="D372" s="194" t="s">
        <v>224</v>
      </c>
      <c r="E372" s="195" t="s">
        <v>652</v>
      </c>
      <c r="F372" s="196" t="s">
        <v>653</v>
      </c>
      <c r="G372" s="197" t="s">
        <v>528</v>
      </c>
      <c r="H372" s="198">
        <v>7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1.248E-2</v>
      </c>
      <c r="R372" s="204">
        <f>Q372*H372</f>
        <v>8.7359999999999993E-2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239</v>
      </c>
      <c r="AT372" s="206" t="s">
        <v>224</v>
      </c>
      <c r="AU372" s="206" t="s">
        <v>96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654</v>
      </c>
    </row>
    <row r="373" spans="1:65" s="2" customFormat="1" ht="11.25">
      <c r="A373" s="34"/>
      <c r="B373" s="35"/>
      <c r="C373" s="36"/>
      <c r="D373" s="208" t="s">
        <v>230</v>
      </c>
      <c r="E373" s="36"/>
      <c r="F373" s="209" t="s">
        <v>653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96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250</v>
      </c>
      <c r="G374" s="214"/>
      <c r="H374" s="217">
        <v>7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96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2" customFormat="1" ht="24.2" customHeight="1">
      <c r="A375" s="34"/>
      <c r="B375" s="35"/>
      <c r="C375" s="228" t="s">
        <v>719</v>
      </c>
      <c r="D375" s="228" t="s">
        <v>353</v>
      </c>
      <c r="E375" s="229" t="s">
        <v>656</v>
      </c>
      <c r="F375" s="230" t="s">
        <v>657</v>
      </c>
      <c r="G375" s="231" t="s">
        <v>528</v>
      </c>
      <c r="H375" s="232">
        <v>7</v>
      </c>
      <c r="I375" s="233"/>
      <c r="J375" s="234">
        <f>ROUND(I375*H375,2)</f>
        <v>0</v>
      </c>
      <c r="K375" s="235"/>
      <c r="L375" s="236"/>
      <c r="M375" s="237" t="s">
        <v>1</v>
      </c>
      <c r="N375" s="238" t="s">
        <v>50</v>
      </c>
      <c r="O375" s="71"/>
      <c r="P375" s="204">
        <f>O375*H375</f>
        <v>0</v>
      </c>
      <c r="Q375" s="204">
        <v>0.56999999999999995</v>
      </c>
      <c r="R375" s="204">
        <f>Q375*H375</f>
        <v>3.9899999999999998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254</v>
      </c>
      <c r="AT375" s="206" t="s">
        <v>353</v>
      </c>
      <c r="AU375" s="206" t="s">
        <v>96</v>
      </c>
      <c r="AY375" s="16" t="s">
        <v>223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239</v>
      </c>
      <c r="BM375" s="206" t="s">
        <v>658</v>
      </c>
    </row>
    <row r="376" spans="1:65" s="2" customFormat="1" ht="19.5">
      <c r="A376" s="34"/>
      <c r="B376" s="35"/>
      <c r="C376" s="36"/>
      <c r="D376" s="208" t="s">
        <v>230</v>
      </c>
      <c r="E376" s="36"/>
      <c r="F376" s="209" t="s">
        <v>657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230</v>
      </c>
      <c r="AU376" s="16" t="s">
        <v>96</v>
      </c>
    </row>
    <row r="377" spans="1:65" s="13" customFormat="1" ht="11.25">
      <c r="B377" s="213"/>
      <c r="C377" s="214"/>
      <c r="D377" s="208" t="s">
        <v>285</v>
      </c>
      <c r="E377" s="215" t="s">
        <v>1</v>
      </c>
      <c r="F377" s="216" t="s">
        <v>250</v>
      </c>
      <c r="G377" s="214"/>
      <c r="H377" s="217">
        <v>7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285</v>
      </c>
      <c r="AU377" s="223" t="s">
        <v>96</v>
      </c>
      <c r="AV377" s="13" t="s">
        <v>96</v>
      </c>
      <c r="AW377" s="13" t="s">
        <v>40</v>
      </c>
      <c r="AX377" s="13" t="s">
        <v>93</v>
      </c>
      <c r="AY377" s="223" t="s">
        <v>223</v>
      </c>
    </row>
    <row r="378" spans="1:65" s="2" customFormat="1" ht="24.2" customHeight="1">
      <c r="A378" s="34"/>
      <c r="B378" s="35"/>
      <c r="C378" s="194" t="s">
        <v>724</v>
      </c>
      <c r="D378" s="194" t="s">
        <v>224</v>
      </c>
      <c r="E378" s="195" t="s">
        <v>660</v>
      </c>
      <c r="F378" s="196" t="s">
        <v>661</v>
      </c>
      <c r="G378" s="197" t="s">
        <v>528</v>
      </c>
      <c r="H378" s="198">
        <v>7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2.8539999999999999E-2</v>
      </c>
      <c r="R378" s="204">
        <f>Q378*H378</f>
        <v>0.19977999999999999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239</v>
      </c>
      <c r="AT378" s="206" t="s">
        <v>224</v>
      </c>
      <c r="AU378" s="206" t="s">
        <v>96</v>
      </c>
      <c r="AY378" s="16" t="s">
        <v>223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239</v>
      </c>
      <c r="BM378" s="206" t="s">
        <v>662</v>
      </c>
    </row>
    <row r="379" spans="1:65" s="2" customFormat="1" ht="19.5">
      <c r="A379" s="34"/>
      <c r="B379" s="35"/>
      <c r="C379" s="36"/>
      <c r="D379" s="208" t="s">
        <v>230</v>
      </c>
      <c r="E379" s="36"/>
      <c r="F379" s="209" t="s">
        <v>661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230</v>
      </c>
      <c r="AU379" s="16" t="s">
        <v>96</v>
      </c>
    </row>
    <row r="380" spans="1:65" s="13" customFormat="1" ht="11.25">
      <c r="B380" s="213"/>
      <c r="C380" s="214"/>
      <c r="D380" s="208" t="s">
        <v>285</v>
      </c>
      <c r="E380" s="215" t="s">
        <v>1</v>
      </c>
      <c r="F380" s="216" t="s">
        <v>250</v>
      </c>
      <c r="G380" s="214"/>
      <c r="H380" s="217">
        <v>7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285</v>
      </c>
      <c r="AU380" s="223" t="s">
        <v>96</v>
      </c>
      <c r="AV380" s="13" t="s">
        <v>96</v>
      </c>
      <c r="AW380" s="13" t="s">
        <v>40</v>
      </c>
      <c r="AX380" s="13" t="s">
        <v>93</v>
      </c>
      <c r="AY380" s="223" t="s">
        <v>223</v>
      </c>
    </row>
    <row r="381" spans="1:65" s="2" customFormat="1" ht="14.45" customHeight="1">
      <c r="A381" s="34"/>
      <c r="B381" s="35"/>
      <c r="C381" s="228" t="s">
        <v>729</v>
      </c>
      <c r="D381" s="228" t="s">
        <v>353</v>
      </c>
      <c r="E381" s="229" t="s">
        <v>664</v>
      </c>
      <c r="F381" s="230" t="s">
        <v>882</v>
      </c>
      <c r="G381" s="231" t="s">
        <v>528</v>
      </c>
      <c r="H381" s="232">
        <v>7</v>
      </c>
      <c r="I381" s="233"/>
      <c r="J381" s="234">
        <f>ROUND(I381*H381,2)</f>
        <v>0</v>
      </c>
      <c r="K381" s="235"/>
      <c r="L381" s="236"/>
      <c r="M381" s="237" t="s">
        <v>1</v>
      </c>
      <c r="N381" s="238" t="s">
        <v>50</v>
      </c>
      <c r="O381" s="71"/>
      <c r="P381" s="204">
        <f>O381*H381</f>
        <v>0</v>
      </c>
      <c r="Q381" s="204">
        <v>1.8169999999999999</v>
      </c>
      <c r="R381" s="204">
        <f>Q381*H381</f>
        <v>12.718999999999999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254</v>
      </c>
      <c r="AT381" s="206" t="s">
        <v>353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666</v>
      </c>
    </row>
    <row r="382" spans="1:65" s="2" customFormat="1" ht="11.25">
      <c r="A382" s="34"/>
      <c r="B382" s="35"/>
      <c r="C382" s="36"/>
      <c r="D382" s="208" t="s">
        <v>230</v>
      </c>
      <c r="E382" s="36"/>
      <c r="F382" s="209" t="s">
        <v>1353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250</v>
      </c>
      <c r="G383" s="214"/>
      <c r="H383" s="217">
        <v>7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2" customFormat="1" ht="24.2" customHeight="1">
      <c r="A384" s="34"/>
      <c r="B384" s="35"/>
      <c r="C384" s="194" t="s">
        <v>1354</v>
      </c>
      <c r="D384" s="194" t="s">
        <v>224</v>
      </c>
      <c r="E384" s="195" t="s">
        <v>883</v>
      </c>
      <c r="F384" s="196" t="s">
        <v>1355</v>
      </c>
      <c r="G384" s="197" t="s">
        <v>528</v>
      </c>
      <c r="H384" s="198">
        <v>1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0.10833</v>
      </c>
      <c r="R384" s="204">
        <f>Q384*H384</f>
        <v>0.10833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96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1356</v>
      </c>
    </row>
    <row r="385" spans="1:65" s="2" customFormat="1" ht="29.25">
      <c r="A385" s="34"/>
      <c r="B385" s="35"/>
      <c r="C385" s="36"/>
      <c r="D385" s="208" t="s">
        <v>230</v>
      </c>
      <c r="E385" s="36"/>
      <c r="F385" s="209" t="s">
        <v>1357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96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93</v>
      </c>
      <c r="G386" s="214"/>
      <c r="H386" s="217">
        <v>1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96</v>
      </c>
      <c r="AV386" s="13" t="s">
        <v>96</v>
      </c>
      <c r="AW386" s="13" t="s">
        <v>40</v>
      </c>
      <c r="AX386" s="13" t="s">
        <v>93</v>
      </c>
      <c r="AY386" s="223" t="s">
        <v>223</v>
      </c>
    </row>
    <row r="387" spans="1:65" s="2" customFormat="1" ht="24.2" customHeight="1">
      <c r="A387" s="34"/>
      <c r="B387" s="35"/>
      <c r="C387" s="194" t="s">
        <v>733</v>
      </c>
      <c r="D387" s="194" t="s">
        <v>224</v>
      </c>
      <c r="E387" s="195" t="s">
        <v>1358</v>
      </c>
      <c r="F387" s="196" t="s">
        <v>1359</v>
      </c>
      <c r="G387" s="197" t="s">
        <v>528</v>
      </c>
      <c r="H387" s="198">
        <v>1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0.10833</v>
      </c>
      <c r="R387" s="204">
        <f>Q387*H387</f>
        <v>0.10833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96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1360</v>
      </c>
    </row>
    <row r="388" spans="1:65" s="2" customFormat="1" ht="29.25">
      <c r="A388" s="34"/>
      <c r="B388" s="35"/>
      <c r="C388" s="36"/>
      <c r="D388" s="208" t="s">
        <v>230</v>
      </c>
      <c r="E388" s="36"/>
      <c r="F388" s="209" t="s">
        <v>1361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96</v>
      </c>
    </row>
    <row r="389" spans="1:65" s="2" customFormat="1" ht="24.2" customHeight="1">
      <c r="A389" s="34"/>
      <c r="B389" s="35"/>
      <c r="C389" s="228" t="s">
        <v>743</v>
      </c>
      <c r="D389" s="228" t="s">
        <v>353</v>
      </c>
      <c r="E389" s="229" t="s">
        <v>1362</v>
      </c>
      <c r="F389" s="230" t="s">
        <v>1363</v>
      </c>
      <c r="G389" s="231" t="s">
        <v>528</v>
      </c>
      <c r="H389" s="232">
        <v>1</v>
      </c>
      <c r="I389" s="233"/>
      <c r="J389" s="234">
        <f>ROUND(I389*H389,2)</f>
        <v>0</v>
      </c>
      <c r="K389" s="235"/>
      <c r="L389" s="236"/>
      <c r="M389" s="237" t="s">
        <v>1</v>
      </c>
      <c r="N389" s="238" t="s">
        <v>50</v>
      </c>
      <c r="O389" s="71"/>
      <c r="P389" s="204">
        <f>O389*H389</f>
        <v>0</v>
      </c>
      <c r="Q389" s="204">
        <v>7.5599999999999999E-3</v>
      </c>
      <c r="R389" s="204">
        <f>Q389*H389</f>
        <v>7.5599999999999999E-3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254</v>
      </c>
      <c r="AT389" s="206" t="s">
        <v>353</v>
      </c>
      <c r="AU389" s="206" t="s">
        <v>96</v>
      </c>
      <c r="AY389" s="16" t="s">
        <v>223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239</v>
      </c>
      <c r="BM389" s="206" t="s">
        <v>1364</v>
      </c>
    </row>
    <row r="390" spans="1:65" s="2" customFormat="1" ht="19.5">
      <c r="A390" s="34"/>
      <c r="B390" s="35"/>
      <c r="C390" s="36"/>
      <c r="D390" s="208" t="s">
        <v>230</v>
      </c>
      <c r="E390" s="36"/>
      <c r="F390" s="209" t="s">
        <v>1363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230</v>
      </c>
      <c r="AU390" s="16" t="s">
        <v>96</v>
      </c>
    </row>
    <row r="391" spans="1:65" s="13" customFormat="1" ht="11.25">
      <c r="B391" s="213"/>
      <c r="C391" s="214"/>
      <c r="D391" s="208" t="s">
        <v>285</v>
      </c>
      <c r="E391" s="215" t="s">
        <v>1</v>
      </c>
      <c r="F391" s="216" t="s">
        <v>93</v>
      </c>
      <c r="G391" s="214"/>
      <c r="H391" s="217">
        <v>1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285</v>
      </c>
      <c r="AU391" s="223" t="s">
        <v>96</v>
      </c>
      <c r="AV391" s="13" t="s">
        <v>96</v>
      </c>
      <c r="AW391" s="13" t="s">
        <v>40</v>
      </c>
      <c r="AX391" s="13" t="s">
        <v>93</v>
      </c>
      <c r="AY391" s="223" t="s">
        <v>223</v>
      </c>
    </row>
    <row r="392" spans="1:65" s="2" customFormat="1" ht="24.2" customHeight="1">
      <c r="A392" s="34"/>
      <c r="B392" s="35"/>
      <c r="C392" s="228" t="s">
        <v>749</v>
      </c>
      <c r="D392" s="228" t="s">
        <v>353</v>
      </c>
      <c r="E392" s="229" t="s">
        <v>1365</v>
      </c>
      <c r="F392" s="230" t="s">
        <v>1366</v>
      </c>
      <c r="G392" s="231" t="s">
        <v>528</v>
      </c>
      <c r="H392" s="232">
        <v>1</v>
      </c>
      <c r="I392" s="233"/>
      <c r="J392" s="234">
        <f>ROUND(I392*H392,2)</f>
        <v>0</v>
      </c>
      <c r="K392" s="235"/>
      <c r="L392" s="236"/>
      <c r="M392" s="237" t="s">
        <v>1</v>
      </c>
      <c r="N392" s="238" t="s">
        <v>50</v>
      </c>
      <c r="O392" s="71"/>
      <c r="P392" s="204">
        <f>O392*H392</f>
        <v>0</v>
      </c>
      <c r="Q392" s="204">
        <v>5.7500000000000002E-2</v>
      </c>
      <c r="R392" s="204">
        <f>Q392*H392</f>
        <v>5.7500000000000002E-2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254</v>
      </c>
      <c r="AT392" s="206" t="s">
        <v>353</v>
      </c>
      <c r="AU392" s="206" t="s">
        <v>96</v>
      </c>
      <c r="AY392" s="16" t="s">
        <v>223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239</v>
      </c>
      <c r="BM392" s="206" t="s">
        <v>1367</v>
      </c>
    </row>
    <row r="393" spans="1:65" s="2" customFormat="1" ht="19.5">
      <c r="A393" s="34"/>
      <c r="B393" s="35"/>
      <c r="C393" s="36"/>
      <c r="D393" s="208" t="s">
        <v>230</v>
      </c>
      <c r="E393" s="36"/>
      <c r="F393" s="209" t="s">
        <v>1368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230</v>
      </c>
      <c r="AU393" s="16" t="s">
        <v>96</v>
      </c>
    </row>
    <row r="394" spans="1:65" s="2" customFormat="1" ht="24.2" customHeight="1">
      <c r="A394" s="34"/>
      <c r="B394" s="35"/>
      <c r="C394" s="228" t="s">
        <v>758</v>
      </c>
      <c r="D394" s="228" t="s">
        <v>353</v>
      </c>
      <c r="E394" s="229" t="s">
        <v>1369</v>
      </c>
      <c r="F394" s="230" t="s">
        <v>1370</v>
      </c>
      <c r="G394" s="231" t="s">
        <v>528</v>
      </c>
      <c r="H394" s="232">
        <v>1</v>
      </c>
      <c r="I394" s="233"/>
      <c r="J394" s="234">
        <f>ROUND(I394*H394,2)</f>
        <v>0</v>
      </c>
      <c r="K394" s="235"/>
      <c r="L394" s="236"/>
      <c r="M394" s="237" t="s">
        <v>1</v>
      </c>
      <c r="N394" s="238" t="s">
        <v>50</v>
      </c>
      <c r="O394" s="71"/>
      <c r="P394" s="204">
        <f>O394*H394</f>
        <v>0</v>
      </c>
      <c r="Q394" s="204">
        <v>7.0000000000000007E-2</v>
      </c>
      <c r="R394" s="204">
        <f>Q394*H394</f>
        <v>7.0000000000000007E-2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254</v>
      </c>
      <c r="AT394" s="206" t="s">
        <v>353</v>
      </c>
      <c r="AU394" s="206" t="s">
        <v>96</v>
      </c>
      <c r="AY394" s="16" t="s">
        <v>223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239</v>
      </c>
      <c r="BM394" s="206" t="s">
        <v>1371</v>
      </c>
    </row>
    <row r="395" spans="1:65" s="2" customFormat="1" ht="19.5">
      <c r="A395" s="34"/>
      <c r="B395" s="35"/>
      <c r="C395" s="36"/>
      <c r="D395" s="208" t="s">
        <v>230</v>
      </c>
      <c r="E395" s="36"/>
      <c r="F395" s="209" t="s">
        <v>1370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230</v>
      </c>
      <c r="AU395" s="16" t="s">
        <v>96</v>
      </c>
    </row>
    <row r="396" spans="1:65" s="2" customFormat="1" ht="24.2" customHeight="1">
      <c r="A396" s="34"/>
      <c r="B396" s="35"/>
      <c r="C396" s="228" t="s">
        <v>765</v>
      </c>
      <c r="D396" s="228" t="s">
        <v>353</v>
      </c>
      <c r="E396" s="229" t="s">
        <v>1372</v>
      </c>
      <c r="F396" s="230" t="s">
        <v>1373</v>
      </c>
      <c r="G396" s="231" t="s">
        <v>528</v>
      </c>
      <c r="H396" s="232">
        <v>1</v>
      </c>
      <c r="I396" s="233"/>
      <c r="J396" s="234">
        <f>ROUND(I396*H396,2)</f>
        <v>0</v>
      </c>
      <c r="K396" s="235"/>
      <c r="L396" s="236"/>
      <c r="M396" s="237" t="s">
        <v>1</v>
      </c>
      <c r="N396" s="238" t="s">
        <v>50</v>
      </c>
      <c r="O396" s="71"/>
      <c r="P396" s="204">
        <f>O396*H396</f>
        <v>0</v>
      </c>
      <c r="Q396" s="204">
        <v>1.2E-2</v>
      </c>
      <c r="R396" s="204">
        <f>Q396*H396</f>
        <v>1.2E-2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254</v>
      </c>
      <c r="AT396" s="206" t="s">
        <v>353</v>
      </c>
      <c r="AU396" s="206" t="s">
        <v>96</v>
      </c>
      <c r="AY396" s="16" t="s">
        <v>223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239</v>
      </c>
      <c r="BM396" s="206" t="s">
        <v>1374</v>
      </c>
    </row>
    <row r="397" spans="1:65" s="2" customFormat="1" ht="19.5">
      <c r="A397" s="34"/>
      <c r="B397" s="35"/>
      <c r="C397" s="36"/>
      <c r="D397" s="208" t="s">
        <v>230</v>
      </c>
      <c r="E397" s="36"/>
      <c r="F397" s="209" t="s">
        <v>1373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230</v>
      </c>
      <c r="AU397" s="16" t="s">
        <v>96</v>
      </c>
    </row>
    <row r="398" spans="1:65" s="2" customFormat="1" ht="24.2" customHeight="1">
      <c r="A398" s="34"/>
      <c r="B398" s="35"/>
      <c r="C398" s="228" t="s">
        <v>772</v>
      </c>
      <c r="D398" s="228" t="s">
        <v>353</v>
      </c>
      <c r="E398" s="229" t="s">
        <v>1375</v>
      </c>
      <c r="F398" s="230" t="s">
        <v>1376</v>
      </c>
      <c r="G398" s="231" t="s">
        <v>528</v>
      </c>
      <c r="H398" s="232">
        <v>1</v>
      </c>
      <c r="I398" s="233"/>
      <c r="J398" s="234">
        <f>ROUND(I398*H398,2)</f>
        <v>0</v>
      </c>
      <c r="K398" s="235"/>
      <c r="L398" s="236"/>
      <c r="M398" s="237" t="s">
        <v>1</v>
      </c>
      <c r="N398" s="238" t="s">
        <v>50</v>
      </c>
      <c r="O398" s="71"/>
      <c r="P398" s="204">
        <f>O398*H398</f>
        <v>0</v>
      </c>
      <c r="Q398" s="204">
        <v>2.5999999999999999E-2</v>
      </c>
      <c r="R398" s="204">
        <f>Q398*H398</f>
        <v>2.5999999999999999E-2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254</v>
      </c>
      <c r="AT398" s="206" t="s">
        <v>353</v>
      </c>
      <c r="AU398" s="206" t="s">
        <v>96</v>
      </c>
      <c r="AY398" s="16" t="s">
        <v>223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239</v>
      </c>
      <c r="BM398" s="206" t="s">
        <v>1377</v>
      </c>
    </row>
    <row r="399" spans="1:65" s="2" customFormat="1" ht="19.5">
      <c r="A399" s="34"/>
      <c r="B399" s="35"/>
      <c r="C399" s="36"/>
      <c r="D399" s="208" t="s">
        <v>230</v>
      </c>
      <c r="E399" s="36"/>
      <c r="F399" s="209" t="s">
        <v>1378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230</v>
      </c>
      <c r="AU399" s="16" t="s">
        <v>96</v>
      </c>
    </row>
    <row r="400" spans="1:65" s="2" customFormat="1" ht="24.2" customHeight="1">
      <c r="A400" s="34"/>
      <c r="B400" s="35"/>
      <c r="C400" s="194" t="s">
        <v>779</v>
      </c>
      <c r="D400" s="194" t="s">
        <v>224</v>
      </c>
      <c r="E400" s="195" t="s">
        <v>901</v>
      </c>
      <c r="F400" s="196" t="s">
        <v>902</v>
      </c>
      <c r="G400" s="197" t="s">
        <v>528</v>
      </c>
      <c r="H400" s="198">
        <v>2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3.637E-2</v>
      </c>
      <c r="R400" s="204">
        <f>Q400*H400</f>
        <v>7.2739999999999999E-2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239</v>
      </c>
      <c r="AT400" s="206" t="s">
        <v>224</v>
      </c>
      <c r="AU400" s="206" t="s">
        <v>96</v>
      </c>
      <c r="AY400" s="16" t="s">
        <v>223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239</v>
      </c>
      <c r="BM400" s="206" t="s">
        <v>1379</v>
      </c>
    </row>
    <row r="401" spans="1:65" s="2" customFormat="1" ht="19.5">
      <c r="A401" s="34"/>
      <c r="B401" s="35"/>
      <c r="C401" s="36"/>
      <c r="D401" s="208" t="s">
        <v>230</v>
      </c>
      <c r="E401" s="36"/>
      <c r="F401" s="209" t="s">
        <v>904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230</v>
      </c>
      <c r="AU401" s="16" t="s">
        <v>96</v>
      </c>
    </row>
    <row r="402" spans="1:65" s="13" customFormat="1" ht="11.25">
      <c r="B402" s="213"/>
      <c r="C402" s="214"/>
      <c r="D402" s="208" t="s">
        <v>285</v>
      </c>
      <c r="E402" s="215" t="s">
        <v>1</v>
      </c>
      <c r="F402" s="216" t="s">
        <v>96</v>
      </c>
      <c r="G402" s="214"/>
      <c r="H402" s="217">
        <v>2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285</v>
      </c>
      <c r="AU402" s="223" t="s">
        <v>96</v>
      </c>
      <c r="AV402" s="13" t="s">
        <v>96</v>
      </c>
      <c r="AW402" s="13" t="s">
        <v>40</v>
      </c>
      <c r="AX402" s="13" t="s">
        <v>93</v>
      </c>
      <c r="AY402" s="223" t="s">
        <v>223</v>
      </c>
    </row>
    <row r="403" spans="1:65" s="2" customFormat="1" ht="24.2" customHeight="1">
      <c r="A403" s="34"/>
      <c r="B403" s="35"/>
      <c r="C403" s="194" t="s">
        <v>784</v>
      </c>
      <c r="D403" s="194" t="s">
        <v>224</v>
      </c>
      <c r="E403" s="195" t="s">
        <v>905</v>
      </c>
      <c r="F403" s="196" t="s">
        <v>906</v>
      </c>
      <c r="G403" s="197" t="s">
        <v>528</v>
      </c>
      <c r="H403" s="198">
        <v>2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239</v>
      </c>
      <c r="AT403" s="206" t="s">
        <v>224</v>
      </c>
      <c r="AU403" s="206" t="s">
        <v>96</v>
      </c>
      <c r="AY403" s="16" t="s">
        <v>223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239</v>
      </c>
      <c r="BM403" s="206" t="s">
        <v>1380</v>
      </c>
    </row>
    <row r="404" spans="1:65" s="2" customFormat="1" ht="29.25">
      <c r="A404" s="34"/>
      <c r="B404" s="35"/>
      <c r="C404" s="36"/>
      <c r="D404" s="208" t="s">
        <v>230</v>
      </c>
      <c r="E404" s="36"/>
      <c r="F404" s="209" t="s">
        <v>908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230</v>
      </c>
      <c r="AU404" s="16" t="s">
        <v>96</v>
      </c>
    </row>
    <row r="405" spans="1:65" s="13" customFormat="1" ht="11.25">
      <c r="B405" s="213"/>
      <c r="C405" s="214"/>
      <c r="D405" s="208" t="s">
        <v>285</v>
      </c>
      <c r="E405" s="215" t="s">
        <v>1</v>
      </c>
      <c r="F405" s="216" t="s">
        <v>96</v>
      </c>
      <c r="G405" s="214"/>
      <c r="H405" s="217">
        <v>2</v>
      </c>
      <c r="I405" s="218"/>
      <c r="J405" s="214"/>
      <c r="K405" s="214"/>
      <c r="L405" s="219"/>
      <c r="M405" s="220"/>
      <c r="N405" s="221"/>
      <c r="O405" s="221"/>
      <c r="P405" s="221"/>
      <c r="Q405" s="221"/>
      <c r="R405" s="221"/>
      <c r="S405" s="221"/>
      <c r="T405" s="222"/>
      <c r="AT405" s="223" t="s">
        <v>285</v>
      </c>
      <c r="AU405" s="223" t="s">
        <v>96</v>
      </c>
      <c r="AV405" s="13" t="s">
        <v>96</v>
      </c>
      <c r="AW405" s="13" t="s">
        <v>40</v>
      </c>
      <c r="AX405" s="13" t="s">
        <v>93</v>
      </c>
      <c r="AY405" s="223" t="s">
        <v>223</v>
      </c>
    </row>
    <row r="406" spans="1:65" s="2" customFormat="1" ht="24.2" customHeight="1">
      <c r="A406" s="34"/>
      <c r="B406" s="35"/>
      <c r="C406" s="228" t="s">
        <v>914</v>
      </c>
      <c r="D406" s="228" t="s">
        <v>353</v>
      </c>
      <c r="E406" s="229" t="s">
        <v>1381</v>
      </c>
      <c r="F406" s="230" t="s">
        <v>1382</v>
      </c>
      <c r="G406" s="231" t="s">
        <v>528</v>
      </c>
      <c r="H406" s="232">
        <v>2</v>
      </c>
      <c r="I406" s="233"/>
      <c r="J406" s="234">
        <f>ROUND(I406*H406,2)</f>
        <v>0</v>
      </c>
      <c r="K406" s="235"/>
      <c r="L406" s="236"/>
      <c r="M406" s="237" t="s">
        <v>1</v>
      </c>
      <c r="N406" s="238" t="s">
        <v>50</v>
      </c>
      <c r="O406" s="71"/>
      <c r="P406" s="204">
        <f>O406*H406</f>
        <v>0</v>
      </c>
      <c r="Q406" s="204">
        <v>3.2000000000000002E-3</v>
      </c>
      <c r="R406" s="204">
        <f>Q406*H406</f>
        <v>6.4000000000000003E-3</v>
      </c>
      <c r="S406" s="204">
        <v>0</v>
      </c>
      <c r="T406" s="205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6" t="s">
        <v>254</v>
      </c>
      <c r="AT406" s="206" t="s">
        <v>353</v>
      </c>
      <c r="AU406" s="206" t="s">
        <v>96</v>
      </c>
      <c r="AY406" s="16" t="s">
        <v>223</v>
      </c>
      <c r="BE406" s="207">
        <f>IF(N406="základní",J406,0)</f>
        <v>0</v>
      </c>
      <c r="BF406" s="207">
        <f>IF(N406="snížená",J406,0)</f>
        <v>0</v>
      </c>
      <c r="BG406" s="207">
        <f>IF(N406="zákl. přenesená",J406,0)</f>
        <v>0</v>
      </c>
      <c r="BH406" s="207">
        <f>IF(N406="sníž. přenesená",J406,0)</f>
        <v>0</v>
      </c>
      <c r="BI406" s="207">
        <f>IF(N406="nulová",J406,0)</f>
        <v>0</v>
      </c>
      <c r="BJ406" s="16" t="s">
        <v>93</v>
      </c>
      <c r="BK406" s="207">
        <f>ROUND(I406*H406,2)</f>
        <v>0</v>
      </c>
      <c r="BL406" s="16" t="s">
        <v>239</v>
      </c>
      <c r="BM406" s="206" t="s">
        <v>1383</v>
      </c>
    </row>
    <row r="407" spans="1:65" s="2" customFormat="1" ht="19.5">
      <c r="A407" s="34"/>
      <c r="B407" s="35"/>
      <c r="C407" s="36"/>
      <c r="D407" s="208" t="s">
        <v>230</v>
      </c>
      <c r="E407" s="36"/>
      <c r="F407" s="209" t="s">
        <v>1382</v>
      </c>
      <c r="G407" s="36"/>
      <c r="H407" s="36"/>
      <c r="I407" s="210"/>
      <c r="J407" s="36"/>
      <c r="K407" s="36"/>
      <c r="L407" s="39"/>
      <c r="M407" s="211"/>
      <c r="N407" s="212"/>
      <c r="O407" s="71"/>
      <c r="P407" s="71"/>
      <c r="Q407" s="71"/>
      <c r="R407" s="71"/>
      <c r="S407" s="71"/>
      <c r="T407" s="72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6" t="s">
        <v>230</v>
      </c>
      <c r="AU407" s="16" t="s">
        <v>96</v>
      </c>
    </row>
    <row r="408" spans="1:65" s="13" customFormat="1" ht="11.25">
      <c r="B408" s="213"/>
      <c r="C408" s="214"/>
      <c r="D408" s="208" t="s">
        <v>285</v>
      </c>
      <c r="E408" s="215" t="s">
        <v>1</v>
      </c>
      <c r="F408" s="216" t="s">
        <v>96</v>
      </c>
      <c r="G408" s="214"/>
      <c r="H408" s="217">
        <v>2</v>
      </c>
      <c r="I408" s="218"/>
      <c r="J408" s="214"/>
      <c r="K408" s="214"/>
      <c r="L408" s="219"/>
      <c r="M408" s="220"/>
      <c r="N408" s="221"/>
      <c r="O408" s="221"/>
      <c r="P408" s="221"/>
      <c r="Q408" s="221"/>
      <c r="R408" s="221"/>
      <c r="S408" s="221"/>
      <c r="T408" s="222"/>
      <c r="AT408" s="223" t="s">
        <v>285</v>
      </c>
      <c r="AU408" s="223" t="s">
        <v>96</v>
      </c>
      <c r="AV408" s="13" t="s">
        <v>96</v>
      </c>
      <c r="AW408" s="13" t="s">
        <v>40</v>
      </c>
      <c r="AX408" s="13" t="s">
        <v>93</v>
      </c>
      <c r="AY408" s="223" t="s">
        <v>223</v>
      </c>
    </row>
    <row r="409" spans="1:65" s="2" customFormat="1" ht="24.2" customHeight="1">
      <c r="A409" s="34"/>
      <c r="B409" s="35"/>
      <c r="C409" s="228" t="s">
        <v>915</v>
      </c>
      <c r="D409" s="228" t="s">
        <v>353</v>
      </c>
      <c r="E409" s="229" t="s">
        <v>890</v>
      </c>
      <c r="F409" s="230" t="s">
        <v>1384</v>
      </c>
      <c r="G409" s="231" t="s">
        <v>775</v>
      </c>
      <c r="H409" s="232">
        <v>2</v>
      </c>
      <c r="I409" s="233"/>
      <c r="J409" s="234">
        <f>ROUND(I409*H409,2)</f>
        <v>0</v>
      </c>
      <c r="K409" s="235"/>
      <c r="L409" s="236"/>
      <c r="M409" s="237" t="s">
        <v>1</v>
      </c>
      <c r="N409" s="238" t="s">
        <v>50</v>
      </c>
      <c r="O409" s="71"/>
      <c r="P409" s="204">
        <f>O409*H409</f>
        <v>0</v>
      </c>
      <c r="Q409" s="204">
        <v>3.2000000000000002E-3</v>
      </c>
      <c r="R409" s="204">
        <f>Q409*H409</f>
        <v>6.4000000000000003E-3</v>
      </c>
      <c r="S409" s="204">
        <v>0</v>
      </c>
      <c r="T409" s="205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6" t="s">
        <v>254</v>
      </c>
      <c r="AT409" s="206" t="s">
        <v>353</v>
      </c>
      <c r="AU409" s="206" t="s">
        <v>96</v>
      </c>
      <c r="AY409" s="16" t="s">
        <v>223</v>
      </c>
      <c r="BE409" s="207">
        <f>IF(N409="základní",J409,0)</f>
        <v>0</v>
      </c>
      <c r="BF409" s="207">
        <f>IF(N409="snížená",J409,0)</f>
        <v>0</v>
      </c>
      <c r="BG409" s="207">
        <f>IF(N409="zákl. přenesená",J409,0)</f>
        <v>0</v>
      </c>
      <c r="BH409" s="207">
        <f>IF(N409="sníž. přenesená",J409,0)</f>
        <v>0</v>
      </c>
      <c r="BI409" s="207">
        <f>IF(N409="nulová",J409,0)</f>
        <v>0</v>
      </c>
      <c r="BJ409" s="16" t="s">
        <v>93</v>
      </c>
      <c r="BK409" s="207">
        <f>ROUND(I409*H409,2)</f>
        <v>0</v>
      </c>
      <c r="BL409" s="16" t="s">
        <v>239</v>
      </c>
      <c r="BM409" s="206" t="s">
        <v>1385</v>
      </c>
    </row>
    <row r="410" spans="1:65" s="2" customFormat="1" ht="19.5">
      <c r="A410" s="34"/>
      <c r="B410" s="35"/>
      <c r="C410" s="36"/>
      <c r="D410" s="208" t="s">
        <v>230</v>
      </c>
      <c r="E410" s="36"/>
      <c r="F410" s="209" t="s">
        <v>1384</v>
      </c>
      <c r="G410" s="36"/>
      <c r="H410" s="36"/>
      <c r="I410" s="210"/>
      <c r="J410" s="36"/>
      <c r="K410" s="36"/>
      <c r="L410" s="39"/>
      <c r="M410" s="211"/>
      <c r="N410" s="212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6" t="s">
        <v>230</v>
      </c>
      <c r="AU410" s="16" t="s">
        <v>96</v>
      </c>
    </row>
    <row r="411" spans="1:65" s="13" customFormat="1" ht="11.25">
      <c r="B411" s="213"/>
      <c r="C411" s="214"/>
      <c r="D411" s="208" t="s">
        <v>285</v>
      </c>
      <c r="E411" s="215" t="s">
        <v>1</v>
      </c>
      <c r="F411" s="216" t="s">
        <v>96</v>
      </c>
      <c r="G411" s="214"/>
      <c r="H411" s="217">
        <v>2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285</v>
      </c>
      <c r="AU411" s="223" t="s">
        <v>96</v>
      </c>
      <c r="AV411" s="13" t="s">
        <v>96</v>
      </c>
      <c r="AW411" s="13" t="s">
        <v>40</v>
      </c>
      <c r="AX411" s="13" t="s">
        <v>93</v>
      </c>
      <c r="AY411" s="223" t="s">
        <v>223</v>
      </c>
    </row>
    <row r="412" spans="1:65" s="2" customFormat="1" ht="24.2" customHeight="1">
      <c r="A412" s="34"/>
      <c r="B412" s="35"/>
      <c r="C412" s="194" t="s">
        <v>916</v>
      </c>
      <c r="D412" s="194" t="s">
        <v>224</v>
      </c>
      <c r="E412" s="195" t="s">
        <v>1386</v>
      </c>
      <c r="F412" s="196" t="s">
        <v>1387</v>
      </c>
      <c r="G412" s="197" t="s">
        <v>528</v>
      </c>
      <c r="H412" s="198">
        <v>2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0.19885</v>
      </c>
      <c r="R412" s="204">
        <f>Q412*H412</f>
        <v>0.3977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239</v>
      </c>
      <c r="AT412" s="206" t="s">
        <v>224</v>
      </c>
      <c r="AU412" s="206" t="s">
        <v>96</v>
      </c>
      <c r="AY412" s="16" t="s">
        <v>223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239</v>
      </c>
      <c r="BM412" s="206" t="s">
        <v>1388</v>
      </c>
    </row>
    <row r="413" spans="1:65" s="2" customFormat="1" ht="19.5">
      <c r="A413" s="34"/>
      <c r="B413" s="35"/>
      <c r="C413" s="36"/>
      <c r="D413" s="208" t="s">
        <v>230</v>
      </c>
      <c r="E413" s="36"/>
      <c r="F413" s="209" t="s">
        <v>1387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230</v>
      </c>
      <c r="AU413" s="16" t="s">
        <v>96</v>
      </c>
    </row>
    <row r="414" spans="1:65" s="2" customFormat="1" ht="24.2" customHeight="1">
      <c r="A414" s="34"/>
      <c r="B414" s="35"/>
      <c r="C414" s="194" t="s">
        <v>917</v>
      </c>
      <c r="D414" s="194" t="s">
        <v>224</v>
      </c>
      <c r="E414" s="195" t="s">
        <v>1389</v>
      </c>
      <c r="F414" s="196" t="s">
        <v>1390</v>
      </c>
      <c r="G414" s="197" t="s">
        <v>528</v>
      </c>
      <c r="H414" s="198">
        <v>1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0</v>
      </c>
      <c r="R414" s="204">
        <f>Q414*H414</f>
        <v>0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239</v>
      </c>
      <c r="AT414" s="206" t="s">
        <v>224</v>
      </c>
      <c r="AU414" s="206" t="s">
        <v>96</v>
      </c>
      <c r="AY414" s="16" t="s">
        <v>223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239</v>
      </c>
      <c r="BM414" s="206" t="s">
        <v>1391</v>
      </c>
    </row>
    <row r="415" spans="1:65" s="2" customFormat="1" ht="19.5">
      <c r="A415" s="34"/>
      <c r="B415" s="35"/>
      <c r="C415" s="36"/>
      <c r="D415" s="208" t="s">
        <v>230</v>
      </c>
      <c r="E415" s="36"/>
      <c r="F415" s="209" t="s">
        <v>1392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230</v>
      </c>
      <c r="AU415" s="16" t="s">
        <v>96</v>
      </c>
    </row>
    <row r="416" spans="1:65" s="2" customFormat="1" ht="14.45" customHeight="1">
      <c r="A416" s="34"/>
      <c r="B416" s="35"/>
      <c r="C416" s="228" t="s">
        <v>918</v>
      </c>
      <c r="D416" s="228" t="s">
        <v>353</v>
      </c>
      <c r="E416" s="229" t="s">
        <v>1393</v>
      </c>
      <c r="F416" s="230" t="s">
        <v>1394</v>
      </c>
      <c r="G416" s="231" t="s">
        <v>528</v>
      </c>
      <c r="H416" s="232">
        <v>1</v>
      </c>
      <c r="I416" s="233"/>
      <c r="J416" s="234">
        <f>ROUND(I416*H416,2)</f>
        <v>0</v>
      </c>
      <c r="K416" s="235"/>
      <c r="L416" s="236"/>
      <c r="M416" s="237" t="s">
        <v>1</v>
      </c>
      <c r="N416" s="238" t="s">
        <v>50</v>
      </c>
      <c r="O416" s="71"/>
      <c r="P416" s="204">
        <f>O416*H416</f>
        <v>0</v>
      </c>
      <c r="Q416" s="204">
        <v>2.0300000000000001E-3</v>
      </c>
      <c r="R416" s="204">
        <f>Q416*H416</f>
        <v>2.0300000000000001E-3</v>
      </c>
      <c r="S416" s="204">
        <v>0</v>
      </c>
      <c r="T416" s="205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06" t="s">
        <v>254</v>
      </c>
      <c r="AT416" s="206" t="s">
        <v>353</v>
      </c>
      <c r="AU416" s="206" t="s">
        <v>96</v>
      </c>
      <c r="AY416" s="16" t="s">
        <v>223</v>
      </c>
      <c r="BE416" s="207">
        <f>IF(N416="základní",J416,0)</f>
        <v>0</v>
      </c>
      <c r="BF416" s="207">
        <f>IF(N416="snížená",J416,0)</f>
        <v>0</v>
      </c>
      <c r="BG416" s="207">
        <f>IF(N416="zákl. přenesená",J416,0)</f>
        <v>0</v>
      </c>
      <c r="BH416" s="207">
        <f>IF(N416="sníž. přenesená",J416,0)</f>
        <v>0</v>
      </c>
      <c r="BI416" s="207">
        <f>IF(N416="nulová",J416,0)</f>
        <v>0</v>
      </c>
      <c r="BJ416" s="16" t="s">
        <v>93</v>
      </c>
      <c r="BK416" s="207">
        <f>ROUND(I416*H416,2)</f>
        <v>0</v>
      </c>
      <c r="BL416" s="16" t="s">
        <v>239</v>
      </c>
      <c r="BM416" s="206" t="s">
        <v>1395</v>
      </c>
    </row>
    <row r="417" spans="1:65" s="2" customFormat="1" ht="11.25">
      <c r="A417" s="34"/>
      <c r="B417" s="35"/>
      <c r="C417" s="36"/>
      <c r="D417" s="208" t="s">
        <v>230</v>
      </c>
      <c r="E417" s="36"/>
      <c r="F417" s="209" t="s">
        <v>1394</v>
      </c>
      <c r="G417" s="36"/>
      <c r="H417" s="36"/>
      <c r="I417" s="210"/>
      <c r="J417" s="36"/>
      <c r="K417" s="36"/>
      <c r="L417" s="39"/>
      <c r="M417" s="211"/>
      <c r="N417" s="212"/>
      <c r="O417" s="71"/>
      <c r="P417" s="71"/>
      <c r="Q417" s="71"/>
      <c r="R417" s="71"/>
      <c r="S417" s="71"/>
      <c r="T417" s="72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T417" s="16" t="s">
        <v>230</v>
      </c>
      <c r="AU417" s="16" t="s">
        <v>96</v>
      </c>
    </row>
    <row r="418" spans="1:65" s="2" customFormat="1" ht="14.45" customHeight="1">
      <c r="A418" s="34"/>
      <c r="B418" s="35"/>
      <c r="C418" s="228" t="s">
        <v>920</v>
      </c>
      <c r="D418" s="228" t="s">
        <v>353</v>
      </c>
      <c r="E418" s="229" t="s">
        <v>1012</v>
      </c>
      <c r="F418" s="230" t="s">
        <v>1013</v>
      </c>
      <c r="G418" s="231" t="s">
        <v>528</v>
      </c>
      <c r="H418" s="232">
        <v>1</v>
      </c>
      <c r="I418" s="233"/>
      <c r="J418" s="234">
        <f>ROUND(I418*H418,2)</f>
        <v>0</v>
      </c>
      <c r="K418" s="235"/>
      <c r="L418" s="236"/>
      <c r="M418" s="237" t="s">
        <v>1</v>
      </c>
      <c r="N418" s="238" t="s">
        <v>50</v>
      </c>
      <c r="O418" s="71"/>
      <c r="P418" s="204">
        <f>O418*H418</f>
        <v>0</v>
      </c>
      <c r="Q418" s="204">
        <v>7.9000000000000001E-4</v>
      </c>
      <c r="R418" s="204">
        <f>Q418*H418</f>
        <v>7.9000000000000001E-4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254</v>
      </c>
      <c r="AT418" s="206" t="s">
        <v>353</v>
      </c>
      <c r="AU418" s="206" t="s">
        <v>96</v>
      </c>
      <c r="AY418" s="16" t="s">
        <v>223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239</v>
      </c>
      <c r="BM418" s="206" t="s">
        <v>1396</v>
      </c>
    </row>
    <row r="419" spans="1:65" s="2" customFormat="1" ht="11.25">
      <c r="A419" s="34"/>
      <c r="B419" s="35"/>
      <c r="C419" s="36"/>
      <c r="D419" s="208" t="s">
        <v>230</v>
      </c>
      <c r="E419" s="36"/>
      <c r="F419" s="209" t="s">
        <v>1013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230</v>
      </c>
      <c r="AU419" s="16" t="s">
        <v>96</v>
      </c>
    </row>
    <row r="420" spans="1:65" s="2" customFormat="1" ht="14.45" customHeight="1">
      <c r="A420" s="34"/>
      <c r="B420" s="35"/>
      <c r="C420" s="228" t="s">
        <v>922</v>
      </c>
      <c r="D420" s="228" t="s">
        <v>353</v>
      </c>
      <c r="E420" s="229" t="s">
        <v>1015</v>
      </c>
      <c r="F420" s="230" t="s">
        <v>1016</v>
      </c>
      <c r="G420" s="231" t="s">
        <v>528</v>
      </c>
      <c r="H420" s="232">
        <v>1</v>
      </c>
      <c r="I420" s="233"/>
      <c r="J420" s="234">
        <f>ROUND(I420*H420,2)</f>
        <v>0</v>
      </c>
      <c r="K420" s="235"/>
      <c r="L420" s="236"/>
      <c r="M420" s="237" t="s">
        <v>1</v>
      </c>
      <c r="N420" s="238" t="s">
        <v>50</v>
      </c>
      <c r="O420" s="71"/>
      <c r="P420" s="204">
        <f>O420*H420</f>
        <v>0</v>
      </c>
      <c r="Q420" s="204">
        <v>1.65E-3</v>
      </c>
      <c r="R420" s="204">
        <f>Q420*H420</f>
        <v>1.65E-3</v>
      </c>
      <c r="S420" s="204">
        <v>0</v>
      </c>
      <c r="T420" s="205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6" t="s">
        <v>254</v>
      </c>
      <c r="AT420" s="206" t="s">
        <v>353</v>
      </c>
      <c r="AU420" s="206" t="s">
        <v>96</v>
      </c>
      <c r="AY420" s="16" t="s">
        <v>223</v>
      </c>
      <c r="BE420" s="207">
        <f>IF(N420="základní",J420,0)</f>
        <v>0</v>
      </c>
      <c r="BF420" s="207">
        <f>IF(N420="snížená",J420,0)</f>
        <v>0</v>
      </c>
      <c r="BG420" s="207">
        <f>IF(N420="zákl. přenesená",J420,0)</f>
        <v>0</v>
      </c>
      <c r="BH420" s="207">
        <f>IF(N420="sníž. přenesená",J420,0)</f>
        <v>0</v>
      </c>
      <c r="BI420" s="207">
        <f>IF(N420="nulová",J420,0)</f>
        <v>0</v>
      </c>
      <c r="BJ420" s="16" t="s">
        <v>93</v>
      </c>
      <c r="BK420" s="207">
        <f>ROUND(I420*H420,2)</f>
        <v>0</v>
      </c>
      <c r="BL420" s="16" t="s">
        <v>239</v>
      </c>
      <c r="BM420" s="206" t="s">
        <v>1397</v>
      </c>
    </row>
    <row r="421" spans="1:65" s="2" customFormat="1" ht="11.25">
      <c r="A421" s="34"/>
      <c r="B421" s="35"/>
      <c r="C421" s="36"/>
      <c r="D421" s="208" t="s">
        <v>230</v>
      </c>
      <c r="E421" s="36"/>
      <c r="F421" s="209" t="s">
        <v>1016</v>
      </c>
      <c r="G421" s="36"/>
      <c r="H421" s="36"/>
      <c r="I421" s="210"/>
      <c r="J421" s="36"/>
      <c r="K421" s="36"/>
      <c r="L421" s="39"/>
      <c r="M421" s="211"/>
      <c r="N421" s="212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6" t="s">
        <v>230</v>
      </c>
      <c r="AU421" s="16" t="s">
        <v>96</v>
      </c>
    </row>
    <row r="422" spans="1:65" s="2" customFormat="1" ht="14.45" customHeight="1">
      <c r="A422" s="34"/>
      <c r="B422" s="35"/>
      <c r="C422" s="228" t="s">
        <v>923</v>
      </c>
      <c r="D422" s="228" t="s">
        <v>353</v>
      </c>
      <c r="E422" s="229" t="s">
        <v>1398</v>
      </c>
      <c r="F422" s="230" t="s">
        <v>1399</v>
      </c>
      <c r="G422" s="231" t="s">
        <v>528</v>
      </c>
      <c r="H422" s="232">
        <v>1</v>
      </c>
      <c r="I422" s="233"/>
      <c r="J422" s="234">
        <f>ROUND(I422*H422,2)</f>
        <v>0</v>
      </c>
      <c r="K422" s="235"/>
      <c r="L422" s="236"/>
      <c r="M422" s="237" t="s">
        <v>1</v>
      </c>
      <c r="N422" s="238" t="s">
        <v>50</v>
      </c>
      <c r="O422" s="71"/>
      <c r="P422" s="204">
        <f>O422*H422</f>
        <v>0</v>
      </c>
      <c r="Q422" s="204">
        <v>3.0500000000000002E-3</v>
      </c>
      <c r="R422" s="204">
        <f>Q422*H422</f>
        <v>3.0500000000000002E-3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254</v>
      </c>
      <c r="AT422" s="206" t="s">
        <v>353</v>
      </c>
      <c r="AU422" s="206" t="s">
        <v>96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239</v>
      </c>
      <c r="BM422" s="206" t="s">
        <v>1400</v>
      </c>
    </row>
    <row r="423" spans="1:65" s="2" customFormat="1" ht="11.25">
      <c r="A423" s="34"/>
      <c r="B423" s="35"/>
      <c r="C423" s="36"/>
      <c r="D423" s="208" t="s">
        <v>230</v>
      </c>
      <c r="E423" s="36"/>
      <c r="F423" s="209" t="s">
        <v>1399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96</v>
      </c>
    </row>
    <row r="424" spans="1:65" s="2" customFormat="1" ht="24.2" customHeight="1">
      <c r="A424" s="34"/>
      <c r="B424" s="35"/>
      <c r="C424" s="194" t="s">
        <v>924</v>
      </c>
      <c r="D424" s="194" t="s">
        <v>224</v>
      </c>
      <c r="E424" s="195" t="s">
        <v>669</v>
      </c>
      <c r="F424" s="196" t="s">
        <v>670</v>
      </c>
      <c r="G424" s="197" t="s">
        <v>528</v>
      </c>
      <c r="H424" s="198">
        <v>10</v>
      </c>
      <c r="I424" s="199"/>
      <c r="J424" s="200">
        <f>ROUND(I424*H424,2)</f>
        <v>0</v>
      </c>
      <c r="K424" s="201"/>
      <c r="L424" s="39"/>
      <c r="M424" s="202" t="s">
        <v>1</v>
      </c>
      <c r="N424" s="203" t="s">
        <v>50</v>
      </c>
      <c r="O424" s="71"/>
      <c r="P424" s="204">
        <f>O424*H424</f>
        <v>0</v>
      </c>
      <c r="Q424" s="204">
        <v>0.21734000000000001</v>
      </c>
      <c r="R424" s="204">
        <f>Q424*H424</f>
        <v>2.1734</v>
      </c>
      <c r="S424" s="204">
        <v>0</v>
      </c>
      <c r="T424" s="205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06" t="s">
        <v>239</v>
      </c>
      <c r="AT424" s="206" t="s">
        <v>224</v>
      </c>
      <c r="AU424" s="206" t="s">
        <v>96</v>
      </c>
      <c r="AY424" s="16" t="s">
        <v>223</v>
      </c>
      <c r="BE424" s="207">
        <f>IF(N424="základní",J424,0)</f>
        <v>0</v>
      </c>
      <c r="BF424" s="207">
        <f>IF(N424="snížená",J424,0)</f>
        <v>0</v>
      </c>
      <c r="BG424" s="207">
        <f>IF(N424="zákl. přenesená",J424,0)</f>
        <v>0</v>
      </c>
      <c r="BH424" s="207">
        <f>IF(N424="sníž. přenesená",J424,0)</f>
        <v>0</v>
      </c>
      <c r="BI424" s="207">
        <f>IF(N424="nulová",J424,0)</f>
        <v>0</v>
      </c>
      <c r="BJ424" s="16" t="s">
        <v>93</v>
      </c>
      <c r="BK424" s="207">
        <f>ROUND(I424*H424,2)</f>
        <v>0</v>
      </c>
      <c r="BL424" s="16" t="s">
        <v>239</v>
      </c>
      <c r="BM424" s="206" t="s">
        <v>671</v>
      </c>
    </row>
    <row r="425" spans="1:65" s="2" customFormat="1" ht="19.5">
      <c r="A425" s="34"/>
      <c r="B425" s="35"/>
      <c r="C425" s="36"/>
      <c r="D425" s="208" t="s">
        <v>230</v>
      </c>
      <c r="E425" s="36"/>
      <c r="F425" s="209" t="s">
        <v>672</v>
      </c>
      <c r="G425" s="36"/>
      <c r="H425" s="36"/>
      <c r="I425" s="210"/>
      <c r="J425" s="36"/>
      <c r="K425" s="36"/>
      <c r="L425" s="39"/>
      <c r="M425" s="211"/>
      <c r="N425" s="212"/>
      <c r="O425" s="71"/>
      <c r="P425" s="71"/>
      <c r="Q425" s="71"/>
      <c r="R425" s="71"/>
      <c r="S425" s="71"/>
      <c r="T425" s="72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6" t="s">
        <v>230</v>
      </c>
      <c r="AU425" s="16" t="s">
        <v>96</v>
      </c>
    </row>
    <row r="426" spans="1:65" s="13" customFormat="1" ht="11.25">
      <c r="B426" s="213"/>
      <c r="C426" s="214"/>
      <c r="D426" s="208" t="s">
        <v>285</v>
      </c>
      <c r="E426" s="215" t="s">
        <v>1</v>
      </c>
      <c r="F426" s="216" t="s">
        <v>263</v>
      </c>
      <c r="G426" s="214"/>
      <c r="H426" s="217">
        <v>10</v>
      </c>
      <c r="I426" s="218"/>
      <c r="J426" s="214"/>
      <c r="K426" s="214"/>
      <c r="L426" s="219"/>
      <c r="M426" s="220"/>
      <c r="N426" s="221"/>
      <c r="O426" s="221"/>
      <c r="P426" s="221"/>
      <c r="Q426" s="221"/>
      <c r="R426" s="221"/>
      <c r="S426" s="221"/>
      <c r="T426" s="222"/>
      <c r="AT426" s="223" t="s">
        <v>285</v>
      </c>
      <c r="AU426" s="223" t="s">
        <v>96</v>
      </c>
      <c r="AV426" s="13" t="s">
        <v>96</v>
      </c>
      <c r="AW426" s="13" t="s">
        <v>40</v>
      </c>
      <c r="AX426" s="13" t="s">
        <v>93</v>
      </c>
      <c r="AY426" s="223" t="s">
        <v>223</v>
      </c>
    </row>
    <row r="427" spans="1:65" s="2" customFormat="1" ht="24.2" customHeight="1">
      <c r="A427" s="34"/>
      <c r="B427" s="35"/>
      <c r="C427" s="228" t="s">
        <v>925</v>
      </c>
      <c r="D427" s="228" t="s">
        <v>353</v>
      </c>
      <c r="E427" s="229" t="s">
        <v>674</v>
      </c>
      <c r="F427" s="230" t="s">
        <v>675</v>
      </c>
      <c r="G427" s="231" t="s">
        <v>528</v>
      </c>
      <c r="H427" s="232">
        <v>8</v>
      </c>
      <c r="I427" s="233"/>
      <c r="J427" s="234">
        <f>ROUND(I427*H427,2)</f>
        <v>0</v>
      </c>
      <c r="K427" s="235"/>
      <c r="L427" s="236"/>
      <c r="M427" s="237" t="s">
        <v>1</v>
      </c>
      <c r="N427" s="238" t="s">
        <v>50</v>
      </c>
      <c r="O427" s="71"/>
      <c r="P427" s="204">
        <f>O427*H427</f>
        <v>0</v>
      </c>
      <c r="Q427" s="204">
        <v>5.4600000000000003E-2</v>
      </c>
      <c r="R427" s="204">
        <f>Q427*H427</f>
        <v>0.43680000000000002</v>
      </c>
      <c r="S427" s="204">
        <v>0</v>
      </c>
      <c r="T427" s="205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06" t="s">
        <v>254</v>
      </c>
      <c r="AT427" s="206" t="s">
        <v>353</v>
      </c>
      <c r="AU427" s="206" t="s">
        <v>96</v>
      </c>
      <c r="AY427" s="16" t="s">
        <v>223</v>
      </c>
      <c r="BE427" s="207">
        <f>IF(N427="základní",J427,0)</f>
        <v>0</v>
      </c>
      <c r="BF427" s="207">
        <f>IF(N427="snížená",J427,0)</f>
        <v>0</v>
      </c>
      <c r="BG427" s="207">
        <f>IF(N427="zákl. přenesená",J427,0)</f>
        <v>0</v>
      </c>
      <c r="BH427" s="207">
        <f>IF(N427="sníž. přenesená",J427,0)</f>
        <v>0</v>
      </c>
      <c r="BI427" s="207">
        <f>IF(N427="nulová",J427,0)</f>
        <v>0</v>
      </c>
      <c r="BJ427" s="16" t="s">
        <v>93</v>
      </c>
      <c r="BK427" s="207">
        <f>ROUND(I427*H427,2)</f>
        <v>0</v>
      </c>
      <c r="BL427" s="16" t="s">
        <v>239</v>
      </c>
      <c r="BM427" s="206" t="s">
        <v>676</v>
      </c>
    </row>
    <row r="428" spans="1:65" s="2" customFormat="1" ht="19.5">
      <c r="A428" s="34"/>
      <c r="B428" s="35"/>
      <c r="C428" s="36"/>
      <c r="D428" s="208" t="s">
        <v>230</v>
      </c>
      <c r="E428" s="36"/>
      <c r="F428" s="209" t="s">
        <v>675</v>
      </c>
      <c r="G428" s="36"/>
      <c r="H428" s="36"/>
      <c r="I428" s="210"/>
      <c r="J428" s="36"/>
      <c r="K428" s="36"/>
      <c r="L428" s="39"/>
      <c r="M428" s="211"/>
      <c r="N428" s="212"/>
      <c r="O428" s="71"/>
      <c r="P428" s="71"/>
      <c r="Q428" s="71"/>
      <c r="R428" s="71"/>
      <c r="S428" s="71"/>
      <c r="T428" s="72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T428" s="16" t="s">
        <v>230</v>
      </c>
      <c r="AU428" s="16" t="s">
        <v>96</v>
      </c>
    </row>
    <row r="429" spans="1:65" s="13" customFormat="1" ht="11.25">
      <c r="B429" s="213"/>
      <c r="C429" s="214"/>
      <c r="D429" s="208" t="s">
        <v>285</v>
      </c>
      <c r="E429" s="215" t="s">
        <v>1</v>
      </c>
      <c r="F429" s="216" t="s">
        <v>254</v>
      </c>
      <c r="G429" s="214"/>
      <c r="H429" s="217">
        <v>8</v>
      </c>
      <c r="I429" s="218"/>
      <c r="J429" s="214"/>
      <c r="K429" s="214"/>
      <c r="L429" s="219"/>
      <c r="M429" s="220"/>
      <c r="N429" s="221"/>
      <c r="O429" s="221"/>
      <c r="P429" s="221"/>
      <c r="Q429" s="221"/>
      <c r="R429" s="221"/>
      <c r="S429" s="221"/>
      <c r="T429" s="222"/>
      <c r="AT429" s="223" t="s">
        <v>285</v>
      </c>
      <c r="AU429" s="223" t="s">
        <v>96</v>
      </c>
      <c r="AV429" s="13" t="s">
        <v>96</v>
      </c>
      <c r="AW429" s="13" t="s">
        <v>40</v>
      </c>
      <c r="AX429" s="13" t="s">
        <v>93</v>
      </c>
      <c r="AY429" s="223" t="s">
        <v>223</v>
      </c>
    </row>
    <row r="430" spans="1:65" s="2" customFormat="1" ht="24.2" customHeight="1">
      <c r="A430" s="34"/>
      <c r="B430" s="35"/>
      <c r="C430" s="194" t="s">
        <v>927</v>
      </c>
      <c r="D430" s="194" t="s">
        <v>224</v>
      </c>
      <c r="E430" s="195" t="s">
        <v>678</v>
      </c>
      <c r="F430" s="196" t="s">
        <v>679</v>
      </c>
      <c r="G430" s="197" t="s">
        <v>528</v>
      </c>
      <c r="H430" s="198">
        <v>10</v>
      </c>
      <c r="I430" s="199"/>
      <c r="J430" s="200">
        <f>ROUND(I430*H430,2)</f>
        <v>0</v>
      </c>
      <c r="K430" s="201"/>
      <c r="L430" s="39"/>
      <c r="M430" s="202" t="s">
        <v>1</v>
      </c>
      <c r="N430" s="203" t="s">
        <v>50</v>
      </c>
      <c r="O430" s="71"/>
      <c r="P430" s="204">
        <f>O430*H430</f>
        <v>0</v>
      </c>
      <c r="Q430" s="204">
        <v>0.31108000000000002</v>
      </c>
      <c r="R430" s="204">
        <f>Q430*H430</f>
        <v>3.1108000000000002</v>
      </c>
      <c r="S430" s="204">
        <v>0</v>
      </c>
      <c r="T430" s="205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6" t="s">
        <v>239</v>
      </c>
      <c r="AT430" s="206" t="s">
        <v>224</v>
      </c>
      <c r="AU430" s="206" t="s">
        <v>96</v>
      </c>
      <c r="AY430" s="16" t="s">
        <v>223</v>
      </c>
      <c r="BE430" s="207">
        <f>IF(N430="základní",J430,0)</f>
        <v>0</v>
      </c>
      <c r="BF430" s="207">
        <f>IF(N430="snížená",J430,0)</f>
        <v>0</v>
      </c>
      <c r="BG430" s="207">
        <f>IF(N430="zákl. přenesená",J430,0)</f>
        <v>0</v>
      </c>
      <c r="BH430" s="207">
        <f>IF(N430="sníž. přenesená",J430,0)</f>
        <v>0</v>
      </c>
      <c r="BI430" s="207">
        <f>IF(N430="nulová",J430,0)</f>
        <v>0</v>
      </c>
      <c r="BJ430" s="16" t="s">
        <v>93</v>
      </c>
      <c r="BK430" s="207">
        <f>ROUND(I430*H430,2)</f>
        <v>0</v>
      </c>
      <c r="BL430" s="16" t="s">
        <v>239</v>
      </c>
      <c r="BM430" s="206" t="s">
        <v>680</v>
      </c>
    </row>
    <row r="431" spans="1:65" s="2" customFormat="1" ht="19.5">
      <c r="A431" s="34"/>
      <c r="B431" s="35"/>
      <c r="C431" s="36"/>
      <c r="D431" s="208" t="s">
        <v>230</v>
      </c>
      <c r="E431" s="36"/>
      <c r="F431" s="209" t="s">
        <v>681</v>
      </c>
      <c r="G431" s="36"/>
      <c r="H431" s="36"/>
      <c r="I431" s="210"/>
      <c r="J431" s="36"/>
      <c r="K431" s="36"/>
      <c r="L431" s="39"/>
      <c r="M431" s="211"/>
      <c r="N431" s="212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6" t="s">
        <v>230</v>
      </c>
      <c r="AU431" s="16" t="s">
        <v>96</v>
      </c>
    </row>
    <row r="432" spans="1:65" s="13" customFormat="1" ht="11.25">
      <c r="B432" s="213"/>
      <c r="C432" s="214"/>
      <c r="D432" s="208" t="s">
        <v>285</v>
      </c>
      <c r="E432" s="215" t="s">
        <v>1</v>
      </c>
      <c r="F432" s="216" t="s">
        <v>263</v>
      </c>
      <c r="G432" s="214"/>
      <c r="H432" s="217">
        <v>10</v>
      </c>
      <c r="I432" s="218"/>
      <c r="J432" s="214"/>
      <c r="K432" s="214"/>
      <c r="L432" s="219"/>
      <c r="M432" s="220"/>
      <c r="N432" s="221"/>
      <c r="O432" s="221"/>
      <c r="P432" s="221"/>
      <c r="Q432" s="221"/>
      <c r="R432" s="221"/>
      <c r="S432" s="221"/>
      <c r="T432" s="222"/>
      <c r="AT432" s="223" t="s">
        <v>285</v>
      </c>
      <c r="AU432" s="223" t="s">
        <v>96</v>
      </c>
      <c r="AV432" s="13" t="s">
        <v>96</v>
      </c>
      <c r="AW432" s="13" t="s">
        <v>40</v>
      </c>
      <c r="AX432" s="13" t="s">
        <v>93</v>
      </c>
      <c r="AY432" s="223" t="s">
        <v>223</v>
      </c>
    </row>
    <row r="433" spans="1:65" s="12" customFormat="1" ht="22.9" customHeight="1">
      <c r="B433" s="178"/>
      <c r="C433" s="179"/>
      <c r="D433" s="180" t="s">
        <v>84</v>
      </c>
      <c r="E433" s="192" t="s">
        <v>259</v>
      </c>
      <c r="F433" s="192" t="s">
        <v>682</v>
      </c>
      <c r="G433" s="179"/>
      <c r="H433" s="179"/>
      <c r="I433" s="182"/>
      <c r="J433" s="193">
        <f>BK433</f>
        <v>0</v>
      </c>
      <c r="K433" s="179"/>
      <c r="L433" s="184"/>
      <c r="M433" s="185"/>
      <c r="N433" s="186"/>
      <c r="O433" s="186"/>
      <c r="P433" s="187">
        <f>P434+SUM(P435:P446)</f>
        <v>0</v>
      </c>
      <c r="Q433" s="186"/>
      <c r="R433" s="187">
        <f>R434+SUM(R435:R446)</f>
        <v>5.62E-2</v>
      </c>
      <c r="S433" s="186"/>
      <c r="T433" s="188">
        <f>T434+SUM(T435:T446)</f>
        <v>12</v>
      </c>
      <c r="AR433" s="189" t="s">
        <v>93</v>
      </c>
      <c r="AT433" s="190" t="s">
        <v>84</v>
      </c>
      <c r="AU433" s="190" t="s">
        <v>93</v>
      </c>
      <c r="AY433" s="189" t="s">
        <v>223</v>
      </c>
      <c r="BK433" s="191">
        <f>BK434+SUM(BK435:BK446)</f>
        <v>0</v>
      </c>
    </row>
    <row r="434" spans="1:65" s="2" customFormat="1" ht="24.2" customHeight="1">
      <c r="A434" s="34"/>
      <c r="B434" s="35"/>
      <c r="C434" s="194" t="s">
        <v>928</v>
      </c>
      <c r="D434" s="194" t="s">
        <v>224</v>
      </c>
      <c r="E434" s="195" t="s">
        <v>684</v>
      </c>
      <c r="F434" s="196" t="s">
        <v>685</v>
      </c>
      <c r="G434" s="197" t="s">
        <v>339</v>
      </c>
      <c r="H434" s="198">
        <v>562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1E-4</v>
      </c>
      <c r="R434" s="204">
        <f>Q434*H434</f>
        <v>5.62E-2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239</v>
      </c>
      <c r="AT434" s="206" t="s">
        <v>224</v>
      </c>
      <c r="AU434" s="206" t="s">
        <v>96</v>
      </c>
      <c r="AY434" s="16" t="s">
        <v>223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239</v>
      </c>
      <c r="BM434" s="206" t="s">
        <v>686</v>
      </c>
    </row>
    <row r="435" spans="1:65" s="2" customFormat="1" ht="19.5">
      <c r="A435" s="34"/>
      <c r="B435" s="35"/>
      <c r="C435" s="36"/>
      <c r="D435" s="208" t="s">
        <v>230</v>
      </c>
      <c r="E435" s="36"/>
      <c r="F435" s="209" t="s">
        <v>687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230</v>
      </c>
      <c r="AU435" s="16" t="s">
        <v>96</v>
      </c>
    </row>
    <row r="436" spans="1:65" s="13" customFormat="1" ht="11.25">
      <c r="B436" s="213"/>
      <c r="C436" s="214"/>
      <c r="D436" s="208" t="s">
        <v>285</v>
      </c>
      <c r="E436" s="215" t="s">
        <v>1</v>
      </c>
      <c r="F436" s="216" t="s">
        <v>1401</v>
      </c>
      <c r="G436" s="214"/>
      <c r="H436" s="217">
        <v>562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285</v>
      </c>
      <c r="AU436" s="223" t="s">
        <v>96</v>
      </c>
      <c r="AV436" s="13" t="s">
        <v>96</v>
      </c>
      <c r="AW436" s="13" t="s">
        <v>40</v>
      </c>
      <c r="AX436" s="13" t="s">
        <v>93</v>
      </c>
      <c r="AY436" s="223" t="s">
        <v>223</v>
      </c>
    </row>
    <row r="437" spans="1:65" s="2" customFormat="1" ht="24.2" customHeight="1">
      <c r="A437" s="34"/>
      <c r="B437" s="35"/>
      <c r="C437" s="194" t="s">
        <v>929</v>
      </c>
      <c r="D437" s="194" t="s">
        <v>224</v>
      </c>
      <c r="E437" s="195" t="s">
        <v>690</v>
      </c>
      <c r="F437" s="196" t="s">
        <v>691</v>
      </c>
      <c r="G437" s="197" t="s">
        <v>339</v>
      </c>
      <c r="H437" s="198">
        <v>562</v>
      </c>
      <c r="I437" s="199"/>
      <c r="J437" s="200">
        <f>ROUND(I437*H437,2)</f>
        <v>0</v>
      </c>
      <c r="K437" s="201"/>
      <c r="L437" s="39"/>
      <c r="M437" s="202" t="s">
        <v>1</v>
      </c>
      <c r="N437" s="203" t="s">
        <v>50</v>
      </c>
      <c r="O437" s="71"/>
      <c r="P437" s="204">
        <f>O437*H437</f>
        <v>0</v>
      </c>
      <c r="Q437" s="204">
        <v>0</v>
      </c>
      <c r="R437" s="204">
        <f>Q437*H437</f>
        <v>0</v>
      </c>
      <c r="S437" s="204">
        <v>0</v>
      </c>
      <c r="T437" s="205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6" t="s">
        <v>239</v>
      </c>
      <c r="AT437" s="206" t="s">
        <v>224</v>
      </c>
      <c r="AU437" s="206" t="s">
        <v>96</v>
      </c>
      <c r="AY437" s="16" t="s">
        <v>223</v>
      </c>
      <c r="BE437" s="207">
        <f>IF(N437="základní",J437,0)</f>
        <v>0</v>
      </c>
      <c r="BF437" s="207">
        <f>IF(N437="snížená",J437,0)</f>
        <v>0</v>
      </c>
      <c r="BG437" s="207">
        <f>IF(N437="zákl. přenesená",J437,0)</f>
        <v>0</v>
      </c>
      <c r="BH437" s="207">
        <f>IF(N437="sníž. přenesená",J437,0)</f>
        <v>0</v>
      </c>
      <c r="BI437" s="207">
        <f>IF(N437="nulová",J437,0)</f>
        <v>0</v>
      </c>
      <c r="BJ437" s="16" t="s">
        <v>93</v>
      </c>
      <c r="BK437" s="207">
        <f>ROUND(I437*H437,2)</f>
        <v>0</v>
      </c>
      <c r="BL437" s="16" t="s">
        <v>239</v>
      </c>
      <c r="BM437" s="206" t="s">
        <v>692</v>
      </c>
    </row>
    <row r="438" spans="1:65" s="2" customFormat="1" ht="19.5">
      <c r="A438" s="34"/>
      <c r="B438" s="35"/>
      <c r="C438" s="36"/>
      <c r="D438" s="208" t="s">
        <v>230</v>
      </c>
      <c r="E438" s="36"/>
      <c r="F438" s="209" t="s">
        <v>693</v>
      </c>
      <c r="G438" s="36"/>
      <c r="H438" s="36"/>
      <c r="I438" s="210"/>
      <c r="J438" s="36"/>
      <c r="K438" s="36"/>
      <c r="L438" s="39"/>
      <c r="M438" s="211"/>
      <c r="N438" s="212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6" t="s">
        <v>230</v>
      </c>
      <c r="AU438" s="16" t="s">
        <v>96</v>
      </c>
    </row>
    <row r="439" spans="1:65" s="13" customFormat="1" ht="11.25">
      <c r="B439" s="213"/>
      <c r="C439" s="214"/>
      <c r="D439" s="208" t="s">
        <v>285</v>
      </c>
      <c r="E439" s="215" t="s">
        <v>1</v>
      </c>
      <c r="F439" s="216" t="s">
        <v>1401</v>
      </c>
      <c r="G439" s="214"/>
      <c r="H439" s="217">
        <v>562</v>
      </c>
      <c r="I439" s="218"/>
      <c r="J439" s="214"/>
      <c r="K439" s="214"/>
      <c r="L439" s="219"/>
      <c r="M439" s="220"/>
      <c r="N439" s="221"/>
      <c r="O439" s="221"/>
      <c r="P439" s="221"/>
      <c r="Q439" s="221"/>
      <c r="R439" s="221"/>
      <c r="S439" s="221"/>
      <c r="T439" s="222"/>
      <c r="AT439" s="223" t="s">
        <v>285</v>
      </c>
      <c r="AU439" s="223" t="s">
        <v>96</v>
      </c>
      <c r="AV439" s="13" t="s">
        <v>96</v>
      </c>
      <c r="AW439" s="13" t="s">
        <v>40</v>
      </c>
      <c r="AX439" s="13" t="s">
        <v>93</v>
      </c>
      <c r="AY439" s="223" t="s">
        <v>223</v>
      </c>
    </row>
    <row r="440" spans="1:65" s="2" customFormat="1" ht="14.45" customHeight="1">
      <c r="A440" s="34"/>
      <c r="B440" s="35"/>
      <c r="C440" s="194" t="s">
        <v>930</v>
      </c>
      <c r="D440" s="194" t="s">
        <v>224</v>
      </c>
      <c r="E440" s="195" t="s">
        <v>695</v>
      </c>
      <c r="F440" s="196" t="s">
        <v>696</v>
      </c>
      <c r="G440" s="197" t="s">
        <v>339</v>
      </c>
      <c r="H440" s="198">
        <v>400</v>
      </c>
      <c r="I440" s="199"/>
      <c r="J440" s="200">
        <f>ROUND(I440*H440,2)</f>
        <v>0</v>
      </c>
      <c r="K440" s="201"/>
      <c r="L440" s="39"/>
      <c r="M440" s="202" t="s">
        <v>1</v>
      </c>
      <c r="N440" s="203" t="s">
        <v>50</v>
      </c>
      <c r="O440" s="71"/>
      <c r="P440" s="204">
        <f>O440*H440</f>
        <v>0</v>
      </c>
      <c r="Q440" s="204">
        <v>0</v>
      </c>
      <c r="R440" s="204">
        <f>Q440*H440</f>
        <v>0</v>
      </c>
      <c r="S440" s="204">
        <v>0</v>
      </c>
      <c r="T440" s="205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6" t="s">
        <v>239</v>
      </c>
      <c r="AT440" s="206" t="s">
        <v>224</v>
      </c>
      <c r="AU440" s="206" t="s">
        <v>96</v>
      </c>
      <c r="AY440" s="16" t="s">
        <v>223</v>
      </c>
      <c r="BE440" s="207">
        <f>IF(N440="základní",J440,0)</f>
        <v>0</v>
      </c>
      <c r="BF440" s="207">
        <f>IF(N440="snížená",J440,0)</f>
        <v>0</v>
      </c>
      <c r="BG440" s="207">
        <f>IF(N440="zákl. přenesená",J440,0)</f>
        <v>0</v>
      </c>
      <c r="BH440" s="207">
        <f>IF(N440="sníž. přenesená",J440,0)</f>
        <v>0</v>
      </c>
      <c r="BI440" s="207">
        <f>IF(N440="nulová",J440,0)</f>
        <v>0</v>
      </c>
      <c r="BJ440" s="16" t="s">
        <v>93</v>
      </c>
      <c r="BK440" s="207">
        <f>ROUND(I440*H440,2)</f>
        <v>0</v>
      </c>
      <c r="BL440" s="16" t="s">
        <v>239</v>
      </c>
      <c r="BM440" s="206" t="s">
        <v>697</v>
      </c>
    </row>
    <row r="441" spans="1:65" s="2" customFormat="1" ht="19.5">
      <c r="A441" s="34"/>
      <c r="B441" s="35"/>
      <c r="C441" s="36"/>
      <c r="D441" s="208" t="s">
        <v>230</v>
      </c>
      <c r="E441" s="36"/>
      <c r="F441" s="209" t="s">
        <v>698</v>
      </c>
      <c r="G441" s="36"/>
      <c r="H441" s="36"/>
      <c r="I441" s="210"/>
      <c r="J441" s="36"/>
      <c r="K441" s="36"/>
      <c r="L441" s="39"/>
      <c r="M441" s="211"/>
      <c r="N441" s="212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6" t="s">
        <v>230</v>
      </c>
      <c r="AU441" s="16" t="s">
        <v>96</v>
      </c>
    </row>
    <row r="442" spans="1:65" s="13" customFormat="1" ht="11.25">
      <c r="B442" s="213"/>
      <c r="C442" s="214"/>
      <c r="D442" s="208" t="s">
        <v>285</v>
      </c>
      <c r="E442" s="215" t="s">
        <v>1</v>
      </c>
      <c r="F442" s="216" t="s">
        <v>1265</v>
      </c>
      <c r="G442" s="214"/>
      <c r="H442" s="217">
        <v>400</v>
      </c>
      <c r="I442" s="218"/>
      <c r="J442" s="214"/>
      <c r="K442" s="214"/>
      <c r="L442" s="219"/>
      <c r="M442" s="220"/>
      <c r="N442" s="221"/>
      <c r="O442" s="221"/>
      <c r="P442" s="221"/>
      <c r="Q442" s="221"/>
      <c r="R442" s="221"/>
      <c r="S442" s="221"/>
      <c r="T442" s="222"/>
      <c r="AT442" s="223" t="s">
        <v>285</v>
      </c>
      <c r="AU442" s="223" t="s">
        <v>96</v>
      </c>
      <c r="AV442" s="13" t="s">
        <v>96</v>
      </c>
      <c r="AW442" s="13" t="s">
        <v>40</v>
      </c>
      <c r="AX442" s="13" t="s">
        <v>93</v>
      </c>
      <c r="AY442" s="223" t="s">
        <v>223</v>
      </c>
    </row>
    <row r="443" spans="1:65" s="2" customFormat="1" ht="14.45" customHeight="1">
      <c r="A443" s="34"/>
      <c r="B443" s="35"/>
      <c r="C443" s="194" t="s">
        <v>705</v>
      </c>
      <c r="D443" s="194" t="s">
        <v>224</v>
      </c>
      <c r="E443" s="195" t="s">
        <v>700</v>
      </c>
      <c r="F443" s="196" t="s">
        <v>701</v>
      </c>
      <c r="G443" s="197" t="s">
        <v>323</v>
      </c>
      <c r="H443" s="198">
        <v>600</v>
      </c>
      <c r="I443" s="199"/>
      <c r="J443" s="200">
        <f>ROUND(I443*H443,2)</f>
        <v>0</v>
      </c>
      <c r="K443" s="201"/>
      <c r="L443" s="39"/>
      <c r="M443" s="202" t="s">
        <v>1</v>
      </c>
      <c r="N443" s="203" t="s">
        <v>50</v>
      </c>
      <c r="O443" s="71"/>
      <c r="P443" s="204">
        <f>O443*H443</f>
        <v>0</v>
      </c>
      <c r="Q443" s="204">
        <v>0</v>
      </c>
      <c r="R443" s="204">
        <f>Q443*H443</f>
        <v>0</v>
      </c>
      <c r="S443" s="204">
        <v>0.02</v>
      </c>
      <c r="T443" s="205">
        <f>S443*H443</f>
        <v>12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6" t="s">
        <v>239</v>
      </c>
      <c r="AT443" s="206" t="s">
        <v>224</v>
      </c>
      <c r="AU443" s="206" t="s">
        <v>96</v>
      </c>
      <c r="AY443" s="16" t="s">
        <v>223</v>
      </c>
      <c r="BE443" s="207">
        <f>IF(N443="základní",J443,0)</f>
        <v>0</v>
      </c>
      <c r="BF443" s="207">
        <f>IF(N443="snížená",J443,0)</f>
        <v>0</v>
      </c>
      <c r="BG443" s="207">
        <f>IF(N443="zákl. přenesená",J443,0)</f>
        <v>0</v>
      </c>
      <c r="BH443" s="207">
        <f>IF(N443="sníž. přenesená",J443,0)</f>
        <v>0</v>
      </c>
      <c r="BI443" s="207">
        <f>IF(N443="nulová",J443,0)</f>
        <v>0</v>
      </c>
      <c r="BJ443" s="16" t="s">
        <v>93</v>
      </c>
      <c r="BK443" s="207">
        <f>ROUND(I443*H443,2)</f>
        <v>0</v>
      </c>
      <c r="BL443" s="16" t="s">
        <v>239</v>
      </c>
      <c r="BM443" s="206" t="s">
        <v>702</v>
      </c>
    </row>
    <row r="444" spans="1:65" s="2" customFormat="1" ht="19.5">
      <c r="A444" s="34"/>
      <c r="B444" s="35"/>
      <c r="C444" s="36"/>
      <c r="D444" s="208" t="s">
        <v>230</v>
      </c>
      <c r="E444" s="36"/>
      <c r="F444" s="209" t="s">
        <v>703</v>
      </c>
      <c r="G444" s="36"/>
      <c r="H444" s="36"/>
      <c r="I444" s="210"/>
      <c r="J444" s="36"/>
      <c r="K444" s="36"/>
      <c r="L444" s="39"/>
      <c r="M444" s="211"/>
      <c r="N444" s="212"/>
      <c r="O444" s="71"/>
      <c r="P444" s="71"/>
      <c r="Q444" s="71"/>
      <c r="R444" s="71"/>
      <c r="S444" s="71"/>
      <c r="T444" s="72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6" t="s">
        <v>230</v>
      </c>
      <c r="AU444" s="16" t="s">
        <v>96</v>
      </c>
    </row>
    <row r="445" spans="1:65" s="13" customFormat="1" ht="11.25">
      <c r="B445" s="213"/>
      <c r="C445" s="214"/>
      <c r="D445" s="208" t="s">
        <v>285</v>
      </c>
      <c r="E445" s="215" t="s">
        <v>1</v>
      </c>
      <c r="F445" s="216" t="s">
        <v>1402</v>
      </c>
      <c r="G445" s="214"/>
      <c r="H445" s="217">
        <v>600</v>
      </c>
      <c r="I445" s="218"/>
      <c r="J445" s="214"/>
      <c r="K445" s="214"/>
      <c r="L445" s="219"/>
      <c r="M445" s="220"/>
      <c r="N445" s="221"/>
      <c r="O445" s="221"/>
      <c r="P445" s="221"/>
      <c r="Q445" s="221"/>
      <c r="R445" s="221"/>
      <c r="S445" s="221"/>
      <c r="T445" s="222"/>
      <c r="AT445" s="223" t="s">
        <v>285</v>
      </c>
      <c r="AU445" s="223" t="s">
        <v>96</v>
      </c>
      <c r="AV445" s="13" t="s">
        <v>96</v>
      </c>
      <c r="AW445" s="13" t="s">
        <v>40</v>
      </c>
      <c r="AX445" s="13" t="s">
        <v>93</v>
      </c>
      <c r="AY445" s="223" t="s">
        <v>223</v>
      </c>
    </row>
    <row r="446" spans="1:65" s="12" customFormat="1" ht="20.85" customHeight="1">
      <c r="B446" s="178"/>
      <c r="C446" s="179"/>
      <c r="D446" s="180" t="s">
        <v>84</v>
      </c>
      <c r="E446" s="192" t="s">
        <v>705</v>
      </c>
      <c r="F446" s="192" t="s">
        <v>706</v>
      </c>
      <c r="G446" s="179"/>
      <c r="H446" s="179"/>
      <c r="I446" s="182"/>
      <c r="J446" s="193">
        <f>BK446</f>
        <v>0</v>
      </c>
      <c r="K446" s="179"/>
      <c r="L446" s="184"/>
      <c r="M446" s="185"/>
      <c r="N446" s="186"/>
      <c r="O446" s="186"/>
      <c r="P446" s="187">
        <f>SUM(P447:P476)</f>
        <v>0</v>
      </c>
      <c r="Q446" s="186"/>
      <c r="R446" s="187">
        <f>SUM(R447:R476)</f>
        <v>0</v>
      </c>
      <c r="S446" s="186"/>
      <c r="T446" s="188">
        <f>SUM(T447:T476)</f>
        <v>0</v>
      </c>
      <c r="AR446" s="189" t="s">
        <v>93</v>
      </c>
      <c r="AT446" s="190" t="s">
        <v>84</v>
      </c>
      <c r="AU446" s="190" t="s">
        <v>96</v>
      </c>
      <c r="AY446" s="189" t="s">
        <v>223</v>
      </c>
      <c r="BK446" s="191">
        <f>SUM(BK447:BK476)</f>
        <v>0</v>
      </c>
    </row>
    <row r="447" spans="1:65" s="2" customFormat="1" ht="14.45" customHeight="1">
      <c r="A447" s="34"/>
      <c r="B447" s="35"/>
      <c r="C447" s="194" t="s">
        <v>853</v>
      </c>
      <c r="D447" s="194" t="s">
        <v>224</v>
      </c>
      <c r="E447" s="195" t="s">
        <v>708</v>
      </c>
      <c r="F447" s="196" t="s">
        <v>709</v>
      </c>
      <c r="G447" s="197" t="s">
        <v>339</v>
      </c>
      <c r="H447" s="198">
        <v>400</v>
      </c>
      <c r="I447" s="199"/>
      <c r="J447" s="200">
        <f>ROUND(I447*H447,2)</f>
        <v>0</v>
      </c>
      <c r="K447" s="201"/>
      <c r="L447" s="39"/>
      <c r="M447" s="202" t="s">
        <v>1</v>
      </c>
      <c r="N447" s="203" t="s">
        <v>50</v>
      </c>
      <c r="O447" s="71"/>
      <c r="P447" s="204">
        <f>O447*H447</f>
        <v>0</v>
      </c>
      <c r="Q447" s="204">
        <v>0</v>
      </c>
      <c r="R447" s="204">
        <f>Q447*H447</f>
        <v>0</v>
      </c>
      <c r="S447" s="204">
        <v>0</v>
      </c>
      <c r="T447" s="205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6" t="s">
        <v>239</v>
      </c>
      <c r="AT447" s="206" t="s">
        <v>224</v>
      </c>
      <c r="AU447" s="206" t="s">
        <v>234</v>
      </c>
      <c r="AY447" s="16" t="s">
        <v>223</v>
      </c>
      <c r="BE447" s="207">
        <f>IF(N447="základní",J447,0)</f>
        <v>0</v>
      </c>
      <c r="BF447" s="207">
        <f>IF(N447="snížená",J447,0)</f>
        <v>0</v>
      </c>
      <c r="BG447" s="207">
        <f>IF(N447="zákl. přenesená",J447,0)</f>
        <v>0</v>
      </c>
      <c r="BH447" s="207">
        <f>IF(N447="sníž. přenesená",J447,0)</f>
        <v>0</v>
      </c>
      <c r="BI447" s="207">
        <f>IF(N447="nulová",J447,0)</f>
        <v>0</v>
      </c>
      <c r="BJ447" s="16" t="s">
        <v>93</v>
      </c>
      <c r="BK447" s="207">
        <f>ROUND(I447*H447,2)</f>
        <v>0</v>
      </c>
      <c r="BL447" s="16" t="s">
        <v>239</v>
      </c>
      <c r="BM447" s="206" t="s">
        <v>710</v>
      </c>
    </row>
    <row r="448" spans="1:65" s="2" customFormat="1" ht="19.5">
      <c r="A448" s="34"/>
      <c r="B448" s="35"/>
      <c r="C448" s="36"/>
      <c r="D448" s="208" t="s">
        <v>230</v>
      </c>
      <c r="E448" s="36"/>
      <c r="F448" s="209" t="s">
        <v>711</v>
      </c>
      <c r="G448" s="36"/>
      <c r="H448" s="36"/>
      <c r="I448" s="210"/>
      <c r="J448" s="36"/>
      <c r="K448" s="36"/>
      <c r="L448" s="39"/>
      <c r="M448" s="211"/>
      <c r="N448" s="212"/>
      <c r="O448" s="71"/>
      <c r="P448" s="71"/>
      <c r="Q448" s="71"/>
      <c r="R448" s="71"/>
      <c r="S448" s="71"/>
      <c r="T448" s="72"/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T448" s="16" t="s">
        <v>230</v>
      </c>
      <c r="AU448" s="16" t="s">
        <v>234</v>
      </c>
    </row>
    <row r="449" spans="1:65" s="13" customFormat="1" ht="11.25">
      <c r="B449" s="213"/>
      <c r="C449" s="214"/>
      <c r="D449" s="208" t="s">
        <v>285</v>
      </c>
      <c r="E449" s="215" t="s">
        <v>1</v>
      </c>
      <c r="F449" s="216" t="s">
        <v>1265</v>
      </c>
      <c r="G449" s="214"/>
      <c r="H449" s="217">
        <v>400</v>
      </c>
      <c r="I449" s="218"/>
      <c r="J449" s="214"/>
      <c r="K449" s="214"/>
      <c r="L449" s="219"/>
      <c r="M449" s="220"/>
      <c r="N449" s="221"/>
      <c r="O449" s="221"/>
      <c r="P449" s="221"/>
      <c r="Q449" s="221"/>
      <c r="R449" s="221"/>
      <c r="S449" s="221"/>
      <c r="T449" s="222"/>
      <c r="AT449" s="223" t="s">
        <v>285</v>
      </c>
      <c r="AU449" s="223" t="s">
        <v>234</v>
      </c>
      <c r="AV449" s="13" t="s">
        <v>96</v>
      </c>
      <c r="AW449" s="13" t="s">
        <v>40</v>
      </c>
      <c r="AX449" s="13" t="s">
        <v>93</v>
      </c>
      <c r="AY449" s="223" t="s">
        <v>223</v>
      </c>
    </row>
    <row r="450" spans="1:65" s="2" customFormat="1" ht="24.2" customHeight="1">
      <c r="A450" s="34"/>
      <c r="B450" s="35"/>
      <c r="C450" s="194" t="s">
        <v>933</v>
      </c>
      <c r="D450" s="194" t="s">
        <v>224</v>
      </c>
      <c r="E450" s="195" t="s">
        <v>713</v>
      </c>
      <c r="F450" s="196" t="s">
        <v>714</v>
      </c>
      <c r="G450" s="197" t="s">
        <v>356</v>
      </c>
      <c r="H450" s="198">
        <v>270</v>
      </c>
      <c r="I450" s="199"/>
      <c r="J450" s="200">
        <f>ROUND(I450*H450,2)</f>
        <v>0</v>
      </c>
      <c r="K450" s="201"/>
      <c r="L450" s="39"/>
      <c r="M450" s="202" t="s">
        <v>1</v>
      </c>
      <c r="N450" s="203" t="s">
        <v>50</v>
      </c>
      <c r="O450" s="71"/>
      <c r="P450" s="204">
        <f>O450*H450</f>
        <v>0</v>
      </c>
      <c r="Q450" s="204">
        <v>0</v>
      </c>
      <c r="R450" s="204">
        <f>Q450*H450</f>
        <v>0</v>
      </c>
      <c r="S450" s="204">
        <v>0</v>
      </c>
      <c r="T450" s="205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6" t="s">
        <v>239</v>
      </c>
      <c r="AT450" s="206" t="s">
        <v>224</v>
      </c>
      <c r="AU450" s="206" t="s">
        <v>234</v>
      </c>
      <c r="AY450" s="16" t="s">
        <v>223</v>
      </c>
      <c r="BE450" s="207">
        <f>IF(N450="základní",J450,0)</f>
        <v>0</v>
      </c>
      <c r="BF450" s="207">
        <f>IF(N450="snížená",J450,0)</f>
        <v>0</v>
      </c>
      <c r="BG450" s="207">
        <f>IF(N450="zákl. přenesená",J450,0)</f>
        <v>0</v>
      </c>
      <c r="BH450" s="207">
        <f>IF(N450="sníž. přenesená",J450,0)</f>
        <v>0</v>
      </c>
      <c r="BI450" s="207">
        <f>IF(N450="nulová",J450,0)</f>
        <v>0</v>
      </c>
      <c r="BJ450" s="16" t="s">
        <v>93</v>
      </c>
      <c r="BK450" s="207">
        <f>ROUND(I450*H450,2)</f>
        <v>0</v>
      </c>
      <c r="BL450" s="16" t="s">
        <v>239</v>
      </c>
      <c r="BM450" s="206" t="s">
        <v>715</v>
      </c>
    </row>
    <row r="451" spans="1:65" s="2" customFormat="1" ht="19.5">
      <c r="A451" s="34"/>
      <c r="B451" s="35"/>
      <c r="C451" s="36"/>
      <c r="D451" s="208" t="s">
        <v>230</v>
      </c>
      <c r="E451" s="36"/>
      <c r="F451" s="209" t="s">
        <v>716</v>
      </c>
      <c r="G451" s="36"/>
      <c r="H451" s="36"/>
      <c r="I451" s="210"/>
      <c r="J451" s="36"/>
      <c r="K451" s="36"/>
      <c r="L451" s="39"/>
      <c r="M451" s="211"/>
      <c r="N451" s="212"/>
      <c r="O451" s="71"/>
      <c r="P451" s="71"/>
      <c r="Q451" s="71"/>
      <c r="R451" s="71"/>
      <c r="S451" s="71"/>
      <c r="T451" s="72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6" t="s">
        <v>230</v>
      </c>
      <c r="AU451" s="16" t="s">
        <v>234</v>
      </c>
    </row>
    <row r="452" spans="1:65" s="13" customFormat="1" ht="11.25">
      <c r="B452" s="213"/>
      <c r="C452" s="214"/>
      <c r="D452" s="208" t="s">
        <v>285</v>
      </c>
      <c r="E452" s="215" t="s">
        <v>1</v>
      </c>
      <c r="F452" s="216" t="s">
        <v>1403</v>
      </c>
      <c r="G452" s="214"/>
      <c r="H452" s="217">
        <v>138</v>
      </c>
      <c r="I452" s="218"/>
      <c r="J452" s="214"/>
      <c r="K452" s="214"/>
      <c r="L452" s="219"/>
      <c r="M452" s="220"/>
      <c r="N452" s="221"/>
      <c r="O452" s="221"/>
      <c r="P452" s="221"/>
      <c r="Q452" s="221"/>
      <c r="R452" s="221"/>
      <c r="S452" s="221"/>
      <c r="T452" s="222"/>
      <c r="AT452" s="223" t="s">
        <v>285</v>
      </c>
      <c r="AU452" s="223" t="s">
        <v>234</v>
      </c>
      <c r="AV452" s="13" t="s">
        <v>96</v>
      </c>
      <c r="AW452" s="13" t="s">
        <v>40</v>
      </c>
      <c r="AX452" s="13" t="s">
        <v>85</v>
      </c>
      <c r="AY452" s="223" t="s">
        <v>223</v>
      </c>
    </row>
    <row r="453" spans="1:65" s="13" customFormat="1" ht="11.25">
      <c r="B453" s="213"/>
      <c r="C453" s="214"/>
      <c r="D453" s="208" t="s">
        <v>285</v>
      </c>
      <c r="E453" s="215" t="s">
        <v>1</v>
      </c>
      <c r="F453" s="216" t="s">
        <v>1404</v>
      </c>
      <c r="G453" s="214"/>
      <c r="H453" s="217">
        <v>132</v>
      </c>
      <c r="I453" s="218"/>
      <c r="J453" s="214"/>
      <c r="K453" s="214"/>
      <c r="L453" s="219"/>
      <c r="M453" s="220"/>
      <c r="N453" s="221"/>
      <c r="O453" s="221"/>
      <c r="P453" s="221"/>
      <c r="Q453" s="221"/>
      <c r="R453" s="221"/>
      <c r="S453" s="221"/>
      <c r="T453" s="222"/>
      <c r="AT453" s="223" t="s">
        <v>285</v>
      </c>
      <c r="AU453" s="223" t="s">
        <v>234</v>
      </c>
      <c r="AV453" s="13" t="s">
        <v>96</v>
      </c>
      <c r="AW453" s="13" t="s">
        <v>40</v>
      </c>
      <c r="AX453" s="13" t="s">
        <v>85</v>
      </c>
      <c r="AY453" s="223" t="s">
        <v>223</v>
      </c>
    </row>
    <row r="454" spans="1:65" s="2" customFormat="1" ht="24.2" customHeight="1">
      <c r="A454" s="34"/>
      <c r="B454" s="35"/>
      <c r="C454" s="194" t="s">
        <v>871</v>
      </c>
      <c r="D454" s="194" t="s">
        <v>224</v>
      </c>
      <c r="E454" s="195" t="s">
        <v>720</v>
      </c>
      <c r="F454" s="196" t="s">
        <v>721</v>
      </c>
      <c r="G454" s="197" t="s">
        <v>356</v>
      </c>
      <c r="H454" s="198">
        <v>5130</v>
      </c>
      <c r="I454" s="199"/>
      <c r="J454" s="200">
        <f>ROUND(I454*H454,2)</f>
        <v>0</v>
      </c>
      <c r="K454" s="201"/>
      <c r="L454" s="39"/>
      <c r="M454" s="202" t="s">
        <v>1</v>
      </c>
      <c r="N454" s="203" t="s">
        <v>50</v>
      </c>
      <c r="O454" s="71"/>
      <c r="P454" s="204">
        <f>O454*H454</f>
        <v>0</v>
      </c>
      <c r="Q454" s="204">
        <v>0</v>
      </c>
      <c r="R454" s="204">
        <f>Q454*H454</f>
        <v>0</v>
      </c>
      <c r="S454" s="204">
        <v>0</v>
      </c>
      <c r="T454" s="205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6" t="s">
        <v>239</v>
      </c>
      <c r="AT454" s="206" t="s">
        <v>224</v>
      </c>
      <c r="AU454" s="206" t="s">
        <v>234</v>
      </c>
      <c r="AY454" s="16" t="s">
        <v>223</v>
      </c>
      <c r="BE454" s="207">
        <f>IF(N454="základní",J454,0)</f>
        <v>0</v>
      </c>
      <c r="BF454" s="207">
        <f>IF(N454="snížená",J454,0)</f>
        <v>0</v>
      </c>
      <c r="BG454" s="207">
        <f>IF(N454="zákl. přenesená",J454,0)</f>
        <v>0</v>
      </c>
      <c r="BH454" s="207">
        <f>IF(N454="sníž. přenesená",J454,0)</f>
        <v>0</v>
      </c>
      <c r="BI454" s="207">
        <f>IF(N454="nulová",J454,0)</f>
        <v>0</v>
      </c>
      <c r="BJ454" s="16" t="s">
        <v>93</v>
      </c>
      <c r="BK454" s="207">
        <f>ROUND(I454*H454,2)</f>
        <v>0</v>
      </c>
      <c r="BL454" s="16" t="s">
        <v>239</v>
      </c>
      <c r="BM454" s="206" t="s">
        <v>722</v>
      </c>
    </row>
    <row r="455" spans="1:65" s="2" customFormat="1" ht="19.5">
      <c r="A455" s="34"/>
      <c r="B455" s="35"/>
      <c r="C455" s="36"/>
      <c r="D455" s="208" t="s">
        <v>230</v>
      </c>
      <c r="E455" s="36"/>
      <c r="F455" s="209" t="s">
        <v>721</v>
      </c>
      <c r="G455" s="36"/>
      <c r="H455" s="36"/>
      <c r="I455" s="210"/>
      <c r="J455" s="36"/>
      <c r="K455" s="36"/>
      <c r="L455" s="39"/>
      <c r="M455" s="211"/>
      <c r="N455" s="212"/>
      <c r="O455" s="71"/>
      <c r="P455" s="71"/>
      <c r="Q455" s="71"/>
      <c r="R455" s="71"/>
      <c r="S455" s="71"/>
      <c r="T455" s="72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T455" s="16" t="s">
        <v>230</v>
      </c>
      <c r="AU455" s="16" t="s">
        <v>234</v>
      </c>
    </row>
    <row r="456" spans="1:65" s="13" customFormat="1" ht="11.25">
      <c r="B456" s="213"/>
      <c r="C456" s="214"/>
      <c r="D456" s="208" t="s">
        <v>285</v>
      </c>
      <c r="E456" s="215" t="s">
        <v>1</v>
      </c>
      <c r="F456" s="216" t="s">
        <v>1405</v>
      </c>
      <c r="G456" s="214"/>
      <c r="H456" s="217">
        <v>5130</v>
      </c>
      <c r="I456" s="218"/>
      <c r="J456" s="214"/>
      <c r="K456" s="214"/>
      <c r="L456" s="219"/>
      <c r="M456" s="220"/>
      <c r="N456" s="221"/>
      <c r="O456" s="221"/>
      <c r="P456" s="221"/>
      <c r="Q456" s="221"/>
      <c r="R456" s="221"/>
      <c r="S456" s="221"/>
      <c r="T456" s="222"/>
      <c r="AT456" s="223" t="s">
        <v>285</v>
      </c>
      <c r="AU456" s="223" t="s">
        <v>234</v>
      </c>
      <c r="AV456" s="13" t="s">
        <v>96</v>
      </c>
      <c r="AW456" s="13" t="s">
        <v>40</v>
      </c>
      <c r="AX456" s="13" t="s">
        <v>85</v>
      </c>
      <c r="AY456" s="223" t="s">
        <v>223</v>
      </c>
    </row>
    <row r="457" spans="1:65" s="2" customFormat="1" ht="24.2" customHeight="1">
      <c r="A457" s="34"/>
      <c r="B457" s="35"/>
      <c r="C457" s="194" t="s">
        <v>1406</v>
      </c>
      <c r="D457" s="194" t="s">
        <v>224</v>
      </c>
      <c r="E457" s="195" t="s">
        <v>725</v>
      </c>
      <c r="F457" s="196" t="s">
        <v>726</v>
      </c>
      <c r="G457" s="197" t="s">
        <v>356</v>
      </c>
      <c r="H457" s="198">
        <v>270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239</v>
      </c>
      <c r="AT457" s="206" t="s">
        <v>224</v>
      </c>
      <c r="AU457" s="206" t="s">
        <v>234</v>
      </c>
      <c r="AY457" s="16" t="s">
        <v>223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239</v>
      </c>
      <c r="BM457" s="206" t="s">
        <v>727</v>
      </c>
    </row>
    <row r="458" spans="1:65" s="2" customFormat="1" ht="19.5">
      <c r="A458" s="34"/>
      <c r="B458" s="35"/>
      <c r="C458" s="36"/>
      <c r="D458" s="208" t="s">
        <v>230</v>
      </c>
      <c r="E458" s="36"/>
      <c r="F458" s="209" t="s">
        <v>728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230</v>
      </c>
      <c r="AU458" s="16" t="s">
        <v>234</v>
      </c>
    </row>
    <row r="459" spans="1:65" s="13" customFormat="1" ht="11.25">
      <c r="B459" s="213"/>
      <c r="C459" s="214"/>
      <c r="D459" s="208" t="s">
        <v>285</v>
      </c>
      <c r="E459" s="215" t="s">
        <v>1</v>
      </c>
      <c r="F459" s="216" t="s">
        <v>1403</v>
      </c>
      <c r="G459" s="214"/>
      <c r="H459" s="217">
        <v>138</v>
      </c>
      <c r="I459" s="218"/>
      <c r="J459" s="214"/>
      <c r="K459" s="214"/>
      <c r="L459" s="219"/>
      <c r="M459" s="220"/>
      <c r="N459" s="221"/>
      <c r="O459" s="221"/>
      <c r="P459" s="221"/>
      <c r="Q459" s="221"/>
      <c r="R459" s="221"/>
      <c r="S459" s="221"/>
      <c r="T459" s="222"/>
      <c r="AT459" s="223" t="s">
        <v>285</v>
      </c>
      <c r="AU459" s="223" t="s">
        <v>234</v>
      </c>
      <c r="AV459" s="13" t="s">
        <v>96</v>
      </c>
      <c r="AW459" s="13" t="s">
        <v>40</v>
      </c>
      <c r="AX459" s="13" t="s">
        <v>85</v>
      </c>
      <c r="AY459" s="223" t="s">
        <v>223</v>
      </c>
    </row>
    <row r="460" spans="1:65" s="13" customFormat="1" ht="11.25">
      <c r="B460" s="213"/>
      <c r="C460" s="214"/>
      <c r="D460" s="208" t="s">
        <v>285</v>
      </c>
      <c r="E460" s="215" t="s">
        <v>1</v>
      </c>
      <c r="F460" s="216" t="s">
        <v>1404</v>
      </c>
      <c r="G460" s="214"/>
      <c r="H460" s="217">
        <v>132</v>
      </c>
      <c r="I460" s="218"/>
      <c r="J460" s="214"/>
      <c r="K460" s="214"/>
      <c r="L460" s="219"/>
      <c r="M460" s="220"/>
      <c r="N460" s="221"/>
      <c r="O460" s="221"/>
      <c r="P460" s="221"/>
      <c r="Q460" s="221"/>
      <c r="R460" s="221"/>
      <c r="S460" s="221"/>
      <c r="T460" s="222"/>
      <c r="AT460" s="223" t="s">
        <v>285</v>
      </c>
      <c r="AU460" s="223" t="s">
        <v>234</v>
      </c>
      <c r="AV460" s="13" t="s">
        <v>96</v>
      </c>
      <c r="AW460" s="13" t="s">
        <v>40</v>
      </c>
      <c r="AX460" s="13" t="s">
        <v>85</v>
      </c>
      <c r="AY460" s="223" t="s">
        <v>223</v>
      </c>
    </row>
    <row r="461" spans="1:65" s="2" customFormat="1" ht="24.2" customHeight="1">
      <c r="A461" s="34"/>
      <c r="B461" s="35"/>
      <c r="C461" s="194" t="s">
        <v>1407</v>
      </c>
      <c r="D461" s="194" t="s">
        <v>224</v>
      </c>
      <c r="E461" s="195" t="s">
        <v>730</v>
      </c>
      <c r="F461" s="196" t="s">
        <v>731</v>
      </c>
      <c r="G461" s="197" t="s">
        <v>356</v>
      </c>
      <c r="H461" s="198">
        <v>138</v>
      </c>
      <c r="I461" s="199"/>
      <c r="J461" s="200">
        <f>ROUND(I461*H461,2)</f>
        <v>0</v>
      </c>
      <c r="K461" s="201"/>
      <c r="L461" s="39"/>
      <c r="M461" s="202" t="s">
        <v>1</v>
      </c>
      <c r="N461" s="203" t="s">
        <v>50</v>
      </c>
      <c r="O461" s="71"/>
      <c r="P461" s="204">
        <f>O461*H461</f>
        <v>0</v>
      </c>
      <c r="Q461" s="204">
        <v>0</v>
      </c>
      <c r="R461" s="204">
        <f>Q461*H461</f>
        <v>0</v>
      </c>
      <c r="S461" s="204">
        <v>0</v>
      </c>
      <c r="T461" s="205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6" t="s">
        <v>239</v>
      </c>
      <c r="AT461" s="206" t="s">
        <v>224</v>
      </c>
      <c r="AU461" s="206" t="s">
        <v>234</v>
      </c>
      <c r="AY461" s="16" t="s">
        <v>223</v>
      </c>
      <c r="BE461" s="207">
        <f>IF(N461="základní",J461,0)</f>
        <v>0</v>
      </c>
      <c r="BF461" s="207">
        <f>IF(N461="snížená",J461,0)</f>
        <v>0</v>
      </c>
      <c r="BG461" s="207">
        <f>IF(N461="zákl. přenesená",J461,0)</f>
        <v>0</v>
      </c>
      <c r="BH461" s="207">
        <f>IF(N461="sníž. přenesená",J461,0)</f>
        <v>0</v>
      </c>
      <c r="BI461" s="207">
        <f>IF(N461="nulová",J461,0)</f>
        <v>0</v>
      </c>
      <c r="BJ461" s="16" t="s">
        <v>93</v>
      </c>
      <c r="BK461" s="207">
        <f>ROUND(I461*H461,2)</f>
        <v>0</v>
      </c>
      <c r="BL461" s="16" t="s">
        <v>239</v>
      </c>
      <c r="BM461" s="206" t="s">
        <v>732</v>
      </c>
    </row>
    <row r="462" spans="1:65" s="2" customFormat="1" ht="19.5">
      <c r="A462" s="34"/>
      <c r="B462" s="35"/>
      <c r="C462" s="36"/>
      <c r="D462" s="208" t="s">
        <v>230</v>
      </c>
      <c r="E462" s="36"/>
      <c r="F462" s="209" t="s">
        <v>731</v>
      </c>
      <c r="G462" s="36"/>
      <c r="H462" s="36"/>
      <c r="I462" s="210"/>
      <c r="J462" s="36"/>
      <c r="K462" s="36"/>
      <c r="L462" s="39"/>
      <c r="M462" s="211"/>
      <c r="N462" s="212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6" t="s">
        <v>230</v>
      </c>
      <c r="AU462" s="16" t="s">
        <v>234</v>
      </c>
    </row>
    <row r="463" spans="1:65" s="13" customFormat="1" ht="11.25">
      <c r="B463" s="213"/>
      <c r="C463" s="214"/>
      <c r="D463" s="208" t="s">
        <v>285</v>
      </c>
      <c r="E463" s="215" t="s">
        <v>1</v>
      </c>
      <c r="F463" s="216" t="s">
        <v>1403</v>
      </c>
      <c r="G463" s="214"/>
      <c r="H463" s="217">
        <v>138</v>
      </c>
      <c r="I463" s="218"/>
      <c r="J463" s="214"/>
      <c r="K463" s="214"/>
      <c r="L463" s="219"/>
      <c r="M463" s="220"/>
      <c r="N463" s="221"/>
      <c r="O463" s="221"/>
      <c r="P463" s="221"/>
      <c r="Q463" s="221"/>
      <c r="R463" s="221"/>
      <c r="S463" s="221"/>
      <c r="T463" s="222"/>
      <c r="AT463" s="223" t="s">
        <v>285</v>
      </c>
      <c r="AU463" s="223" t="s">
        <v>234</v>
      </c>
      <c r="AV463" s="13" t="s">
        <v>96</v>
      </c>
      <c r="AW463" s="13" t="s">
        <v>40</v>
      </c>
      <c r="AX463" s="13" t="s">
        <v>85</v>
      </c>
      <c r="AY463" s="223" t="s">
        <v>223</v>
      </c>
    </row>
    <row r="464" spans="1:65" s="2" customFormat="1" ht="24.2" customHeight="1">
      <c r="A464" s="34"/>
      <c r="B464" s="35"/>
      <c r="C464" s="194" t="s">
        <v>1408</v>
      </c>
      <c r="D464" s="194" t="s">
        <v>224</v>
      </c>
      <c r="E464" s="195" t="s">
        <v>734</v>
      </c>
      <c r="F464" s="196" t="s">
        <v>735</v>
      </c>
      <c r="G464" s="197" t="s">
        <v>356</v>
      </c>
      <c r="H464" s="198">
        <v>132</v>
      </c>
      <c r="I464" s="199"/>
      <c r="J464" s="200">
        <f>ROUND(I464*H464,2)</f>
        <v>0</v>
      </c>
      <c r="K464" s="201"/>
      <c r="L464" s="39"/>
      <c r="M464" s="202" t="s">
        <v>1</v>
      </c>
      <c r="N464" s="203" t="s">
        <v>50</v>
      </c>
      <c r="O464" s="71"/>
      <c r="P464" s="204">
        <f>O464*H464</f>
        <v>0</v>
      </c>
      <c r="Q464" s="204">
        <v>0</v>
      </c>
      <c r="R464" s="204">
        <f>Q464*H464</f>
        <v>0</v>
      </c>
      <c r="S464" s="204">
        <v>0</v>
      </c>
      <c r="T464" s="205">
        <f>S464*H464</f>
        <v>0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206" t="s">
        <v>239</v>
      </c>
      <c r="AT464" s="206" t="s">
        <v>224</v>
      </c>
      <c r="AU464" s="206" t="s">
        <v>234</v>
      </c>
      <c r="AY464" s="16" t="s">
        <v>223</v>
      </c>
      <c r="BE464" s="207">
        <f>IF(N464="základní",J464,0)</f>
        <v>0</v>
      </c>
      <c r="BF464" s="207">
        <f>IF(N464="snížená",J464,0)</f>
        <v>0</v>
      </c>
      <c r="BG464" s="207">
        <f>IF(N464="zákl. přenesená",J464,0)</f>
        <v>0</v>
      </c>
      <c r="BH464" s="207">
        <f>IF(N464="sníž. přenesená",J464,0)</f>
        <v>0</v>
      </c>
      <c r="BI464" s="207">
        <f>IF(N464="nulová",J464,0)</f>
        <v>0</v>
      </c>
      <c r="BJ464" s="16" t="s">
        <v>93</v>
      </c>
      <c r="BK464" s="207">
        <f>ROUND(I464*H464,2)</f>
        <v>0</v>
      </c>
      <c r="BL464" s="16" t="s">
        <v>239</v>
      </c>
      <c r="BM464" s="206" t="s">
        <v>736</v>
      </c>
    </row>
    <row r="465" spans="1:65" s="2" customFormat="1" ht="19.5">
      <c r="A465" s="34"/>
      <c r="B465" s="35"/>
      <c r="C465" s="36"/>
      <c r="D465" s="208" t="s">
        <v>230</v>
      </c>
      <c r="E465" s="36"/>
      <c r="F465" s="209" t="s">
        <v>737</v>
      </c>
      <c r="G465" s="36"/>
      <c r="H465" s="36"/>
      <c r="I465" s="210"/>
      <c r="J465" s="36"/>
      <c r="K465" s="36"/>
      <c r="L465" s="39"/>
      <c r="M465" s="211"/>
      <c r="N465" s="212"/>
      <c r="O465" s="71"/>
      <c r="P465" s="71"/>
      <c r="Q465" s="71"/>
      <c r="R465" s="71"/>
      <c r="S465" s="71"/>
      <c r="T465" s="72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T465" s="16" t="s">
        <v>230</v>
      </c>
      <c r="AU465" s="16" t="s">
        <v>234</v>
      </c>
    </row>
    <row r="466" spans="1:65" s="13" customFormat="1" ht="11.25">
      <c r="B466" s="213"/>
      <c r="C466" s="214"/>
      <c r="D466" s="208" t="s">
        <v>285</v>
      </c>
      <c r="E466" s="215" t="s">
        <v>1</v>
      </c>
      <c r="F466" s="216" t="s">
        <v>1404</v>
      </c>
      <c r="G466" s="214"/>
      <c r="H466" s="217">
        <v>132</v>
      </c>
      <c r="I466" s="218"/>
      <c r="J466" s="214"/>
      <c r="K466" s="214"/>
      <c r="L466" s="219"/>
      <c r="M466" s="220"/>
      <c r="N466" s="221"/>
      <c r="O466" s="221"/>
      <c r="P466" s="221"/>
      <c r="Q466" s="221"/>
      <c r="R466" s="221"/>
      <c r="S466" s="221"/>
      <c r="T466" s="222"/>
      <c r="AT466" s="223" t="s">
        <v>285</v>
      </c>
      <c r="AU466" s="223" t="s">
        <v>234</v>
      </c>
      <c r="AV466" s="13" t="s">
        <v>96</v>
      </c>
      <c r="AW466" s="13" t="s">
        <v>40</v>
      </c>
      <c r="AX466" s="13" t="s">
        <v>93</v>
      </c>
      <c r="AY466" s="223" t="s">
        <v>223</v>
      </c>
    </row>
    <row r="467" spans="1:65" s="2" customFormat="1" ht="24.2" customHeight="1">
      <c r="A467" s="34"/>
      <c r="B467" s="35"/>
      <c r="C467" s="194" t="s">
        <v>1409</v>
      </c>
      <c r="D467" s="194" t="s">
        <v>224</v>
      </c>
      <c r="E467" s="195" t="s">
        <v>739</v>
      </c>
      <c r="F467" s="196" t="s">
        <v>740</v>
      </c>
      <c r="G467" s="197" t="s">
        <v>356</v>
      </c>
      <c r="H467" s="198">
        <v>270</v>
      </c>
      <c r="I467" s="199"/>
      <c r="J467" s="200">
        <f>ROUND(I467*H467,2)</f>
        <v>0</v>
      </c>
      <c r="K467" s="201"/>
      <c r="L467" s="39"/>
      <c r="M467" s="202" t="s">
        <v>1</v>
      </c>
      <c r="N467" s="203" t="s">
        <v>50</v>
      </c>
      <c r="O467" s="71"/>
      <c r="P467" s="204">
        <f>O467*H467</f>
        <v>0</v>
      </c>
      <c r="Q467" s="204">
        <v>0</v>
      </c>
      <c r="R467" s="204">
        <f>Q467*H467</f>
        <v>0</v>
      </c>
      <c r="S467" s="204">
        <v>0</v>
      </c>
      <c r="T467" s="205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6" t="s">
        <v>239</v>
      </c>
      <c r="AT467" s="206" t="s">
        <v>224</v>
      </c>
      <c r="AU467" s="206" t="s">
        <v>234</v>
      </c>
      <c r="AY467" s="16" t="s">
        <v>223</v>
      </c>
      <c r="BE467" s="207">
        <f>IF(N467="základní",J467,0)</f>
        <v>0</v>
      </c>
      <c r="BF467" s="207">
        <f>IF(N467="snížená",J467,0)</f>
        <v>0</v>
      </c>
      <c r="BG467" s="207">
        <f>IF(N467="zákl. přenesená",J467,0)</f>
        <v>0</v>
      </c>
      <c r="BH467" s="207">
        <f>IF(N467="sníž. přenesená",J467,0)</f>
        <v>0</v>
      </c>
      <c r="BI467" s="207">
        <f>IF(N467="nulová",J467,0)</f>
        <v>0</v>
      </c>
      <c r="BJ467" s="16" t="s">
        <v>93</v>
      </c>
      <c r="BK467" s="207">
        <f>ROUND(I467*H467,2)</f>
        <v>0</v>
      </c>
      <c r="BL467" s="16" t="s">
        <v>239</v>
      </c>
      <c r="BM467" s="206" t="s">
        <v>741</v>
      </c>
    </row>
    <row r="468" spans="1:65" s="2" customFormat="1" ht="29.25">
      <c r="A468" s="34"/>
      <c r="B468" s="35"/>
      <c r="C468" s="36"/>
      <c r="D468" s="208" t="s">
        <v>230</v>
      </c>
      <c r="E468" s="36"/>
      <c r="F468" s="209" t="s">
        <v>742</v>
      </c>
      <c r="G468" s="36"/>
      <c r="H468" s="36"/>
      <c r="I468" s="210"/>
      <c r="J468" s="36"/>
      <c r="K468" s="36"/>
      <c r="L468" s="39"/>
      <c r="M468" s="211"/>
      <c r="N468" s="212"/>
      <c r="O468" s="71"/>
      <c r="P468" s="71"/>
      <c r="Q468" s="71"/>
      <c r="R468" s="71"/>
      <c r="S468" s="71"/>
      <c r="T468" s="72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6" t="s">
        <v>230</v>
      </c>
      <c r="AU468" s="16" t="s">
        <v>234</v>
      </c>
    </row>
    <row r="469" spans="1:65" s="13" customFormat="1" ht="11.25">
      <c r="B469" s="213"/>
      <c r="C469" s="214"/>
      <c r="D469" s="208" t="s">
        <v>285</v>
      </c>
      <c r="E469" s="215" t="s">
        <v>1</v>
      </c>
      <c r="F469" s="216" t="s">
        <v>1403</v>
      </c>
      <c r="G469" s="214"/>
      <c r="H469" s="217">
        <v>138</v>
      </c>
      <c r="I469" s="218"/>
      <c r="J469" s="214"/>
      <c r="K469" s="214"/>
      <c r="L469" s="219"/>
      <c r="M469" s="220"/>
      <c r="N469" s="221"/>
      <c r="O469" s="221"/>
      <c r="P469" s="221"/>
      <c r="Q469" s="221"/>
      <c r="R469" s="221"/>
      <c r="S469" s="221"/>
      <c r="T469" s="222"/>
      <c r="AT469" s="223" t="s">
        <v>285</v>
      </c>
      <c r="AU469" s="223" t="s">
        <v>234</v>
      </c>
      <c r="AV469" s="13" t="s">
        <v>96</v>
      </c>
      <c r="AW469" s="13" t="s">
        <v>40</v>
      </c>
      <c r="AX469" s="13" t="s">
        <v>85</v>
      </c>
      <c r="AY469" s="223" t="s">
        <v>223</v>
      </c>
    </row>
    <row r="470" spans="1:65" s="13" customFormat="1" ht="11.25">
      <c r="B470" s="213"/>
      <c r="C470" s="214"/>
      <c r="D470" s="208" t="s">
        <v>285</v>
      </c>
      <c r="E470" s="215" t="s">
        <v>1</v>
      </c>
      <c r="F470" s="216" t="s">
        <v>1404</v>
      </c>
      <c r="G470" s="214"/>
      <c r="H470" s="217">
        <v>132</v>
      </c>
      <c r="I470" s="218"/>
      <c r="J470" s="214"/>
      <c r="K470" s="214"/>
      <c r="L470" s="219"/>
      <c r="M470" s="220"/>
      <c r="N470" s="221"/>
      <c r="O470" s="221"/>
      <c r="P470" s="221"/>
      <c r="Q470" s="221"/>
      <c r="R470" s="221"/>
      <c r="S470" s="221"/>
      <c r="T470" s="222"/>
      <c r="AT470" s="223" t="s">
        <v>285</v>
      </c>
      <c r="AU470" s="223" t="s">
        <v>234</v>
      </c>
      <c r="AV470" s="13" t="s">
        <v>96</v>
      </c>
      <c r="AW470" s="13" t="s">
        <v>40</v>
      </c>
      <c r="AX470" s="13" t="s">
        <v>85</v>
      </c>
      <c r="AY470" s="223" t="s">
        <v>223</v>
      </c>
    </row>
    <row r="471" spans="1:65" s="2" customFormat="1" ht="24.2" customHeight="1">
      <c r="A471" s="34"/>
      <c r="B471" s="35"/>
      <c r="C471" s="194" t="s">
        <v>1410</v>
      </c>
      <c r="D471" s="194" t="s">
        <v>224</v>
      </c>
      <c r="E471" s="195" t="s">
        <v>744</v>
      </c>
      <c r="F471" s="196" t="s">
        <v>745</v>
      </c>
      <c r="G471" s="197" t="s">
        <v>356</v>
      </c>
      <c r="H471" s="198">
        <v>24</v>
      </c>
      <c r="I471" s="199"/>
      <c r="J471" s="200">
        <f>ROUND(I471*H471,2)</f>
        <v>0</v>
      </c>
      <c r="K471" s="201"/>
      <c r="L471" s="39"/>
      <c r="M471" s="202" t="s">
        <v>1</v>
      </c>
      <c r="N471" s="203" t="s">
        <v>50</v>
      </c>
      <c r="O471" s="71"/>
      <c r="P471" s="204">
        <f>O471*H471</f>
        <v>0</v>
      </c>
      <c r="Q471" s="204">
        <v>0</v>
      </c>
      <c r="R471" s="204">
        <f>Q471*H471</f>
        <v>0</v>
      </c>
      <c r="S471" s="204">
        <v>0</v>
      </c>
      <c r="T471" s="205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6" t="s">
        <v>239</v>
      </c>
      <c r="AT471" s="206" t="s">
        <v>224</v>
      </c>
      <c r="AU471" s="206" t="s">
        <v>234</v>
      </c>
      <c r="AY471" s="16" t="s">
        <v>223</v>
      </c>
      <c r="BE471" s="207">
        <f>IF(N471="základní",J471,0)</f>
        <v>0</v>
      </c>
      <c r="BF471" s="207">
        <f>IF(N471="snížená",J471,0)</f>
        <v>0</v>
      </c>
      <c r="BG471" s="207">
        <f>IF(N471="zákl. přenesená",J471,0)</f>
        <v>0</v>
      </c>
      <c r="BH471" s="207">
        <f>IF(N471="sníž. přenesená",J471,0)</f>
        <v>0</v>
      </c>
      <c r="BI471" s="207">
        <f>IF(N471="nulová",J471,0)</f>
        <v>0</v>
      </c>
      <c r="BJ471" s="16" t="s">
        <v>93</v>
      </c>
      <c r="BK471" s="207">
        <f>ROUND(I471*H471,2)</f>
        <v>0</v>
      </c>
      <c r="BL471" s="16" t="s">
        <v>239</v>
      </c>
      <c r="BM471" s="206" t="s">
        <v>746</v>
      </c>
    </row>
    <row r="472" spans="1:65" s="2" customFormat="1" ht="29.25">
      <c r="A472" s="34"/>
      <c r="B472" s="35"/>
      <c r="C472" s="36"/>
      <c r="D472" s="208" t="s">
        <v>230</v>
      </c>
      <c r="E472" s="36"/>
      <c r="F472" s="209" t="s">
        <v>747</v>
      </c>
      <c r="G472" s="36"/>
      <c r="H472" s="36"/>
      <c r="I472" s="210"/>
      <c r="J472" s="36"/>
      <c r="K472" s="36"/>
      <c r="L472" s="39"/>
      <c r="M472" s="211"/>
      <c r="N472" s="212"/>
      <c r="O472" s="71"/>
      <c r="P472" s="71"/>
      <c r="Q472" s="71"/>
      <c r="R472" s="71"/>
      <c r="S472" s="71"/>
      <c r="T472" s="72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T472" s="16" t="s">
        <v>230</v>
      </c>
      <c r="AU472" s="16" t="s">
        <v>234</v>
      </c>
    </row>
    <row r="473" spans="1:65" s="13" customFormat="1" ht="11.25">
      <c r="B473" s="213"/>
      <c r="C473" s="214"/>
      <c r="D473" s="208" t="s">
        <v>285</v>
      </c>
      <c r="E473" s="215" t="s">
        <v>1</v>
      </c>
      <c r="F473" s="216" t="s">
        <v>1411</v>
      </c>
      <c r="G473" s="214"/>
      <c r="H473" s="217">
        <v>24</v>
      </c>
      <c r="I473" s="218"/>
      <c r="J473" s="214"/>
      <c r="K473" s="214"/>
      <c r="L473" s="219"/>
      <c r="M473" s="220"/>
      <c r="N473" s="221"/>
      <c r="O473" s="221"/>
      <c r="P473" s="221"/>
      <c r="Q473" s="221"/>
      <c r="R473" s="221"/>
      <c r="S473" s="221"/>
      <c r="T473" s="222"/>
      <c r="AT473" s="223" t="s">
        <v>285</v>
      </c>
      <c r="AU473" s="223" t="s">
        <v>234</v>
      </c>
      <c r="AV473" s="13" t="s">
        <v>96</v>
      </c>
      <c r="AW473" s="13" t="s">
        <v>40</v>
      </c>
      <c r="AX473" s="13" t="s">
        <v>93</v>
      </c>
      <c r="AY473" s="223" t="s">
        <v>223</v>
      </c>
    </row>
    <row r="474" spans="1:65" s="2" customFormat="1" ht="24.2" customHeight="1">
      <c r="A474" s="34"/>
      <c r="B474" s="35"/>
      <c r="C474" s="194" t="s">
        <v>1412</v>
      </c>
      <c r="D474" s="194" t="s">
        <v>224</v>
      </c>
      <c r="E474" s="195" t="s">
        <v>750</v>
      </c>
      <c r="F474" s="196" t="s">
        <v>751</v>
      </c>
      <c r="G474" s="197" t="s">
        <v>356</v>
      </c>
      <c r="H474" s="198">
        <v>33</v>
      </c>
      <c r="I474" s="199"/>
      <c r="J474" s="200">
        <f>ROUND(I474*H474,2)</f>
        <v>0</v>
      </c>
      <c r="K474" s="201"/>
      <c r="L474" s="39"/>
      <c r="M474" s="202" t="s">
        <v>1</v>
      </c>
      <c r="N474" s="203" t="s">
        <v>50</v>
      </c>
      <c r="O474" s="71"/>
      <c r="P474" s="204">
        <f>O474*H474</f>
        <v>0</v>
      </c>
      <c r="Q474" s="204">
        <v>0</v>
      </c>
      <c r="R474" s="204">
        <f>Q474*H474</f>
        <v>0</v>
      </c>
      <c r="S474" s="204">
        <v>0</v>
      </c>
      <c r="T474" s="205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6" t="s">
        <v>239</v>
      </c>
      <c r="AT474" s="206" t="s">
        <v>224</v>
      </c>
      <c r="AU474" s="206" t="s">
        <v>234</v>
      </c>
      <c r="AY474" s="16" t="s">
        <v>223</v>
      </c>
      <c r="BE474" s="207">
        <f>IF(N474="základní",J474,0)</f>
        <v>0</v>
      </c>
      <c r="BF474" s="207">
        <f>IF(N474="snížená",J474,0)</f>
        <v>0</v>
      </c>
      <c r="BG474" s="207">
        <f>IF(N474="zákl. přenesená",J474,0)</f>
        <v>0</v>
      </c>
      <c r="BH474" s="207">
        <f>IF(N474="sníž. přenesená",J474,0)</f>
        <v>0</v>
      </c>
      <c r="BI474" s="207">
        <f>IF(N474="nulová",J474,0)</f>
        <v>0</v>
      </c>
      <c r="BJ474" s="16" t="s">
        <v>93</v>
      </c>
      <c r="BK474" s="207">
        <f>ROUND(I474*H474,2)</f>
        <v>0</v>
      </c>
      <c r="BL474" s="16" t="s">
        <v>239</v>
      </c>
      <c r="BM474" s="206" t="s">
        <v>752</v>
      </c>
    </row>
    <row r="475" spans="1:65" s="2" customFormat="1" ht="29.25">
      <c r="A475" s="34"/>
      <c r="B475" s="35"/>
      <c r="C475" s="36"/>
      <c r="D475" s="208" t="s">
        <v>230</v>
      </c>
      <c r="E475" s="36"/>
      <c r="F475" s="209" t="s">
        <v>753</v>
      </c>
      <c r="G475" s="36"/>
      <c r="H475" s="36"/>
      <c r="I475" s="210"/>
      <c r="J475" s="36"/>
      <c r="K475" s="36"/>
      <c r="L475" s="39"/>
      <c r="M475" s="211"/>
      <c r="N475" s="212"/>
      <c r="O475" s="71"/>
      <c r="P475" s="71"/>
      <c r="Q475" s="71"/>
      <c r="R475" s="71"/>
      <c r="S475" s="71"/>
      <c r="T475" s="72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T475" s="16" t="s">
        <v>230</v>
      </c>
      <c r="AU475" s="16" t="s">
        <v>234</v>
      </c>
    </row>
    <row r="476" spans="1:65" s="13" customFormat="1" ht="11.25">
      <c r="B476" s="213"/>
      <c r="C476" s="214"/>
      <c r="D476" s="208" t="s">
        <v>285</v>
      </c>
      <c r="E476" s="215" t="s">
        <v>1</v>
      </c>
      <c r="F476" s="216" t="s">
        <v>507</v>
      </c>
      <c r="G476" s="214"/>
      <c r="H476" s="217">
        <v>33</v>
      </c>
      <c r="I476" s="218"/>
      <c r="J476" s="214"/>
      <c r="K476" s="214"/>
      <c r="L476" s="219"/>
      <c r="M476" s="220"/>
      <c r="N476" s="221"/>
      <c r="O476" s="221"/>
      <c r="P476" s="221"/>
      <c r="Q476" s="221"/>
      <c r="R476" s="221"/>
      <c r="S476" s="221"/>
      <c r="T476" s="222"/>
      <c r="AT476" s="223" t="s">
        <v>285</v>
      </c>
      <c r="AU476" s="223" t="s">
        <v>234</v>
      </c>
      <c r="AV476" s="13" t="s">
        <v>96</v>
      </c>
      <c r="AW476" s="13" t="s">
        <v>40</v>
      </c>
      <c r="AX476" s="13" t="s">
        <v>93</v>
      </c>
      <c r="AY476" s="223" t="s">
        <v>223</v>
      </c>
    </row>
    <row r="477" spans="1:65" s="12" customFormat="1" ht="25.9" customHeight="1">
      <c r="B477" s="178"/>
      <c r="C477" s="179"/>
      <c r="D477" s="180" t="s">
        <v>84</v>
      </c>
      <c r="E477" s="181" t="s">
        <v>754</v>
      </c>
      <c r="F477" s="181" t="s">
        <v>755</v>
      </c>
      <c r="G477" s="179"/>
      <c r="H477" s="179"/>
      <c r="I477" s="182"/>
      <c r="J477" s="183">
        <f>BK477</f>
        <v>0</v>
      </c>
      <c r="K477" s="179"/>
      <c r="L477" s="184"/>
      <c r="M477" s="185"/>
      <c r="N477" s="186"/>
      <c r="O477" s="186"/>
      <c r="P477" s="187">
        <f>P478</f>
        <v>0</v>
      </c>
      <c r="Q477" s="186"/>
      <c r="R477" s="187">
        <f>R478</f>
        <v>0</v>
      </c>
      <c r="S477" s="186"/>
      <c r="T477" s="188">
        <f>T478</f>
        <v>0</v>
      </c>
      <c r="AR477" s="189" t="s">
        <v>96</v>
      </c>
      <c r="AT477" s="190" t="s">
        <v>84</v>
      </c>
      <c r="AU477" s="190" t="s">
        <v>85</v>
      </c>
      <c r="AY477" s="189" t="s">
        <v>223</v>
      </c>
      <c r="BK477" s="191">
        <f>BK478</f>
        <v>0</v>
      </c>
    </row>
    <row r="478" spans="1:65" s="12" customFormat="1" ht="22.9" customHeight="1">
      <c r="B478" s="178"/>
      <c r="C478" s="179"/>
      <c r="D478" s="180" t="s">
        <v>84</v>
      </c>
      <c r="E478" s="192" t="s">
        <v>756</v>
      </c>
      <c r="F478" s="192" t="s">
        <v>757</v>
      </c>
      <c r="G478" s="179"/>
      <c r="H478" s="179"/>
      <c r="I478" s="182"/>
      <c r="J478" s="193">
        <f>BK478</f>
        <v>0</v>
      </c>
      <c r="K478" s="179"/>
      <c r="L478" s="184"/>
      <c r="M478" s="185"/>
      <c r="N478" s="186"/>
      <c r="O478" s="186"/>
      <c r="P478" s="187">
        <f>SUM(P479:P481)</f>
        <v>0</v>
      </c>
      <c r="Q478" s="186"/>
      <c r="R478" s="187">
        <f>SUM(R479:R481)</f>
        <v>0</v>
      </c>
      <c r="S478" s="186"/>
      <c r="T478" s="188">
        <f>SUM(T479:T481)</f>
        <v>0</v>
      </c>
      <c r="AR478" s="189" t="s">
        <v>96</v>
      </c>
      <c r="AT478" s="190" t="s">
        <v>84</v>
      </c>
      <c r="AU478" s="190" t="s">
        <v>93</v>
      </c>
      <c r="AY478" s="189" t="s">
        <v>223</v>
      </c>
      <c r="BK478" s="191">
        <f>SUM(BK479:BK481)</f>
        <v>0</v>
      </c>
    </row>
    <row r="479" spans="1:65" s="2" customFormat="1" ht="24.2" customHeight="1">
      <c r="A479" s="34"/>
      <c r="B479" s="35"/>
      <c r="C479" s="194" t="s">
        <v>1413</v>
      </c>
      <c r="D479" s="194" t="s">
        <v>224</v>
      </c>
      <c r="E479" s="195" t="s">
        <v>759</v>
      </c>
      <c r="F479" s="196" t="s">
        <v>760</v>
      </c>
      <c r="G479" s="197" t="s">
        <v>339</v>
      </c>
      <c r="H479" s="198">
        <v>281</v>
      </c>
      <c r="I479" s="199"/>
      <c r="J479" s="200">
        <f>ROUND(I479*H479,2)</f>
        <v>0</v>
      </c>
      <c r="K479" s="201"/>
      <c r="L479" s="39"/>
      <c r="M479" s="202" t="s">
        <v>1</v>
      </c>
      <c r="N479" s="203" t="s">
        <v>50</v>
      </c>
      <c r="O479" s="71"/>
      <c r="P479" s="204">
        <f>O479*H479</f>
        <v>0</v>
      </c>
      <c r="Q479" s="204">
        <v>0</v>
      </c>
      <c r="R479" s="204">
        <f>Q479*H479</f>
        <v>0</v>
      </c>
      <c r="S479" s="204">
        <v>0</v>
      </c>
      <c r="T479" s="205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6" t="s">
        <v>274</v>
      </c>
      <c r="AT479" s="206" t="s">
        <v>224</v>
      </c>
      <c r="AU479" s="206" t="s">
        <v>96</v>
      </c>
      <c r="AY479" s="16" t="s">
        <v>223</v>
      </c>
      <c r="BE479" s="207">
        <f>IF(N479="základní",J479,0)</f>
        <v>0</v>
      </c>
      <c r="BF479" s="207">
        <f>IF(N479="snížená",J479,0)</f>
        <v>0</v>
      </c>
      <c r="BG479" s="207">
        <f>IF(N479="zákl. přenesená",J479,0)</f>
        <v>0</v>
      </c>
      <c r="BH479" s="207">
        <f>IF(N479="sníž. přenesená",J479,0)</f>
        <v>0</v>
      </c>
      <c r="BI479" s="207">
        <f>IF(N479="nulová",J479,0)</f>
        <v>0</v>
      </c>
      <c r="BJ479" s="16" t="s">
        <v>93</v>
      </c>
      <c r="BK479" s="207">
        <f>ROUND(I479*H479,2)</f>
        <v>0</v>
      </c>
      <c r="BL479" s="16" t="s">
        <v>274</v>
      </c>
      <c r="BM479" s="206" t="s">
        <v>761</v>
      </c>
    </row>
    <row r="480" spans="1:65" s="2" customFormat="1" ht="19.5">
      <c r="A480" s="34"/>
      <c r="B480" s="35"/>
      <c r="C480" s="36"/>
      <c r="D480" s="208" t="s">
        <v>230</v>
      </c>
      <c r="E480" s="36"/>
      <c r="F480" s="209" t="s">
        <v>760</v>
      </c>
      <c r="G480" s="36"/>
      <c r="H480" s="36"/>
      <c r="I480" s="210"/>
      <c r="J480" s="36"/>
      <c r="K480" s="36"/>
      <c r="L480" s="39"/>
      <c r="M480" s="211"/>
      <c r="N480" s="212"/>
      <c r="O480" s="71"/>
      <c r="P480" s="71"/>
      <c r="Q480" s="71"/>
      <c r="R480" s="71"/>
      <c r="S480" s="71"/>
      <c r="T480" s="72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T480" s="16" t="s">
        <v>230</v>
      </c>
      <c r="AU480" s="16" t="s">
        <v>96</v>
      </c>
    </row>
    <row r="481" spans="1:65" s="13" customFormat="1" ht="11.25">
      <c r="B481" s="213"/>
      <c r="C481" s="214"/>
      <c r="D481" s="208" t="s">
        <v>285</v>
      </c>
      <c r="E481" s="215" t="s">
        <v>1</v>
      </c>
      <c r="F481" s="216" t="s">
        <v>1311</v>
      </c>
      <c r="G481" s="214"/>
      <c r="H481" s="217">
        <v>281</v>
      </c>
      <c r="I481" s="218"/>
      <c r="J481" s="214"/>
      <c r="K481" s="214"/>
      <c r="L481" s="219"/>
      <c r="M481" s="220"/>
      <c r="N481" s="221"/>
      <c r="O481" s="221"/>
      <c r="P481" s="221"/>
      <c r="Q481" s="221"/>
      <c r="R481" s="221"/>
      <c r="S481" s="221"/>
      <c r="T481" s="222"/>
      <c r="AT481" s="223" t="s">
        <v>285</v>
      </c>
      <c r="AU481" s="223" t="s">
        <v>96</v>
      </c>
      <c r="AV481" s="13" t="s">
        <v>96</v>
      </c>
      <c r="AW481" s="13" t="s">
        <v>40</v>
      </c>
      <c r="AX481" s="13" t="s">
        <v>93</v>
      </c>
      <c r="AY481" s="223" t="s">
        <v>223</v>
      </c>
    </row>
    <row r="482" spans="1:65" s="12" customFormat="1" ht="25.9" customHeight="1">
      <c r="B482" s="178"/>
      <c r="C482" s="179"/>
      <c r="D482" s="180" t="s">
        <v>84</v>
      </c>
      <c r="E482" s="181" t="s">
        <v>353</v>
      </c>
      <c r="F482" s="181" t="s">
        <v>762</v>
      </c>
      <c r="G482" s="179"/>
      <c r="H482" s="179"/>
      <c r="I482" s="182"/>
      <c r="J482" s="183">
        <f>BK482</f>
        <v>0</v>
      </c>
      <c r="K482" s="179"/>
      <c r="L482" s="184"/>
      <c r="M482" s="185"/>
      <c r="N482" s="186"/>
      <c r="O482" s="186"/>
      <c r="P482" s="187">
        <f>P483+P487+P491</f>
        <v>0</v>
      </c>
      <c r="Q482" s="186"/>
      <c r="R482" s="187">
        <f>R483+R487+R491</f>
        <v>4.2000000000000002E-4</v>
      </c>
      <c r="S482" s="186"/>
      <c r="T482" s="188">
        <f>T483+T487+T491</f>
        <v>0</v>
      </c>
      <c r="AR482" s="189" t="s">
        <v>234</v>
      </c>
      <c r="AT482" s="190" t="s">
        <v>84</v>
      </c>
      <c r="AU482" s="190" t="s">
        <v>85</v>
      </c>
      <c r="AY482" s="189" t="s">
        <v>223</v>
      </c>
      <c r="BK482" s="191">
        <f>BK483+BK487+BK491</f>
        <v>0</v>
      </c>
    </row>
    <row r="483" spans="1:65" s="12" customFormat="1" ht="22.9" customHeight="1">
      <c r="B483" s="178"/>
      <c r="C483" s="179"/>
      <c r="D483" s="180" t="s">
        <v>84</v>
      </c>
      <c r="E483" s="192" t="s">
        <v>763</v>
      </c>
      <c r="F483" s="192" t="s">
        <v>764</v>
      </c>
      <c r="G483" s="179"/>
      <c r="H483" s="179"/>
      <c r="I483" s="182"/>
      <c r="J483" s="193">
        <f>BK483</f>
        <v>0</v>
      </c>
      <c r="K483" s="179"/>
      <c r="L483" s="184"/>
      <c r="M483" s="185"/>
      <c r="N483" s="186"/>
      <c r="O483" s="186"/>
      <c r="P483" s="187">
        <f>SUM(P484:P486)</f>
        <v>0</v>
      </c>
      <c r="Q483" s="186"/>
      <c r="R483" s="187">
        <f>SUM(R484:R486)</f>
        <v>0</v>
      </c>
      <c r="S483" s="186"/>
      <c r="T483" s="188">
        <f>SUM(T484:T486)</f>
        <v>0</v>
      </c>
      <c r="AR483" s="189" t="s">
        <v>234</v>
      </c>
      <c r="AT483" s="190" t="s">
        <v>84</v>
      </c>
      <c r="AU483" s="190" t="s">
        <v>93</v>
      </c>
      <c r="AY483" s="189" t="s">
        <v>223</v>
      </c>
      <c r="BK483" s="191">
        <f>SUM(BK484:BK486)</f>
        <v>0</v>
      </c>
    </row>
    <row r="484" spans="1:65" s="2" customFormat="1" ht="14.45" customHeight="1">
      <c r="A484" s="34"/>
      <c r="B484" s="35"/>
      <c r="C484" s="194" t="s">
        <v>1414</v>
      </c>
      <c r="D484" s="194" t="s">
        <v>224</v>
      </c>
      <c r="E484" s="195" t="s">
        <v>766</v>
      </c>
      <c r="F484" s="196" t="s">
        <v>767</v>
      </c>
      <c r="G484" s="197" t="s">
        <v>339</v>
      </c>
      <c r="H484" s="198">
        <v>281</v>
      </c>
      <c r="I484" s="199"/>
      <c r="J484" s="200">
        <f>ROUND(I484*H484,2)</f>
        <v>0</v>
      </c>
      <c r="K484" s="201"/>
      <c r="L484" s="39"/>
      <c r="M484" s="202" t="s">
        <v>1</v>
      </c>
      <c r="N484" s="203" t="s">
        <v>50</v>
      </c>
      <c r="O484" s="71"/>
      <c r="P484" s="204">
        <f>O484*H484</f>
        <v>0</v>
      </c>
      <c r="Q484" s="204">
        <v>0</v>
      </c>
      <c r="R484" s="204">
        <f>Q484*H484</f>
        <v>0</v>
      </c>
      <c r="S484" s="204">
        <v>0</v>
      </c>
      <c r="T484" s="205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206" t="s">
        <v>668</v>
      </c>
      <c r="AT484" s="206" t="s">
        <v>224</v>
      </c>
      <c r="AU484" s="206" t="s">
        <v>96</v>
      </c>
      <c r="AY484" s="16" t="s">
        <v>223</v>
      </c>
      <c r="BE484" s="207">
        <f>IF(N484="základní",J484,0)</f>
        <v>0</v>
      </c>
      <c r="BF484" s="207">
        <f>IF(N484="snížená",J484,0)</f>
        <v>0</v>
      </c>
      <c r="BG484" s="207">
        <f>IF(N484="zákl. přenesená",J484,0)</f>
        <v>0</v>
      </c>
      <c r="BH484" s="207">
        <f>IF(N484="sníž. přenesená",J484,0)</f>
        <v>0</v>
      </c>
      <c r="BI484" s="207">
        <f>IF(N484="nulová",J484,0)</f>
        <v>0</v>
      </c>
      <c r="BJ484" s="16" t="s">
        <v>93</v>
      </c>
      <c r="BK484" s="207">
        <f>ROUND(I484*H484,2)</f>
        <v>0</v>
      </c>
      <c r="BL484" s="16" t="s">
        <v>668</v>
      </c>
      <c r="BM484" s="206" t="s">
        <v>768</v>
      </c>
    </row>
    <row r="485" spans="1:65" s="2" customFormat="1" ht="19.5">
      <c r="A485" s="34"/>
      <c r="B485" s="35"/>
      <c r="C485" s="36"/>
      <c r="D485" s="208" t="s">
        <v>230</v>
      </c>
      <c r="E485" s="36"/>
      <c r="F485" s="209" t="s">
        <v>769</v>
      </c>
      <c r="G485" s="36"/>
      <c r="H485" s="36"/>
      <c r="I485" s="210"/>
      <c r="J485" s="36"/>
      <c r="K485" s="36"/>
      <c r="L485" s="39"/>
      <c r="M485" s="211"/>
      <c r="N485" s="212"/>
      <c r="O485" s="71"/>
      <c r="P485" s="71"/>
      <c r="Q485" s="71"/>
      <c r="R485" s="71"/>
      <c r="S485" s="71"/>
      <c r="T485" s="72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T485" s="16" t="s">
        <v>230</v>
      </c>
      <c r="AU485" s="16" t="s">
        <v>96</v>
      </c>
    </row>
    <row r="486" spans="1:65" s="13" customFormat="1" ht="11.25">
      <c r="B486" s="213"/>
      <c r="C486" s="214"/>
      <c r="D486" s="208" t="s">
        <v>285</v>
      </c>
      <c r="E486" s="215" t="s">
        <v>1</v>
      </c>
      <c r="F486" s="216" t="s">
        <v>1311</v>
      </c>
      <c r="G486" s="214"/>
      <c r="H486" s="217">
        <v>281</v>
      </c>
      <c r="I486" s="218"/>
      <c r="J486" s="214"/>
      <c r="K486" s="214"/>
      <c r="L486" s="219"/>
      <c r="M486" s="220"/>
      <c r="N486" s="221"/>
      <c r="O486" s="221"/>
      <c r="P486" s="221"/>
      <c r="Q486" s="221"/>
      <c r="R486" s="221"/>
      <c r="S486" s="221"/>
      <c r="T486" s="222"/>
      <c r="AT486" s="223" t="s">
        <v>285</v>
      </c>
      <c r="AU486" s="223" t="s">
        <v>96</v>
      </c>
      <c r="AV486" s="13" t="s">
        <v>96</v>
      </c>
      <c r="AW486" s="13" t="s">
        <v>40</v>
      </c>
      <c r="AX486" s="13" t="s">
        <v>93</v>
      </c>
      <c r="AY486" s="223" t="s">
        <v>223</v>
      </c>
    </row>
    <row r="487" spans="1:65" s="12" customFormat="1" ht="22.9" customHeight="1">
      <c r="B487" s="178"/>
      <c r="C487" s="179"/>
      <c r="D487" s="180" t="s">
        <v>84</v>
      </c>
      <c r="E487" s="192" t="s">
        <v>770</v>
      </c>
      <c r="F487" s="192" t="s">
        <v>771</v>
      </c>
      <c r="G487" s="179"/>
      <c r="H487" s="179"/>
      <c r="I487" s="182"/>
      <c r="J487" s="193">
        <f>BK487</f>
        <v>0</v>
      </c>
      <c r="K487" s="179"/>
      <c r="L487" s="184"/>
      <c r="M487" s="185"/>
      <c r="N487" s="186"/>
      <c r="O487" s="186"/>
      <c r="P487" s="187">
        <f>SUM(P488:P490)</f>
        <v>0</v>
      </c>
      <c r="Q487" s="186"/>
      <c r="R487" s="187">
        <f>SUM(R488:R490)</f>
        <v>4.2000000000000002E-4</v>
      </c>
      <c r="S487" s="186"/>
      <c r="T487" s="188">
        <f>SUM(T488:T490)</f>
        <v>0</v>
      </c>
      <c r="AR487" s="189" t="s">
        <v>234</v>
      </c>
      <c r="AT487" s="190" t="s">
        <v>84</v>
      </c>
      <c r="AU487" s="190" t="s">
        <v>93</v>
      </c>
      <c r="AY487" s="189" t="s">
        <v>223</v>
      </c>
      <c r="BK487" s="191">
        <f>SUM(BK488:BK490)</f>
        <v>0</v>
      </c>
    </row>
    <row r="488" spans="1:65" s="2" customFormat="1" ht="24.2" customHeight="1">
      <c r="A488" s="34"/>
      <c r="B488" s="35"/>
      <c r="C488" s="194" t="s">
        <v>1415</v>
      </c>
      <c r="D488" s="194" t="s">
        <v>224</v>
      </c>
      <c r="E488" s="195" t="s">
        <v>773</v>
      </c>
      <c r="F488" s="196" t="s">
        <v>774</v>
      </c>
      <c r="G488" s="197" t="s">
        <v>775</v>
      </c>
      <c r="H488" s="198">
        <v>2</v>
      </c>
      <c r="I488" s="199"/>
      <c r="J488" s="200">
        <f>ROUND(I488*H488,2)</f>
        <v>0</v>
      </c>
      <c r="K488" s="201"/>
      <c r="L488" s="39"/>
      <c r="M488" s="202" t="s">
        <v>1</v>
      </c>
      <c r="N488" s="203" t="s">
        <v>50</v>
      </c>
      <c r="O488" s="71"/>
      <c r="P488" s="204">
        <f>O488*H488</f>
        <v>0</v>
      </c>
      <c r="Q488" s="204">
        <v>2.1000000000000001E-4</v>
      </c>
      <c r="R488" s="204">
        <f>Q488*H488</f>
        <v>4.2000000000000002E-4</v>
      </c>
      <c r="S488" s="204">
        <v>0</v>
      </c>
      <c r="T488" s="205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6" t="s">
        <v>668</v>
      </c>
      <c r="AT488" s="206" t="s">
        <v>224</v>
      </c>
      <c r="AU488" s="206" t="s">
        <v>96</v>
      </c>
      <c r="AY488" s="16" t="s">
        <v>223</v>
      </c>
      <c r="BE488" s="207">
        <f>IF(N488="základní",J488,0)</f>
        <v>0</v>
      </c>
      <c r="BF488" s="207">
        <f>IF(N488="snížená",J488,0)</f>
        <v>0</v>
      </c>
      <c r="BG488" s="207">
        <f>IF(N488="zákl. přenesená",J488,0)</f>
        <v>0</v>
      </c>
      <c r="BH488" s="207">
        <f>IF(N488="sníž. přenesená",J488,0)</f>
        <v>0</v>
      </c>
      <c r="BI488" s="207">
        <f>IF(N488="nulová",J488,0)</f>
        <v>0</v>
      </c>
      <c r="BJ488" s="16" t="s">
        <v>93</v>
      </c>
      <c r="BK488" s="207">
        <f>ROUND(I488*H488,2)</f>
        <v>0</v>
      </c>
      <c r="BL488" s="16" t="s">
        <v>668</v>
      </c>
      <c r="BM488" s="206" t="s">
        <v>776</v>
      </c>
    </row>
    <row r="489" spans="1:65" s="2" customFormat="1" ht="19.5">
      <c r="A489" s="34"/>
      <c r="B489" s="35"/>
      <c r="C489" s="36"/>
      <c r="D489" s="208" t="s">
        <v>230</v>
      </c>
      <c r="E489" s="36"/>
      <c r="F489" s="209" t="s">
        <v>774</v>
      </c>
      <c r="G489" s="36"/>
      <c r="H489" s="36"/>
      <c r="I489" s="210"/>
      <c r="J489" s="36"/>
      <c r="K489" s="36"/>
      <c r="L489" s="39"/>
      <c r="M489" s="211"/>
      <c r="N489" s="212"/>
      <c r="O489" s="71"/>
      <c r="P489" s="71"/>
      <c r="Q489" s="71"/>
      <c r="R489" s="71"/>
      <c r="S489" s="71"/>
      <c r="T489" s="72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T489" s="16" t="s">
        <v>230</v>
      </c>
      <c r="AU489" s="16" t="s">
        <v>96</v>
      </c>
    </row>
    <row r="490" spans="1:65" s="13" customFormat="1" ht="11.25">
      <c r="B490" s="213"/>
      <c r="C490" s="214"/>
      <c r="D490" s="208" t="s">
        <v>285</v>
      </c>
      <c r="E490" s="215" t="s">
        <v>1</v>
      </c>
      <c r="F490" s="216" t="s">
        <v>96</v>
      </c>
      <c r="G490" s="214"/>
      <c r="H490" s="217">
        <v>2</v>
      </c>
      <c r="I490" s="218"/>
      <c r="J490" s="214"/>
      <c r="K490" s="214"/>
      <c r="L490" s="219"/>
      <c r="M490" s="220"/>
      <c r="N490" s="221"/>
      <c r="O490" s="221"/>
      <c r="P490" s="221"/>
      <c r="Q490" s="221"/>
      <c r="R490" s="221"/>
      <c r="S490" s="221"/>
      <c r="T490" s="222"/>
      <c r="AT490" s="223" t="s">
        <v>285</v>
      </c>
      <c r="AU490" s="223" t="s">
        <v>96</v>
      </c>
      <c r="AV490" s="13" t="s">
        <v>96</v>
      </c>
      <c r="AW490" s="13" t="s">
        <v>40</v>
      </c>
      <c r="AX490" s="13" t="s">
        <v>93</v>
      </c>
      <c r="AY490" s="223" t="s">
        <v>223</v>
      </c>
    </row>
    <row r="491" spans="1:65" s="12" customFormat="1" ht="22.9" customHeight="1">
      <c r="B491" s="178"/>
      <c r="C491" s="179"/>
      <c r="D491" s="180" t="s">
        <v>84</v>
      </c>
      <c r="E491" s="192" t="s">
        <v>777</v>
      </c>
      <c r="F491" s="192" t="s">
        <v>778</v>
      </c>
      <c r="G491" s="179"/>
      <c r="H491" s="179"/>
      <c r="I491" s="182"/>
      <c r="J491" s="193">
        <f>BK491</f>
        <v>0</v>
      </c>
      <c r="K491" s="179"/>
      <c r="L491" s="184"/>
      <c r="M491" s="185"/>
      <c r="N491" s="186"/>
      <c r="O491" s="186"/>
      <c r="P491" s="187">
        <f>SUM(P492:P499)</f>
        <v>0</v>
      </c>
      <c r="Q491" s="186"/>
      <c r="R491" s="187">
        <f>SUM(R492:R499)</f>
        <v>0</v>
      </c>
      <c r="S491" s="186"/>
      <c r="T491" s="188">
        <f>SUM(T492:T499)</f>
        <v>0</v>
      </c>
      <c r="AR491" s="189" t="s">
        <v>234</v>
      </c>
      <c r="AT491" s="190" t="s">
        <v>84</v>
      </c>
      <c r="AU491" s="190" t="s">
        <v>93</v>
      </c>
      <c r="AY491" s="189" t="s">
        <v>223</v>
      </c>
      <c r="BK491" s="191">
        <f>SUM(BK492:BK499)</f>
        <v>0</v>
      </c>
    </row>
    <row r="492" spans="1:65" s="2" customFormat="1" ht="14.45" customHeight="1">
      <c r="A492" s="34"/>
      <c r="B492" s="35"/>
      <c r="C492" s="194" t="s">
        <v>1416</v>
      </c>
      <c r="D492" s="194" t="s">
        <v>224</v>
      </c>
      <c r="E492" s="195" t="s">
        <v>780</v>
      </c>
      <c r="F492" s="196" t="s">
        <v>781</v>
      </c>
      <c r="G492" s="197" t="s">
        <v>372</v>
      </c>
      <c r="H492" s="198">
        <v>651.19500000000005</v>
      </c>
      <c r="I492" s="199"/>
      <c r="J492" s="200">
        <f>ROUND(I492*H492,2)</f>
        <v>0</v>
      </c>
      <c r="K492" s="201"/>
      <c r="L492" s="39"/>
      <c r="M492" s="202" t="s">
        <v>1</v>
      </c>
      <c r="N492" s="203" t="s">
        <v>50</v>
      </c>
      <c r="O492" s="71"/>
      <c r="P492" s="204">
        <f>O492*H492</f>
        <v>0</v>
      </c>
      <c r="Q492" s="204">
        <v>0</v>
      </c>
      <c r="R492" s="204">
        <f>Q492*H492</f>
        <v>0</v>
      </c>
      <c r="S492" s="204">
        <v>0</v>
      </c>
      <c r="T492" s="205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6" t="s">
        <v>668</v>
      </c>
      <c r="AT492" s="206" t="s">
        <v>224</v>
      </c>
      <c r="AU492" s="206" t="s">
        <v>96</v>
      </c>
      <c r="AY492" s="16" t="s">
        <v>223</v>
      </c>
      <c r="BE492" s="207">
        <f>IF(N492="základní",J492,0)</f>
        <v>0</v>
      </c>
      <c r="BF492" s="207">
        <f>IF(N492="snížená",J492,0)</f>
        <v>0</v>
      </c>
      <c r="BG492" s="207">
        <f>IF(N492="zákl. přenesená",J492,0)</f>
        <v>0</v>
      </c>
      <c r="BH492" s="207">
        <f>IF(N492="sníž. přenesená",J492,0)</f>
        <v>0</v>
      </c>
      <c r="BI492" s="207">
        <f>IF(N492="nulová",J492,0)</f>
        <v>0</v>
      </c>
      <c r="BJ492" s="16" t="s">
        <v>93</v>
      </c>
      <c r="BK492" s="207">
        <f>ROUND(I492*H492,2)</f>
        <v>0</v>
      </c>
      <c r="BL492" s="16" t="s">
        <v>668</v>
      </c>
      <c r="BM492" s="206" t="s">
        <v>782</v>
      </c>
    </row>
    <row r="493" spans="1:65" s="2" customFormat="1" ht="19.5">
      <c r="A493" s="34"/>
      <c r="B493" s="35"/>
      <c r="C493" s="36"/>
      <c r="D493" s="208" t="s">
        <v>230</v>
      </c>
      <c r="E493" s="36"/>
      <c r="F493" s="209" t="s">
        <v>783</v>
      </c>
      <c r="G493" s="36"/>
      <c r="H493" s="36"/>
      <c r="I493" s="210"/>
      <c r="J493" s="36"/>
      <c r="K493" s="36"/>
      <c r="L493" s="39"/>
      <c r="M493" s="211"/>
      <c r="N493" s="212"/>
      <c r="O493" s="71"/>
      <c r="P493" s="71"/>
      <c r="Q493" s="71"/>
      <c r="R493" s="71"/>
      <c r="S493" s="71"/>
      <c r="T493" s="72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T493" s="16" t="s">
        <v>230</v>
      </c>
      <c r="AU493" s="16" t="s">
        <v>96</v>
      </c>
    </row>
    <row r="494" spans="1:65" s="13" customFormat="1" ht="22.5">
      <c r="B494" s="213"/>
      <c r="C494" s="214"/>
      <c r="D494" s="208" t="s">
        <v>285</v>
      </c>
      <c r="E494" s="215" t="s">
        <v>1</v>
      </c>
      <c r="F494" s="216" t="s">
        <v>1417</v>
      </c>
      <c r="G494" s="214"/>
      <c r="H494" s="217">
        <v>744.97500000000002</v>
      </c>
      <c r="I494" s="218"/>
      <c r="J494" s="214"/>
      <c r="K494" s="214"/>
      <c r="L494" s="219"/>
      <c r="M494" s="220"/>
      <c r="N494" s="221"/>
      <c r="O494" s="221"/>
      <c r="P494" s="221"/>
      <c r="Q494" s="221"/>
      <c r="R494" s="221"/>
      <c r="S494" s="221"/>
      <c r="T494" s="222"/>
      <c r="AT494" s="223" t="s">
        <v>285</v>
      </c>
      <c r="AU494" s="223" t="s">
        <v>96</v>
      </c>
      <c r="AV494" s="13" t="s">
        <v>96</v>
      </c>
      <c r="AW494" s="13" t="s">
        <v>40</v>
      </c>
      <c r="AX494" s="13" t="s">
        <v>85</v>
      </c>
      <c r="AY494" s="223" t="s">
        <v>223</v>
      </c>
    </row>
    <row r="495" spans="1:65" s="13" customFormat="1" ht="11.25">
      <c r="B495" s="213"/>
      <c r="C495" s="214"/>
      <c r="D495" s="208" t="s">
        <v>285</v>
      </c>
      <c r="E495" s="215" t="s">
        <v>1</v>
      </c>
      <c r="F495" s="216" t="s">
        <v>1418</v>
      </c>
      <c r="G495" s="214"/>
      <c r="H495" s="217">
        <v>-93.78</v>
      </c>
      <c r="I495" s="218"/>
      <c r="J495" s="214"/>
      <c r="K495" s="214"/>
      <c r="L495" s="219"/>
      <c r="M495" s="220"/>
      <c r="N495" s="221"/>
      <c r="O495" s="221"/>
      <c r="P495" s="221"/>
      <c r="Q495" s="221"/>
      <c r="R495" s="221"/>
      <c r="S495" s="221"/>
      <c r="T495" s="222"/>
      <c r="AT495" s="223" t="s">
        <v>285</v>
      </c>
      <c r="AU495" s="223" t="s">
        <v>96</v>
      </c>
      <c r="AV495" s="13" t="s">
        <v>96</v>
      </c>
      <c r="AW495" s="13" t="s">
        <v>40</v>
      </c>
      <c r="AX495" s="13" t="s">
        <v>85</v>
      </c>
      <c r="AY495" s="223" t="s">
        <v>223</v>
      </c>
    </row>
    <row r="496" spans="1:65" s="2" customFormat="1" ht="14.45" customHeight="1">
      <c r="A496" s="34"/>
      <c r="B496" s="35"/>
      <c r="C496" s="194" t="s">
        <v>1419</v>
      </c>
      <c r="D496" s="194" t="s">
        <v>224</v>
      </c>
      <c r="E496" s="195" t="s">
        <v>785</v>
      </c>
      <c r="F496" s="196" t="s">
        <v>786</v>
      </c>
      <c r="G496" s="197" t="s">
        <v>372</v>
      </c>
      <c r="H496" s="198">
        <v>79.855000000000004</v>
      </c>
      <c r="I496" s="199"/>
      <c r="J496" s="200">
        <f>ROUND(I496*H496,2)</f>
        <v>0</v>
      </c>
      <c r="K496" s="201"/>
      <c r="L496" s="39"/>
      <c r="M496" s="202" t="s">
        <v>1</v>
      </c>
      <c r="N496" s="203" t="s">
        <v>50</v>
      </c>
      <c r="O496" s="71"/>
      <c r="P496" s="204">
        <f>O496*H496</f>
        <v>0</v>
      </c>
      <c r="Q496" s="204">
        <v>0</v>
      </c>
      <c r="R496" s="204">
        <f>Q496*H496</f>
        <v>0</v>
      </c>
      <c r="S496" s="204">
        <v>0</v>
      </c>
      <c r="T496" s="205">
        <f>S496*H496</f>
        <v>0</v>
      </c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R496" s="206" t="s">
        <v>668</v>
      </c>
      <c r="AT496" s="206" t="s">
        <v>224</v>
      </c>
      <c r="AU496" s="206" t="s">
        <v>96</v>
      </c>
      <c r="AY496" s="16" t="s">
        <v>223</v>
      </c>
      <c r="BE496" s="207">
        <f>IF(N496="základní",J496,0)</f>
        <v>0</v>
      </c>
      <c r="BF496" s="207">
        <f>IF(N496="snížená",J496,0)</f>
        <v>0</v>
      </c>
      <c r="BG496" s="207">
        <f>IF(N496="zákl. přenesená",J496,0)</f>
        <v>0</v>
      </c>
      <c r="BH496" s="207">
        <f>IF(N496="sníž. přenesená",J496,0)</f>
        <v>0</v>
      </c>
      <c r="BI496" s="207">
        <f>IF(N496="nulová",J496,0)</f>
        <v>0</v>
      </c>
      <c r="BJ496" s="16" t="s">
        <v>93</v>
      </c>
      <c r="BK496" s="207">
        <f>ROUND(I496*H496,2)</f>
        <v>0</v>
      </c>
      <c r="BL496" s="16" t="s">
        <v>668</v>
      </c>
      <c r="BM496" s="206" t="s">
        <v>787</v>
      </c>
    </row>
    <row r="497" spans="1:51" s="2" customFormat="1" ht="19.5">
      <c r="A497" s="34"/>
      <c r="B497" s="35"/>
      <c r="C497" s="36"/>
      <c r="D497" s="208" t="s">
        <v>230</v>
      </c>
      <c r="E497" s="36"/>
      <c r="F497" s="209" t="s">
        <v>788</v>
      </c>
      <c r="G497" s="36"/>
      <c r="H497" s="36"/>
      <c r="I497" s="210"/>
      <c r="J497" s="36"/>
      <c r="K497" s="36"/>
      <c r="L497" s="39"/>
      <c r="M497" s="211"/>
      <c r="N497" s="212"/>
      <c r="O497" s="71"/>
      <c r="P497" s="71"/>
      <c r="Q497" s="71"/>
      <c r="R497" s="71"/>
      <c r="S497" s="71"/>
      <c r="T497" s="72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T497" s="16" t="s">
        <v>230</v>
      </c>
      <c r="AU497" s="16" t="s">
        <v>96</v>
      </c>
    </row>
    <row r="498" spans="1:51" s="13" customFormat="1" ht="22.5">
      <c r="B498" s="213"/>
      <c r="C498" s="214"/>
      <c r="D498" s="208" t="s">
        <v>285</v>
      </c>
      <c r="E498" s="215" t="s">
        <v>1</v>
      </c>
      <c r="F498" s="216" t="s">
        <v>1282</v>
      </c>
      <c r="G498" s="214"/>
      <c r="H498" s="217">
        <v>90.275000000000006</v>
      </c>
      <c r="I498" s="218"/>
      <c r="J498" s="214"/>
      <c r="K498" s="214"/>
      <c r="L498" s="219"/>
      <c r="M498" s="220"/>
      <c r="N498" s="221"/>
      <c r="O498" s="221"/>
      <c r="P498" s="221"/>
      <c r="Q498" s="221"/>
      <c r="R498" s="221"/>
      <c r="S498" s="221"/>
      <c r="T498" s="222"/>
      <c r="AT498" s="223" t="s">
        <v>285</v>
      </c>
      <c r="AU498" s="223" t="s">
        <v>96</v>
      </c>
      <c r="AV498" s="13" t="s">
        <v>96</v>
      </c>
      <c r="AW498" s="13" t="s">
        <v>40</v>
      </c>
      <c r="AX498" s="13" t="s">
        <v>85</v>
      </c>
      <c r="AY498" s="223" t="s">
        <v>223</v>
      </c>
    </row>
    <row r="499" spans="1:51" s="13" customFormat="1" ht="11.25">
      <c r="B499" s="213"/>
      <c r="C499" s="214"/>
      <c r="D499" s="208" t="s">
        <v>285</v>
      </c>
      <c r="E499" s="215" t="s">
        <v>1</v>
      </c>
      <c r="F499" s="216" t="s">
        <v>1291</v>
      </c>
      <c r="G499" s="214"/>
      <c r="H499" s="217">
        <v>-10.42</v>
      </c>
      <c r="I499" s="218"/>
      <c r="J499" s="214"/>
      <c r="K499" s="214"/>
      <c r="L499" s="219"/>
      <c r="M499" s="239"/>
      <c r="N499" s="240"/>
      <c r="O499" s="240"/>
      <c r="P499" s="240"/>
      <c r="Q499" s="240"/>
      <c r="R499" s="240"/>
      <c r="S499" s="240"/>
      <c r="T499" s="241"/>
      <c r="AT499" s="223" t="s">
        <v>285</v>
      </c>
      <c r="AU499" s="223" t="s">
        <v>96</v>
      </c>
      <c r="AV499" s="13" t="s">
        <v>96</v>
      </c>
      <c r="AW499" s="13" t="s">
        <v>40</v>
      </c>
      <c r="AX499" s="13" t="s">
        <v>85</v>
      </c>
      <c r="AY499" s="223" t="s">
        <v>223</v>
      </c>
    </row>
    <row r="500" spans="1:51" s="2" customFormat="1" ht="6.95" customHeight="1">
      <c r="A500" s="34"/>
      <c r="B500" s="54"/>
      <c r="C500" s="55"/>
      <c r="D500" s="55"/>
      <c r="E500" s="55"/>
      <c r="F500" s="55"/>
      <c r="G500" s="55"/>
      <c r="H500" s="55"/>
      <c r="I500" s="55"/>
      <c r="J500" s="55"/>
      <c r="K500" s="55"/>
      <c r="L500" s="39"/>
      <c r="M500" s="34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</row>
  </sheetData>
  <sheetProtection algorithmName="SHA-512" hashValue="AL4O5D5BMTbbGHk8zaxxONH3VyMYqSyVPyCjwq7yck4q3Qjk2rUW7cCZ6YY+wVyMZIbs0VxteiRuhm+Kx5nsgw==" saltValue="ZXtvtmwY+yfxTE3Xr1ZBlK4sY+n4xFrXEICwDsYYcA0uR4l3lOUavq36vBkIvhGIwDsrbPXrHOuyGEg2F8UpkQ==" spinCount="100000" sheet="1" objects="1" scenarios="1" formatColumns="0" formatRows="0" autoFilter="0"/>
  <autoFilter ref="C130:K499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127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1420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ROUND((SUM(BE131:BE460)),  2)</f>
        <v>0</v>
      </c>
      <c r="G33" s="34"/>
      <c r="H33" s="34"/>
      <c r="I33" s="132">
        <v>0.21</v>
      </c>
      <c r="J33" s="131">
        <f>ROUND(((SUM(BE131:BE460))*I33),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ROUND((SUM(BF131:BF460)),  2)</f>
        <v>0</v>
      </c>
      <c r="G34" s="34"/>
      <c r="H34" s="34"/>
      <c r="I34" s="132">
        <v>0.15</v>
      </c>
      <c r="J34" s="131">
        <f>ROUND(((SUM(BF131:BF460))*I34),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ROUND((SUM(BG131:BG460)),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ROUND((SUM(BH131:BH460)),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ROUND((SUM(BI131:BI460)),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2019_14_11 - IO 11 stoka C1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J261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J265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J269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J279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J304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J308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J394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J407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J438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J439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J443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J444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J448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J452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2019_14_11 - IO 11 stoka C1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P132+P438+P443</f>
        <v>0</v>
      </c>
      <c r="Q131" s="79"/>
      <c r="R131" s="175">
        <f>R132+R438+R443</f>
        <v>494.48749000000009</v>
      </c>
      <c r="S131" s="79"/>
      <c r="T131" s="176">
        <f>T132+T438+T443</f>
        <v>152.52000000000001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BK132+BK438+BK443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P133+P261+P265+P269+P279+P304+P308+P394</f>
        <v>0</v>
      </c>
      <c r="Q132" s="186"/>
      <c r="R132" s="187">
        <f>R133+R261+R265+R269+R279+R304+R308+R394</f>
        <v>494.48707000000007</v>
      </c>
      <c r="S132" s="186"/>
      <c r="T132" s="188">
        <f>T133+T261+T265+T269+T279+T304+T308+T394</f>
        <v>152.52000000000001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BK133+BK261+BK265+BK269+BK279+BK304+BK308+BK394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SUM(P134:P260)</f>
        <v>0</v>
      </c>
      <c r="Q133" s="186"/>
      <c r="R133" s="187">
        <f>SUM(R134:R260)</f>
        <v>387.02187150000003</v>
      </c>
      <c r="S133" s="186"/>
      <c r="T133" s="188">
        <f>SUM(T134:T260)</f>
        <v>144.72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SUM(BK134:BK260)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150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43.5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1421</v>
      </c>
      <c r="G136" s="214"/>
      <c r="H136" s="217">
        <v>150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215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67.94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1422</v>
      </c>
      <c r="G139" s="214"/>
      <c r="H139" s="217">
        <v>215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260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2.3400000000000001E-2</v>
      </c>
      <c r="S140" s="204">
        <v>0.128</v>
      </c>
      <c r="T140" s="205">
        <f>S140*H140</f>
        <v>33.28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1423</v>
      </c>
      <c r="G142" s="214"/>
      <c r="H142" s="217">
        <v>260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605</v>
      </c>
      <c r="G145" s="214"/>
      <c r="H145" s="217">
        <v>50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369</v>
      </c>
      <c r="G151" s="214"/>
      <c r="H151" s="217">
        <v>20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380.70100000000002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380.70100000000002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1424</v>
      </c>
      <c r="G154" s="214"/>
      <c r="H154" s="217">
        <v>-63.899000000000001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1425</v>
      </c>
      <c r="G155" s="214"/>
      <c r="H155" s="217">
        <v>444.6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50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0.434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605</v>
      </c>
      <c r="G158" s="214"/>
      <c r="H158" s="217">
        <v>50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100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3.6900000000000004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853</v>
      </c>
      <c r="G161" s="214"/>
      <c r="H161" s="217">
        <v>100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142.75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1426</v>
      </c>
      <c r="G164" s="214"/>
      <c r="H164" s="217">
        <v>142.75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14.45" customHeight="1">
      <c r="A165" s="34"/>
      <c r="B165" s="35"/>
      <c r="C165" s="194" t="s">
        <v>268</v>
      </c>
      <c r="D165" s="194" t="s">
        <v>224</v>
      </c>
      <c r="E165" s="195" t="s">
        <v>1269</v>
      </c>
      <c r="F165" s="196" t="s">
        <v>1270</v>
      </c>
      <c r="G165" s="197" t="s">
        <v>372</v>
      </c>
      <c r="H165" s="198">
        <v>93.3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1271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1272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1427</v>
      </c>
      <c r="G167" s="214"/>
      <c r="H167" s="217">
        <v>93.3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93</v>
      </c>
      <c r="AY167" s="223" t="s">
        <v>223</v>
      </c>
    </row>
    <row r="168" spans="1:65" s="2" customFormat="1" ht="24.2" customHeight="1">
      <c r="A168" s="34"/>
      <c r="B168" s="35"/>
      <c r="C168" s="194" t="s">
        <v>288</v>
      </c>
      <c r="D168" s="194" t="s">
        <v>224</v>
      </c>
      <c r="E168" s="195" t="s">
        <v>376</v>
      </c>
      <c r="F168" s="196" t="s">
        <v>377</v>
      </c>
      <c r="G168" s="197" t="s">
        <v>372</v>
      </c>
      <c r="H168" s="198">
        <v>487.64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378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379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22.5">
      <c r="B170" s="213"/>
      <c r="C170" s="214"/>
      <c r="D170" s="208" t="s">
        <v>285</v>
      </c>
      <c r="E170" s="215" t="s">
        <v>1</v>
      </c>
      <c r="F170" s="216" t="s">
        <v>1428</v>
      </c>
      <c r="G170" s="214"/>
      <c r="H170" s="217">
        <v>562.12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1429</v>
      </c>
      <c r="G171" s="214"/>
      <c r="H171" s="217">
        <v>-74.48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2" customFormat="1" ht="24.2" customHeight="1">
      <c r="A172" s="34"/>
      <c r="B172" s="35"/>
      <c r="C172" s="194" t="s">
        <v>281</v>
      </c>
      <c r="D172" s="194" t="s">
        <v>224</v>
      </c>
      <c r="E172" s="195" t="s">
        <v>382</v>
      </c>
      <c r="F172" s="196" t="s">
        <v>383</v>
      </c>
      <c r="G172" s="197" t="s">
        <v>372</v>
      </c>
      <c r="H172" s="198">
        <v>243.82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384</v>
      </c>
    </row>
    <row r="173" spans="1:65" s="2" customFormat="1" ht="29.25">
      <c r="A173" s="34"/>
      <c r="B173" s="35"/>
      <c r="C173" s="36"/>
      <c r="D173" s="208" t="s">
        <v>230</v>
      </c>
      <c r="E173" s="36"/>
      <c r="F173" s="209" t="s">
        <v>385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22.5">
      <c r="B174" s="213"/>
      <c r="C174" s="214"/>
      <c r="D174" s="208" t="s">
        <v>285</v>
      </c>
      <c r="E174" s="215" t="s">
        <v>1</v>
      </c>
      <c r="F174" s="216" t="s">
        <v>1430</v>
      </c>
      <c r="G174" s="214"/>
      <c r="H174" s="217">
        <v>281.06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85</v>
      </c>
      <c r="AY174" s="223" t="s">
        <v>223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1431</v>
      </c>
      <c r="G175" s="214"/>
      <c r="H175" s="217">
        <v>-37.24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2" customFormat="1" ht="24.2" customHeight="1">
      <c r="A176" s="34"/>
      <c r="B176" s="35"/>
      <c r="C176" s="194" t="s">
        <v>297</v>
      </c>
      <c r="D176" s="194" t="s">
        <v>224</v>
      </c>
      <c r="E176" s="195" t="s">
        <v>388</v>
      </c>
      <c r="F176" s="196" t="s">
        <v>389</v>
      </c>
      <c r="G176" s="197" t="s">
        <v>372</v>
      </c>
      <c r="H176" s="198">
        <v>50.954999999999998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0</v>
      </c>
      <c r="R176" s="204">
        <f>Q176*H176</f>
        <v>0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239</v>
      </c>
      <c r="AT176" s="206" t="s">
        <v>224</v>
      </c>
      <c r="AU176" s="206" t="s">
        <v>96</v>
      </c>
      <c r="AY176" s="16" t="s">
        <v>223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239</v>
      </c>
      <c r="BM176" s="206" t="s">
        <v>390</v>
      </c>
    </row>
    <row r="177" spans="1:65" s="2" customFormat="1" ht="29.25">
      <c r="A177" s="34"/>
      <c r="B177" s="35"/>
      <c r="C177" s="36"/>
      <c r="D177" s="208" t="s">
        <v>230</v>
      </c>
      <c r="E177" s="36"/>
      <c r="F177" s="209" t="s">
        <v>391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230</v>
      </c>
      <c r="AU177" s="16" t="s">
        <v>96</v>
      </c>
    </row>
    <row r="178" spans="1:65" s="13" customFormat="1" ht="22.5">
      <c r="B178" s="213"/>
      <c r="C178" s="214"/>
      <c r="D178" s="208" t="s">
        <v>285</v>
      </c>
      <c r="E178" s="215" t="s">
        <v>1</v>
      </c>
      <c r="F178" s="216" t="s">
        <v>1432</v>
      </c>
      <c r="G178" s="214"/>
      <c r="H178" s="217">
        <v>60.265000000000001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1433</v>
      </c>
      <c r="G179" s="214"/>
      <c r="H179" s="217">
        <v>-9.31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2" customFormat="1" ht="24.2" customHeight="1">
      <c r="A180" s="34"/>
      <c r="B180" s="35"/>
      <c r="C180" s="194" t="s">
        <v>8</v>
      </c>
      <c r="D180" s="194" t="s">
        <v>224</v>
      </c>
      <c r="E180" s="195" t="s">
        <v>394</v>
      </c>
      <c r="F180" s="196" t="s">
        <v>395</v>
      </c>
      <c r="G180" s="197" t="s">
        <v>372</v>
      </c>
      <c r="H180" s="198">
        <v>30.478000000000002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0</v>
      </c>
      <c r="R180" s="204">
        <f>Q180*H180</f>
        <v>0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239</v>
      </c>
      <c r="AT180" s="206" t="s">
        <v>224</v>
      </c>
      <c r="AU180" s="206" t="s">
        <v>96</v>
      </c>
      <c r="AY180" s="16" t="s">
        <v>223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239</v>
      </c>
      <c r="BM180" s="206" t="s">
        <v>396</v>
      </c>
    </row>
    <row r="181" spans="1:65" s="2" customFormat="1" ht="29.25">
      <c r="A181" s="34"/>
      <c r="B181" s="35"/>
      <c r="C181" s="36"/>
      <c r="D181" s="208" t="s">
        <v>230</v>
      </c>
      <c r="E181" s="36"/>
      <c r="F181" s="209" t="s">
        <v>397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230</v>
      </c>
      <c r="AU181" s="16" t="s">
        <v>96</v>
      </c>
    </row>
    <row r="182" spans="1:65" s="13" customFormat="1" ht="22.5">
      <c r="B182" s="213"/>
      <c r="C182" s="214"/>
      <c r="D182" s="208" t="s">
        <v>285</v>
      </c>
      <c r="E182" s="215" t="s">
        <v>1</v>
      </c>
      <c r="F182" s="216" t="s">
        <v>1434</v>
      </c>
      <c r="G182" s="214"/>
      <c r="H182" s="217">
        <v>35.133000000000003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285</v>
      </c>
      <c r="AU182" s="223" t="s">
        <v>96</v>
      </c>
      <c r="AV182" s="13" t="s">
        <v>96</v>
      </c>
      <c r="AW182" s="13" t="s">
        <v>40</v>
      </c>
      <c r="AX182" s="13" t="s">
        <v>85</v>
      </c>
      <c r="AY182" s="223" t="s">
        <v>223</v>
      </c>
    </row>
    <row r="183" spans="1:65" s="13" customFormat="1" ht="22.5">
      <c r="B183" s="213"/>
      <c r="C183" s="214"/>
      <c r="D183" s="208" t="s">
        <v>285</v>
      </c>
      <c r="E183" s="215" t="s">
        <v>1</v>
      </c>
      <c r="F183" s="216" t="s">
        <v>1435</v>
      </c>
      <c r="G183" s="214"/>
      <c r="H183" s="217">
        <v>-4.6550000000000002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85</v>
      </c>
      <c r="AY183" s="223" t="s">
        <v>223</v>
      </c>
    </row>
    <row r="184" spans="1:65" s="2" customFormat="1" ht="24.2" customHeight="1">
      <c r="A184" s="34"/>
      <c r="B184" s="35"/>
      <c r="C184" s="194" t="s">
        <v>274</v>
      </c>
      <c r="D184" s="194" t="s">
        <v>224</v>
      </c>
      <c r="E184" s="195" t="s">
        <v>400</v>
      </c>
      <c r="F184" s="196" t="s">
        <v>401</v>
      </c>
      <c r="G184" s="197" t="s">
        <v>372</v>
      </c>
      <c r="H184" s="198">
        <v>10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0</v>
      </c>
      <c r="R184" s="204">
        <f>Q184*H184</f>
        <v>0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402</v>
      </c>
    </row>
    <row r="185" spans="1:65" s="2" customFormat="1" ht="39">
      <c r="A185" s="34"/>
      <c r="B185" s="35"/>
      <c r="C185" s="36"/>
      <c r="D185" s="208" t="s">
        <v>230</v>
      </c>
      <c r="E185" s="36"/>
      <c r="F185" s="209" t="s">
        <v>403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11.25">
      <c r="B186" s="213"/>
      <c r="C186" s="214"/>
      <c r="D186" s="208" t="s">
        <v>285</v>
      </c>
      <c r="E186" s="215" t="s">
        <v>1</v>
      </c>
      <c r="F186" s="216" t="s">
        <v>263</v>
      </c>
      <c r="G186" s="214"/>
      <c r="H186" s="217">
        <v>10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93</v>
      </c>
      <c r="AY186" s="223" t="s">
        <v>223</v>
      </c>
    </row>
    <row r="187" spans="1:65" s="2" customFormat="1" ht="14.45" customHeight="1">
      <c r="A187" s="34"/>
      <c r="B187" s="35"/>
      <c r="C187" s="194" t="s">
        <v>409</v>
      </c>
      <c r="D187" s="194" t="s">
        <v>224</v>
      </c>
      <c r="E187" s="195" t="s">
        <v>404</v>
      </c>
      <c r="F187" s="196" t="s">
        <v>405</v>
      </c>
      <c r="G187" s="197" t="s">
        <v>372</v>
      </c>
      <c r="H187" s="198">
        <v>68.454999999999998</v>
      </c>
      <c r="I187" s="199"/>
      <c r="J187" s="200">
        <f>ROUND(I187*H187,2)</f>
        <v>0</v>
      </c>
      <c r="K187" s="201"/>
      <c r="L187" s="39"/>
      <c r="M187" s="202" t="s">
        <v>1</v>
      </c>
      <c r="N187" s="203" t="s">
        <v>50</v>
      </c>
      <c r="O187" s="71"/>
      <c r="P187" s="204">
        <f>O187*H187</f>
        <v>0</v>
      </c>
      <c r="Q187" s="204">
        <v>1.03E-2</v>
      </c>
      <c r="R187" s="204">
        <f>Q187*H187</f>
        <v>0.70508649999999995</v>
      </c>
      <c r="S187" s="204">
        <v>0</v>
      </c>
      <c r="T187" s="205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6" t="s">
        <v>239</v>
      </c>
      <c r="AT187" s="206" t="s">
        <v>224</v>
      </c>
      <c r="AU187" s="206" t="s">
        <v>96</v>
      </c>
      <c r="AY187" s="16" t="s">
        <v>223</v>
      </c>
      <c r="BE187" s="207">
        <f>IF(N187="základní",J187,0)</f>
        <v>0</v>
      </c>
      <c r="BF187" s="207">
        <f>IF(N187="snížená",J187,0)</f>
        <v>0</v>
      </c>
      <c r="BG187" s="207">
        <f>IF(N187="zákl. přenesená",J187,0)</f>
        <v>0</v>
      </c>
      <c r="BH187" s="207">
        <f>IF(N187="sníž. přenesená",J187,0)</f>
        <v>0</v>
      </c>
      <c r="BI187" s="207">
        <f>IF(N187="nulová",J187,0)</f>
        <v>0</v>
      </c>
      <c r="BJ187" s="16" t="s">
        <v>93</v>
      </c>
      <c r="BK187" s="207">
        <f>ROUND(I187*H187,2)</f>
        <v>0</v>
      </c>
      <c r="BL187" s="16" t="s">
        <v>239</v>
      </c>
      <c r="BM187" s="206" t="s">
        <v>406</v>
      </c>
    </row>
    <row r="188" spans="1:65" s="2" customFormat="1" ht="29.25">
      <c r="A188" s="34"/>
      <c r="B188" s="35"/>
      <c r="C188" s="36"/>
      <c r="D188" s="208" t="s">
        <v>230</v>
      </c>
      <c r="E188" s="36"/>
      <c r="F188" s="209" t="s">
        <v>407</v>
      </c>
      <c r="G188" s="36"/>
      <c r="H188" s="36"/>
      <c r="I188" s="210"/>
      <c r="J188" s="36"/>
      <c r="K188" s="36"/>
      <c r="L188" s="39"/>
      <c r="M188" s="211"/>
      <c r="N188" s="212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6" t="s">
        <v>230</v>
      </c>
      <c r="AU188" s="16" t="s">
        <v>96</v>
      </c>
    </row>
    <row r="189" spans="1:65" s="13" customFormat="1" ht="22.5">
      <c r="B189" s="213"/>
      <c r="C189" s="214"/>
      <c r="D189" s="208" t="s">
        <v>285</v>
      </c>
      <c r="E189" s="215" t="s">
        <v>1</v>
      </c>
      <c r="F189" s="216" t="s">
        <v>1436</v>
      </c>
      <c r="G189" s="214"/>
      <c r="H189" s="217">
        <v>77.765000000000001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285</v>
      </c>
      <c r="AU189" s="223" t="s">
        <v>96</v>
      </c>
      <c r="AV189" s="13" t="s">
        <v>96</v>
      </c>
      <c r="AW189" s="13" t="s">
        <v>40</v>
      </c>
      <c r="AX189" s="13" t="s">
        <v>85</v>
      </c>
      <c r="AY189" s="223" t="s">
        <v>223</v>
      </c>
    </row>
    <row r="190" spans="1:65" s="13" customFormat="1" ht="22.5">
      <c r="B190" s="213"/>
      <c r="C190" s="214"/>
      <c r="D190" s="208" t="s">
        <v>285</v>
      </c>
      <c r="E190" s="215" t="s">
        <v>1</v>
      </c>
      <c r="F190" s="216" t="s">
        <v>1433</v>
      </c>
      <c r="G190" s="214"/>
      <c r="H190" s="217">
        <v>-9.31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85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410</v>
      </c>
      <c r="F191" s="196" t="s">
        <v>411</v>
      </c>
      <c r="G191" s="197" t="s">
        <v>323</v>
      </c>
      <c r="H191" s="198">
        <v>1142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8.4000000000000003E-4</v>
      </c>
      <c r="R191" s="204">
        <f>Q191*H191</f>
        <v>0.95928000000000002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412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413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1437</v>
      </c>
      <c r="G193" s="214"/>
      <c r="H193" s="217">
        <v>1142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14.45" customHeight="1">
      <c r="A194" s="34"/>
      <c r="B194" s="35"/>
      <c r="C194" s="194" t="s">
        <v>420</v>
      </c>
      <c r="D194" s="194" t="s">
        <v>224</v>
      </c>
      <c r="E194" s="195" t="s">
        <v>805</v>
      </c>
      <c r="F194" s="196" t="s">
        <v>806</v>
      </c>
      <c r="G194" s="197" t="s">
        <v>323</v>
      </c>
      <c r="H194" s="198">
        <v>171.3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8.4999999999999995E-4</v>
      </c>
      <c r="R194" s="204">
        <f>Q194*H194</f>
        <v>0.14560500000000001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807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808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1438</v>
      </c>
      <c r="G196" s="214"/>
      <c r="H196" s="217">
        <v>171.3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416</v>
      </c>
      <c r="F197" s="196" t="s">
        <v>417</v>
      </c>
      <c r="G197" s="197" t="s">
        <v>323</v>
      </c>
      <c r="H197" s="198">
        <v>1142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418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419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1437</v>
      </c>
      <c r="G199" s="214"/>
      <c r="H199" s="217">
        <v>1142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810</v>
      </c>
      <c r="F200" s="196" t="s">
        <v>811</v>
      </c>
      <c r="G200" s="197" t="s">
        <v>323</v>
      </c>
      <c r="H200" s="198">
        <v>171.3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812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813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1438</v>
      </c>
      <c r="G202" s="214"/>
      <c r="H202" s="217">
        <v>171.3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93</v>
      </c>
      <c r="AY202" s="223" t="s">
        <v>223</v>
      </c>
    </row>
    <row r="203" spans="1:65" s="2" customFormat="1" ht="24.2" customHeight="1">
      <c r="A203" s="34"/>
      <c r="B203" s="35"/>
      <c r="C203" s="194" t="s">
        <v>438</v>
      </c>
      <c r="D203" s="194" t="s">
        <v>224</v>
      </c>
      <c r="E203" s="195" t="s">
        <v>421</v>
      </c>
      <c r="F203" s="196" t="s">
        <v>422</v>
      </c>
      <c r="G203" s="197" t="s">
        <v>372</v>
      </c>
      <c r="H203" s="198">
        <v>312.435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423</v>
      </c>
    </row>
    <row r="204" spans="1:65" s="2" customFormat="1" ht="29.25">
      <c r="A204" s="34"/>
      <c r="B204" s="35"/>
      <c r="C204" s="36"/>
      <c r="D204" s="208" t="s">
        <v>230</v>
      </c>
      <c r="E204" s="36"/>
      <c r="F204" s="209" t="s">
        <v>424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1439</v>
      </c>
      <c r="G205" s="214"/>
      <c r="H205" s="217">
        <v>312.435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443</v>
      </c>
      <c r="D206" s="194" t="s">
        <v>224</v>
      </c>
      <c r="E206" s="195" t="s">
        <v>816</v>
      </c>
      <c r="F206" s="196" t="s">
        <v>817</v>
      </c>
      <c r="G206" s="197" t="s">
        <v>372</v>
      </c>
      <c r="H206" s="198">
        <v>45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818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819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1171</v>
      </c>
      <c r="G208" s="214"/>
      <c r="H208" s="217">
        <v>45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93</v>
      </c>
      <c r="AY208" s="223" t="s">
        <v>223</v>
      </c>
    </row>
    <row r="209" spans="1:65" s="2" customFormat="1" ht="24.2" customHeight="1">
      <c r="A209" s="34"/>
      <c r="B209" s="35"/>
      <c r="C209" s="194" t="s">
        <v>448</v>
      </c>
      <c r="D209" s="194" t="s">
        <v>224</v>
      </c>
      <c r="E209" s="195" t="s">
        <v>427</v>
      </c>
      <c r="F209" s="196" t="s">
        <v>428</v>
      </c>
      <c r="G209" s="197" t="s">
        <v>372</v>
      </c>
      <c r="H209" s="198">
        <v>34.715000000000003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429</v>
      </c>
    </row>
    <row r="210" spans="1:65" s="2" customFormat="1" ht="29.25">
      <c r="A210" s="34"/>
      <c r="B210" s="35"/>
      <c r="C210" s="36"/>
      <c r="D210" s="208" t="s">
        <v>230</v>
      </c>
      <c r="E210" s="36"/>
      <c r="F210" s="209" t="s">
        <v>430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1440</v>
      </c>
      <c r="G211" s="214"/>
      <c r="H211" s="217">
        <v>34.715000000000003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454</v>
      </c>
      <c r="D212" s="194" t="s">
        <v>224</v>
      </c>
      <c r="E212" s="195" t="s">
        <v>823</v>
      </c>
      <c r="F212" s="196" t="s">
        <v>824</v>
      </c>
      <c r="G212" s="197" t="s">
        <v>372</v>
      </c>
      <c r="H212" s="198">
        <v>12.5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825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826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11.25">
      <c r="B214" s="213"/>
      <c r="C214" s="214"/>
      <c r="D214" s="208" t="s">
        <v>285</v>
      </c>
      <c r="E214" s="215" t="s">
        <v>1</v>
      </c>
      <c r="F214" s="216" t="s">
        <v>1287</v>
      </c>
      <c r="G214" s="214"/>
      <c r="H214" s="217">
        <v>12.5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93</v>
      </c>
      <c r="AY214" s="223" t="s">
        <v>223</v>
      </c>
    </row>
    <row r="215" spans="1:65" s="2" customFormat="1" ht="24.2" customHeight="1">
      <c r="A215" s="34"/>
      <c r="B215" s="35"/>
      <c r="C215" s="194" t="s">
        <v>460</v>
      </c>
      <c r="D215" s="194" t="s">
        <v>224</v>
      </c>
      <c r="E215" s="195" t="s">
        <v>432</v>
      </c>
      <c r="F215" s="196" t="s">
        <v>433</v>
      </c>
      <c r="G215" s="197" t="s">
        <v>372</v>
      </c>
      <c r="H215" s="198">
        <v>1100.79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239</v>
      </c>
      <c r="AT215" s="206" t="s">
        <v>224</v>
      </c>
      <c r="AU215" s="206" t="s">
        <v>96</v>
      </c>
      <c r="AY215" s="16" t="s">
        <v>223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239</v>
      </c>
      <c r="BM215" s="206" t="s">
        <v>434</v>
      </c>
    </row>
    <row r="216" spans="1:65" s="2" customFormat="1" ht="29.25">
      <c r="A216" s="34"/>
      <c r="B216" s="35"/>
      <c r="C216" s="36"/>
      <c r="D216" s="208" t="s">
        <v>230</v>
      </c>
      <c r="E216" s="36"/>
      <c r="F216" s="209" t="s">
        <v>435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230</v>
      </c>
      <c r="AU216" s="16" t="s">
        <v>96</v>
      </c>
    </row>
    <row r="217" spans="1:65" s="13" customFormat="1" ht="22.5">
      <c r="B217" s="213"/>
      <c r="C217" s="214"/>
      <c r="D217" s="208" t="s">
        <v>285</v>
      </c>
      <c r="E217" s="215" t="s">
        <v>1</v>
      </c>
      <c r="F217" s="216" t="s">
        <v>1441</v>
      </c>
      <c r="G217" s="214"/>
      <c r="H217" s="217">
        <v>1264.77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1442</v>
      </c>
      <c r="G218" s="214"/>
      <c r="H218" s="217">
        <v>-163.98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2" customFormat="1" ht="24.2" customHeight="1">
      <c r="A219" s="34"/>
      <c r="B219" s="35"/>
      <c r="C219" s="194" t="s">
        <v>466</v>
      </c>
      <c r="D219" s="194" t="s">
        <v>224</v>
      </c>
      <c r="E219" s="195" t="s">
        <v>439</v>
      </c>
      <c r="F219" s="196" t="s">
        <v>440</v>
      </c>
      <c r="G219" s="197" t="s">
        <v>372</v>
      </c>
      <c r="H219" s="198">
        <v>68.655000000000001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239</v>
      </c>
      <c r="AT219" s="206" t="s">
        <v>224</v>
      </c>
      <c r="AU219" s="206" t="s">
        <v>96</v>
      </c>
      <c r="AY219" s="16" t="s">
        <v>223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239</v>
      </c>
      <c r="BM219" s="206" t="s">
        <v>441</v>
      </c>
    </row>
    <row r="220" spans="1:65" s="2" customFormat="1" ht="29.25">
      <c r="A220" s="34"/>
      <c r="B220" s="35"/>
      <c r="C220" s="36"/>
      <c r="D220" s="208" t="s">
        <v>230</v>
      </c>
      <c r="E220" s="36"/>
      <c r="F220" s="209" t="s">
        <v>442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230</v>
      </c>
      <c r="AU220" s="16" t="s">
        <v>96</v>
      </c>
    </row>
    <row r="221" spans="1:65" s="13" customFormat="1" ht="22.5">
      <c r="B221" s="213"/>
      <c r="C221" s="214"/>
      <c r="D221" s="208" t="s">
        <v>285</v>
      </c>
      <c r="E221" s="215" t="s">
        <v>1</v>
      </c>
      <c r="F221" s="216" t="s">
        <v>1443</v>
      </c>
      <c r="G221" s="214"/>
      <c r="H221" s="217">
        <v>77.765000000000001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85</v>
      </c>
      <c r="AY221" s="223" t="s">
        <v>223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1444</v>
      </c>
      <c r="G222" s="214"/>
      <c r="H222" s="217">
        <v>-9.11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2" customFormat="1" ht="24.2" customHeight="1">
      <c r="A223" s="34"/>
      <c r="B223" s="35"/>
      <c r="C223" s="194" t="s">
        <v>472</v>
      </c>
      <c r="D223" s="194" t="s">
        <v>224</v>
      </c>
      <c r="E223" s="195" t="s">
        <v>444</v>
      </c>
      <c r="F223" s="196" t="s">
        <v>445</v>
      </c>
      <c r="G223" s="197" t="s">
        <v>372</v>
      </c>
      <c r="H223" s="198">
        <v>1100.79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239</v>
      </c>
      <c r="AT223" s="206" t="s">
        <v>224</v>
      </c>
      <c r="AU223" s="206" t="s">
        <v>96</v>
      </c>
      <c r="AY223" s="16" t="s">
        <v>223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239</v>
      </c>
      <c r="BM223" s="206" t="s">
        <v>446</v>
      </c>
    </row>
    <row r="224" spans="1:65" s="2" customFormat="1" ht="39">
      <c r="A224" s="34"/>
      <c r="B224" s="35"/>
      <c r="C224" s="36"/>
      <c r="D224" s="208" t="s">
        <v>230</v>
      </c>
      <c r="E224" s="36"/>
      <c r="F224" s="209" t="s">
        <v>447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230</v>
      </c>
      <c r="AU224" s="16" t="s">
        <v>96</v>
      </c>
    </row>
    <row r="225" spans="1:65" s="13" customFormat="1" ht="22.5">
      <c r="B225" s="213"/>
      <c r="C225" s="214"/>
      <c r="D225" s="208" t="s">
        <v>285</v>
      </c>
      <c r="E225" s="215" t="s">
        <v>1</v>
      </c>
      <c r="F225" s="216" t="s">
        <v>1441</v>
      </c>
      <c r="G225" s="214"/>
      <c r="H225" s="217">
        <v>1264.77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13" customFormat="1" ht="22.5">
      <c r="B226" s="213"/>
      <c r="C226" s="214"/>
      <c r="D226" s="208" t="s">
        <v>285</v>
      </c>
      <c r="E226" s="215" t="s">
        <v>1</v>
      </c>
      <c r="F226" s="216" t="s">
        <v>1442</v>
      </c>
      <c r="G226" s="214"/>
      <c r="H226" s="217">
        <v>-163.98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2" customFormat="1" ht="24.2" customHeight="1">
      <c r="A227" s="34"/>
      <c r="B227" s="35"/>
      <c r="C227" s="194" t="s">
        <v>477</v>
      </c>
      <c r="D227" s="194" t="s">
        <v>224</v>
      </c>
      <c r="E227" s="195" t="s">
        <v>449</v>
      </c>
      <c r="F227" s="196" t="s">
        <v>450</v>
      </c>
      <c r="G227" s="197" t="s">
        <v>372</v>
      </c>
      <c r="H227" s="198">
        <v>238.07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451</v>
      </c>
    </row>
    <row r="228" spans="1:65" s="2" customFormat="1" ht="39">
      <c r="A228" s="34"/>
      <c r="B228" s="35"/>
      <c r="C228" s="36"/>
      <c r="D228" s="208" t="s">
        <v>230</v>
      </c>
      <c r="E228" s="36"/>
      <c r="F228" s="209" t="s">
        <v>452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22.5">
      <c r="B229" s="213"/>
      <c r="C229" s="214"/>
      <c r="D229" s="208" t="s">
        <v>285</v>
      </c>
      <c r="E229" s="215" t="s">
        <v>1</v>
      </c>
      <c r="F229" s="216" t="s">
        <v>1445</v>
      </c>
      <c r="G229" s="214"/>
      <c r="H229" s="217">
        <v>-70.265000000000001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1446</v>
      </c>
      <c r="G230" s="214"/>
      <c r="H230" s="217">
        <v>299.22500000000002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22.5">
      <c r="B231" s="213"/>
      <c r="C231" s="214"/>
      <c r="D231" s="208" t="s">
        <v>285</v>
      </c>
      <c r="E231" s="215" t="s">
        <v>1</v>
      </c>
      <c r="F231" s="216" t="s">
        <v>1447</v>
      </c>
      <c r="G231" s="214"/>
      <c r="H231" s="217">
        <v>9.11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483</v>
      </c>
      <c r="D232" s="194" t="s">
        <v>224</v>
      </c>
      <c r="E232" s="195" t="s">
        <v>455</v>
      </c>
      <c r="F232" s="196" t="s">
        <v>456</v>
      </c>
      <c r="G232" s="197" t="s">
        <v>372</v>
      </c>
      <c r="H232" s="198">
        <v>2380.6999999999998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457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458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1448</v>
      </c>
      <c r="G234" s="214"/>
      <c r="H234" s="217">
        <v>2380.6999999999998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2" customFormat="1" ht="24.2" customHeight="1">
      <c r="A235" s="34"/>
      <c r="B235" s="35"/>
      <c r="C235" s="194" t="s">
        <v>492</v>
      </c>
      <c r="D235" s="194" t="s">
        <v>224</v>
      </c>
      <c r="E235" s="195" t="s">
        <v>461</v>
      </c>
      <c r="F235" s="196" t="s">
        <v>462</v>
      </c>
      <c r="G235" s="197" t="s">
        <v>372</v>
      </c>
      <c r="H235" s="198">
        <v>68.655000000000001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463</v>
      </c>
    </row>
    <row r="236" spans="1:65" s="2" customFormat="1" ht="39">
      <c r="A236" s="34"/>
      <c r="B236" s="35"/>
      <c r="C236" s="36"/>
      <c r="D236" s="208" t="s">
        <v>230</v>
      </c>
      <c r="E236" s="36"/>
      <c r="F236" s="209" t="s">
        <v>464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22.5">
      <c r="B237" s="213"/>
      <c r="C237" s="214"/>
      <c r="D237" s="208" t="s">
        <v>285</v>
      </c>
      <c r="E237" s="215" t="s">
        <v>1</v>
      </c>
      <c r="F237" s="216" t="s">
        <v>1443</v>
      </c>
      <c r="G237" s="214"/>
      <c r="H237" s="217">
        <v>77.765000000000001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22.5">
      <c r="B238" s="213"/>
      <c r="C238" s="214"/>
      <c r="D238" s="208" t="s">
        <v>285</v>
      </c>
      <c r="E238" s="215" t="s">
        <v>1</v>
      </c>
      <c r="F238" s="216" t="s">
        <v>1444</v>
      </c>
      <c r="G238" s="214"/>
      <c r="H238" s="217">
        <v>-9.11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2" customFormat="1" ht="24.2" customHeight="1">
      <c r="A239" s="34"/>
      <c r="B239" s="35"/>
      <c r="C239" s="194" t="s">
        <v>500</v>
      </c>
      <c r="D239" s="194" t="s">
        <v>224</v>
      </c>
      <c r="E239" s="195" t="s">
        <v>467</v>
      </c>
      <c r="F239" s="196" t="s">
        <v>468</v>
      </c>
      <c r="G239" s="197" t="s">
        <v>372</v>
      </c>
      <c r="H239" s="198">
        <v>686.55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469</v>
      </c>
    </row>
    <row r="240" spans="1:65" s="2" customFormat="1" ht="39">
      <c r="A240" s="34"/>
      <c r="B240" s="35"/>
      <c r="C240" s="36"/>
      <c r="D240" s="208" t="s">
        <v>230</v>
      </c>
      <c r="E240" s="36"/>
      <c r="F240" s="209" t="s">
        <v>470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1449</v>
      </c>
      <c r="G241" s="214"/>
      <c r="H241" s="217">
        <v>686.55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2" customFormat="1" ht="14.45" customHeight="1">
      <c r="A242" s="34"/>
      <c r="B242" s="35"/>
      <c r="C242" s="194" t="s">
        <v>507</v>
      </c>
      <c r="D242" s="194" t="s">
        <v>224</v>
      </c>
      <c r="E242" s="195" t="s">
        <v>473</v>
      </c>
      <c r="F242" s="196" t="s">
        <v>474</v>
      </c>
      <c r="G242" s="197" t="s">
        <v>372</v>
      </c>
      <c r="H242" s="198">
        <v>306.72500000000002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239</v>
      </c>
      <c r="AT242" s="206" t="s">
        <v>224</v>
      </c>
      <c r="AU242" s="206" t="s">
        <v>96</v>
      </c>
      <c r="AY242" s="16" t="s">
        <v>223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239</v>
      </c>
      <c r="BM242" s="206" t="s">
        <v>475</v>
      </c>
    </row>
    <row r="243" spans="1:65" s="2" customFormat="1" ht="11.25">
      <c r="A243" s="34"/>
      <c r="B243" s="35"/>
      <c r="C243" s="36"/>
      <c r="D243" s="208" t="s">
        <v>230</v>
      </c>
      <c r="E243" s="36"/>
      <c r="F243" s="209" t="s">
        <v>474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230</v>
      </c>
      <c r="AU243" s="16" t="s">
        <v>96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1450</v>
      </c>
      <c r="G244" s="214"/>
      <c r="H244" s="217">
        <v>306.72500000000002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2" customFormat="1" ht="24.2" customHeight="1">
      <c r="A245" s="34"/>
      <c r="B245" s="35"/>
      <c r="C245" s="194" t="s">
        <v>514</v>
      </c>
      <c r="D245" s="194" t="s">
        <v>224</v>
      </c>
      <c r="E245" s="195" t="s">
        <v>478</v>
      </c>
      <c r="F245" s="196" t="s">
        <v>479</v>
      </c>
      <c r="G245" s="197" t="s">
        <v>356</v>
      </c>
      <c r="H245" s="198">
        <v>613.45000000000005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239</v>
      </c>
      <c r="AT245" s="206" t="s">
        <v>224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239</v>
      </c>
      <c r="BM245" s="206" t="s">
        <v>480</v>
      </c>
    </row>
    <row r="246" spans="1:65" s="2" customFormat="1" ht="19.5">
      <c r="A246" s="34"/>
      <c r="B246" s="35"/>
      <c r="C246" s="36"/>
      <c r="D246" s="208" t="s">
        <v>230</v>
      </c>
      <c r="E246" s="36"/>
      <c r="F246" s="209" t="s">
        <v>481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1451</v>
      </c>
      <c r="G247" s="214"/>
      <c r="H247" s="217">
        <v>613.45000000000005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85</v>
      </c>
      <c r="AY247" s="223" t="s">
        <v>223</v>
      </c>
    </row>
    <row r="248" spans="1:65" s="2" customFormat="1" ht="24.2" customHeight="1">
      <c r="A248" s="34"/>
      <c r="B248" s="35"/>
      <c r="C248" s="194" t="s">
        <v>519</v>
      </c>
      <c r="D248" s="194" t="s">
        <v>224</v>
      </c>
      <c r="E248" s="195" t="s">
        <v>484</v>
      </c>
      <c r="F248" s="196" t="s">
        <v>485</v>
      </c>
      <c r="G248" s="197" t="s">
        <v>372</v>
      </c>
      <c r="H248" s="198">
        <v>499.4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486</v>
      </c>
    </row>
    <row r="249" spans="1:65" s="2" customFormat="1" ht="29.25">
      <c r="A249" s="34"/>
      <c r="B249" s="35"/>
      <c r="C249" s="36"/>
      <c r="D249" s="208" t="s">
        <v>230</v>
      </c>
      <c r="E249" s="36"/>
      <c r="F249" s="209" t="s">
        <v>487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22.5">
      <c r="B250" s="213"/>
      <c r="C250" s="214"/>
      <c r="D250" s="208" t="s">
        <v>285</v>
      </c>
      <c r="E250" s="215" t="s">
        <v>1</v>
      </c>
      <c r="F250" s="216" t="s">
        <v>1452</v>
      </c>
      <c r="G250" s="214"/>
      <c r="H250" s="217">
        <v>702.65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13" customFormat="1" ht="11.25">
      <c r="B251" s="213"/>
      <c r="C251" s="214"/>
      <c r="D251" s="208" t="s">
        <v>285</v>
      </c>
      <c r="E251" s="215" t="s">
        <v>1</v>
      </c>
      <c r="F251" s="216" t="s">
        <v>1453</v>
      </c>
      <c r="G251" s="214"/>
      <c r="H251" s="217">
        <v>-12.9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285</v>
      </c>
      <c r="AU251" s="223" t="s">
        <v>96</v>
      </c>
      <c r="AV251" s="13" t="s">
        <v>96</v>
      </c>
      <c r="AW251" s="13" t="s">
        <v>40</v>
      </c>
      <c r="AX251" s="13" t="s">
        <v>85</v>
      </c>
      <c r="AY251" s="223" t="s">
        <v>223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1454</v>
      </c>
      <c r="G252" s="214"/>
      <c r="H252" s="217">
        <v>-185.85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85</v>
      </c>
      <c r="AY252" s="223" t="s">
        <v>223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1190</v>
      </c>
      <c r="G253" s="214"/>
      <c r="H253" s="217">
        <v>-4.5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85</v>
      </c>
      <c r="AY253" s="223" t="s">
        <v>223</v>
      </c>
    </row>
    <row r="254" spans="1:65" s="2" customFormat="1" ht="24.2" customHeight="1">
      <c r="A254" s="34"/>
      <c r="B254" s="35"/>
      <c r="C254" s="194" t="s">
        <v>525</v>
      </c>
      <c r="D254" s="194" t="s">
        <v>224</v>
      </c>
      <c r="E254" s="195" t="s">
        <v>493</v>
      </c>
      <c r="F254" s="196" t="s">
        <v>494</v>
      </c>
      <c r="G254" s="197" t="s">
        <v>372</v>
      </c>
      <c r="H254" s="198">
        <v>150.85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495</v>
      </c>
    </row>
    <row r="255" spans="1:65" s="2" customFormat="1" ht="39">
      <c r="A255" s="34"/>
      <c r="B255" s="35"/>
      <c r="C255" s="36"/>
      <c r="D255" s="208" t="s">
        <v>230</v>
      </c>
      <c r="E255" s="36"/>
      <c r="F255" s="209" t="s">
        <v>496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1455</v>
      </c>
      <c r="G256" s="214"/>
      <c r="H256" s="217">
        <v>-32.450000000000003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85</v>
      </c>
      <c r="AY256" s="223" t="s">
        <v>223</v>
      </c>
    </row>
    <row r="257" spans="1:65" s="13" customFormat="1" ht="11.25">
      <c r="B257" s="213"/>
      <c r="C257" s="214"/>
      <c r="D257" s="208" t="s">
        <v>285</v>
      </c>
      <c r="E257" s="215" t="s">
        <v>1</v>
      </c>
      <c r="F257" s="216" t="s">
        <v>1456</v>
      </c>
      <c r="G257" s="214"/>
      <c r="H257" s="217">
        <v>183.3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285</v>
      </c>
      <c r="AU257" s="223" t="s">
        <v>96</v>
      </c>
      <c r="AV257" s="13" t="s">
        <v>96</v>
      </c>
      <c r="AW257" s="13" t="s">
        <v>40</v>
      </c>
      <c r="AX257" s="13" t="s">
        <v>85</v>
      </c>
      <c r="AY257" s="223" t="s">
        <v>223</v>
      </c>
    </row>
    <row r="258" spans="1:65" s="2" customFormat="1" ht="24.2" customHeight="1">
      <c r="A258" s="34"/>
      <c r="B258" s="35"/>
      <c r="C258" s="194" t="s">
        <v>532</v>
      </c>
      <c r="D258" s="194" t="s">
        <v>224</v>
      </c>
      <c r="E258" s="195" t="s">
        <v>1305</v>
      </c>
      <c r="F258" s="196" t="s">
        <v>1306</v>
      </c>
      <c r="G258" s="197" t="s">
        <v>323</v>
      </c>
      <c r="H258" s="198">
        <v>233.25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0</v>
      </c>
      <c r="R258" s="204">
        <f>Q258*H258</f>
        <v>0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1307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1308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1457</v>
      </c>
      <c r="G260" s="214"/>
      <c r="H260" s="217">
        <v>233.25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96</v>
      </c>
      <c r="F261" s="192" t="s">
        <v>499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SUM(P262:P264)</f>
        <v>0</v>
      </c>
      <c r="Q261" s="186"/>
      <c r="R261" s="187">
        <f>SUM(R262:R264)</f>
        <v>0</v>
      </c>
      <c r="S261" s="186"/>
      <c r="T261" s="188">
        <f>SUM(T262:T264)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SUM(BK262:BK264)</f>
        <v>0</v>
      </c>
    </row>
    <row r="262" spans="1:65" s="2" customFormat="1" ht="14.45" customHeight="1">
      <c r="A262" s="34"/>
      <c r="B262" s="35"/>
      <c r="C262" s="194" t="s">
        <v>538</v>
      </c>
      <c r="D262" s="194" t="s">
        <v>224</v>
      </c>
      <c r="E262" s="195" t="s">
        <v>501</v>
      </c>
      <c r="F262" s="196" t="s">
        <v>502</v>
      </c>
      <c r="G262" s="197" t="s">
        <v>372</v>
      </c>
      <c r="H262" s="198">
        <v>0.9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</v>
      </c>
      <c r="R262" s="204">
        <f>Q262*H262</f>
        <v>0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503</v>
      </c>
    </row>
    <row r="263" spans="1:65" s="2" customFormat="1" ht="11.25">
      <c r="A263" s="34"/>
      <c r="B263" s="35"/>
      <c r="C263" s="36"/>
      <c r="D263" s="208" t="s">
        <v>230</v>
      </c>
      <c r="E263" s="36"/>
      <c r="F263" s="209" t="s">
        <v>504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1193</v>
      </c>
      <c r="G264" s="214"/>
      <c r="H264" s="217">
        <v>0.9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12" customFormat="1" ht="22.9" customHeight="1">
      <c r="B265" s="178"/>
      <c r="C265" s="179"/>
      <c r="D265" s="180" t="s">
        <v>84</v>
      </c>
      <c r="E265" s="192" t="s">
        <v>234</v>
      </c>
      <c r="F265" s="192" t="s">
        <v>506</v>
      </c>
      <c r="G265" s="179"/>
      <c r="H265" s="179"/>
      <c r="I265" s="182"/>
      <c r="J265" s="193">
        <f>BK265</f>
        <v>0</v>
      </c>
      <c r="K265" s="179"/>
      <c r="L265" s="184"/>
      <c r="M265" s="185"/>
      <c r="N265" s="186"/>
      <c r="O265" s="186"/>
      <c r="P265" s="187">
        <f>SUM(P266:P268)</f>
        <v>0</v>
      </c>
      <c r="Q265" s="186"/>
      <c r="R265" s="187">
        <f>SUM(R266:R268)</f>
        <v>0</v>
      </c>
      <c r="S265" s="186"/>
      <c r="T265" s="188">
        <f>SUM(T266:T268)</f>
        <v>0</v>
      </c>
      <c r="AR265" s="189" t="s">
        <v>93</v>
      </c>
      <c r="AT265" s="190" t="s">
        <v>84</v>
      </c>
      <c r="AU265" s="190" t="s">
        <v>93</v>
      </c>
      <c r="AY265" s="189" t="s">
        <v>223</v>
      </c>
      <c r="BK265" s="191">
        <f>SUM(BK266:BK268)</f>
        <v>0</v>
      </c>
    </row>
    <row r="266" spans="1:65" s="2" customFormat="1" ht="14.45" customHeight="1">
      <c r="A266" s="34"/>
      <c r="B266" s="35"/>
      <c r="C266" s="194" t="s">
        <v>544</v>
      </c>
      <c r="D266" s="194" t="s">
        <v>224</v>
      </c>
      <c r="E266" s="195" t="s">
        <v>508</v>
      </c>
      <c r="F266" s="196" t="s">
        <v>509</v>
      </c>
      <c r="G266" s="197" t="s">
        <v>339</v>
      </c>
      <c r="H266" s="198">
        <v>285.5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510</v>
      </c>
    </row>
    <row r="267" spans="1:65" s="2" customFormat="1" ht="11.25">
      <c r="A267" s="34"/>
      <c r="B267" s="35"/>
      <c r="C267" s="36"/>
      <c r="D267" s="208" t="s">
        <v>230</v>
      </c>
      <c r="E267" s="36"/>
      <c r="F267" s="209" t="s">
        <v>511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1458</v>
      </c>
      <c r="G268" s="214"/>
      <c r="H268" s="217">
        <v>285.5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12" customFormat="1" ht="22.9" customHeight="1">
      <c r="B269" s="178"/>
      <c r="C269" s="179"/>
      <c r="D269" s="180" t="s">
        <v>84</v>
      </c>
      <c r="E269" s="192" t="s">
        <v>239</v>
      </c>
      <c r="F269" s="192" t="s">
        <v>513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SUM(P270:P278)</f>
        <v>0</v>
      </c>
      <c r="Q269" s="186"/>
      <c r="R269" s="187">
        <f>SUM(R270:R278)</f>
        <v>72.0229985</v>
      </c>
      <c r="S269" s="186"/>
      <c r="T269" s="188">
        <f>SUM(T270:T278)</f>
        <v>0</v>
      </c>
      <c r="AR269" s="189" t="s">
        <v>93</v>
      </c>
      <c r="AT269" s="190" t="s">
        <v>84</v>
      </c>
      <c r="AU269" s="190" t="s">
        <v>93</v>
      </c>
      <c r="AY269" s="189" t="s">
        <v>223</v>
      </c>
      <c r="BK269" s="191">
        <f>SUM(BK270:BK278)</f>
        <v>0</v>
      </c>
    </row>
    <row r="270" spans="1:65" s="2" customFormat="1" ht="14.45" customHeight="1">
      <c r="A270" s="34"/>
      <c r="B270" s="35"/>
      <c r="C270" s="194" t="s">
        <v>549</v>
      </c>
      <c r="D270" s="194" t="s">
        <v>224</v>
      </c>
      <c r="E270" s="195" t="s">
        <v>515</v>
      </c>
      <c r="F270" s="196" t="s">
        <v>516</v>
      </c>
      <c r="G270" s="197" t="s">
        <v>339</v>
      </c>
      <c r="H270" s="198">
        <v>285.5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517</v>
      </c>
    </row>
    <row r="271" spans="1:65" s="2" customFormat="1" ht="11.25">
      <c r="A271" s="34"/>
      <c r="B271" s="35"/>
      <c r="C271" s="36"/>
      <c r="D271" s="208" t="s">
        <v>230</v>
      </c>
      <c r="E271" s="36"/>
      <c r="F271" s="209" t="s">
        <v>518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1458</v>
      </c>
      <c r="G272" s="214"/>
      <c r="H272" s="217">
        <v>285.5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14.45" customHeight="1">
      <c r="A273" s="34"/>
      <c r="B273" s="35"/>
      <c r="C273" s="194" t="s">
        <v>554</v>
      </c>
      <c r="D273" s="194" t="s">
        <v>224</v>
      </c>
      <c r="E273" s="195" t="s">
        <v>520</v>
      </c>
      <c r="F273" s="196" t="s">
        <v>521</v>
      </c>
      <c r="G273" s="197" t="s">
        <v>372</v>
      </c>
      <c r="H273" s="198">
        <v>38.049999999999997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1.8907700000000001</v>
      </c>
      <c r="R273" s="204">
        <f>Q273*H273</f>
        <v>71.9437985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522</v>
      </c>
    </row>
    <row r="274" spans="1:65" s="2" customFormat="1" ht="19.5">
      <c r="A274" s="34"/>
      <c r="B274" s="35"/>
      <c r="C274" s="36"/>
      <c r="D274" s="208" t="s">
        <v>230</v>
      </c>
      <c r="E274" s="36"/>
      <c r="F274" s="209" t="s">
        <v>523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1459</v>
      </c>
      <c r="G275" s="214"/>
      <c r="H275" s="217">
        <v>38.049999999999997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14.45" customHeight="1">
      <c r="A276" s="34"/>
      <c r="B276" s="35"/>
      <c r="C276" s="194" t="s">
        <v>560</v>
      </c>
      <c r="D276" s="194" t="s">
        <v>224</v>
      </c>
      <c r="E276" s="195" t="s">
        <v>526</v>
      </c>
      <c r="F276" s="196" t="s">
        <v>527</v>
      </c>
      <c r="G276" s="197" t="s">
        <v>528</v>
      </c>
      <c r="H276" s="198">
        <v>12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6.6E-3</v>
      </c>
      <c r="R276" s="204">
        <f>Q276*H276</f>
        <v>7.9199999999999993E-2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1460</v>
      </c>
    </row>
    <row r="277" spans="1:65" s="2" customFormat="1" ht="19.5">
      <c r="A277" s="34"/>
      <c r="B277" s="35"/>
      <c r="C277" s="36"/>
      <c r="D277" s="208" t="s">
        <v>230</v>
      </c>
      <c r="E277" s="36"/>
      <c r="F277" s="209" t="s">
        <v>530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288</v>
      </c>
      <c r="G278" s="214"/>
      <c r="H278" s="217">
        <v>12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12" customFormat="1" ht="22.9" customHeight="1">
      <c r="B279" s="178"/>
      <c r="C279" s="179"/>
      <c r="D279" s="180" t="s">
        <v>84</v>
      </c>
      <c r="E279" s="192" t="s">
        <v>222</v>
      </c>
      <c r="F279" s="192" t="s">
        <v>531</v>
      </c>
      <c r="G279" s="179"/>
      <c r="H279" s="179"/>
      <c r="I279" s="182"/>
      <c r="J279" s="193">
        <f>BK279</f>
        <v>0</v>
      </c>
      <c r="K279" s="179"/>
      <c r="L279" s="184"/>
      <c r="M279" s="185"/>
      <c r="N279" s="186"/>
      <c r="O279" s="186"/>
      <c r="P279" s="187">
        <f>SUM(P280:P303)</f>
        <v>0</v>
      </c>
      <c r="Q279" s="186"/>
      <c r="R279" s="187">
        <f>SUM(R280:R303)</f>
        <v>1.2959499999999999</v>
      </c>
      <c r="S279" s="186"/>
      <c r="T279" s="188">
        <f>SUM(T280:T303)</f>
        <v>0</v>
      </c>
      <c r="AR279" s="189" t="s">
        <v>93</v>
      </c>
      <c r="AT279" s="190" t="s">
        <v>84</v>
      </c>
      <c r="AU279" s="190" t="s">
        <v>93</v>
      </c>
      <c r="AY279" s="189" t="s">
        <v>223</v>
      </c>
      <c r="BK279" s="191">
        <f>SUM(BK280:BK303)</f>
        <v>0</v>
      </c>
    </row>
    <row r="280" spans="1:65" s="2" customFormat="1" ht="14.45" customHeight="1">
      <c r="A280" s="34"/>
      <c r="B280" s="35"/>
      <c r="C280" s="194" t="s">
        <v>566</v>
      </c>
      <c r="D280" s="194" t="s">
        <v>224</v>
      </c>
      <c r="E280" s="195" t="s">
        <v>539</v>
      </c>
      <c r="F280" s="196" t="s">
        <v>540</v>
      </c>
      <c r="G280" s="197" t="s">
        <v>323</v>
      </c>
      <c r="H280" s="198">
        <v>150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541</v>
      </c>
    </row>
    <row r="281" spans="1:65" s="2" customFormat="1" ht="19.5">
      <c r="A281" s="34"/>
      <c r="B281" s="35"/>
      <c r="C281" s="36"/>
      <c r="D281" s="208" t="s">
        <v>230</v>
      </c>
      <c r="E281" s="36"/>
      <c r="F281" s="209" t="s">
        <v>542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1421</v>
      </c>
      <c r="G282" s="214"/>
      <c r="H282" s="217">
        <v>150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849</v>
      </c>
      <c r="F283" s="196" t="s">
        <v>850</v>
      </c>
      <c r="G283" s="197" t="s">
        <v>323</v>
      </c>
      <c r="H283" s="198">
        <v>215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851</v>
      </c>
    </row>
    <row r="284" spans="1:65" s="2" customFormat="1" ht="29.25">
      <c r="A284" s="34"/>
      <c r="B284" s="35"/>
      <c r="C284" s="36"/>
      <c r="D284" s="208" t="s">
        <v>230</v>
      </c>
      <c r="E284" s="36"/>
      <c r="F284" s="209" t="s">
        <v>852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1422</v>
      </c>
      <c r="G285" s="214"/>
      <c r="H285" s="217">
        <v>215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2" customFormat="1" ht="24.2" customHeight="1">
      <c r="A286" s="34"/>
      <c r="B286" s="35"/>
      <c r="C286" s="194" t="s">
        <v>577</v>
      </c>
      <c r="D286" s="194" t="s">
        <v>224</v>
      </c>
      <c r="E286" s="195" t="s">
        <v>550</v>
      </c>
      <c r="F286" s="196" t="s">
        <v>551</v>
      </c>
      <c r="G286" s="197" t="s">
        <v>323</v>
      </c>
      <c r="H286" s="198">
        <v>150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6.0099999999999997E-3</v>
      </c>
      <c r="R286" s="204">
        <f>Q286*H286</f>
        <v>0.90149999999999997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552</v>
      </c>
    </row>
    <row r="287" spans="1:65" s="2" customFormat="1" ht="19.5">
      <c r="A287" s="34"/>
      <c r="B287" s="35"/>
      <c r="C287" s="36"/>
      <c r="D287" s="208" t="s">
        <v>230</v>
      </c>
      <c r="E287" s="36"/>
      <c r="F287" s="209" t="s">
        <v>553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1421</v>
      </c>
      <c r="G288" s="214"/>
      <c r="H288" s="217">
        <v>150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24.2" customHeight="1">
      <c r="A289" s="34"/>
      <c r="B289" s="35"/>
      <c r="C289" s="194" t="s">
        <v>583</v>
      </c>
      <c r="D289" s="194" t="s">
        <v>224</v>
      </c>
      <c r="E289" s="195" t="s">
        <v>555</v>
      </c>
      <c r="F289" s="196" t="s">
        <v>556</v>
      </c>
      <c r="G289" s="197" t="s">
        <v>323</v>
      </c>
      <c r="H289" s="198">
        <v>475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7.1000000000000002E-4</v>
      </c>
      <c r="R289" s="204">
        <f>Q289*H289</f>
        <v>0.33724999999999999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239</v>
      </c>
      <c r="AT289" s="206" t="s">
        <v>224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557</v>
      </c>
    </row>
    <row r="290" spans="1:65" s="2" customFormat="1" ht="19.5">
      <c r="A290" s="34"/>
      <c r="B290" s="35"/>
      <c r="C290" s="36"/>
      <c r="D290" s="208" t="s">
        <v>230</v>
      </c>
      <c r="E290" s="36"/>
      <c r="F290" s="209" t="s">
        <v>558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1461</v>
      </c>
      <c r="G291" s="214"/>
      <c r="H291" s="217">
        <v>475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85</v>
      </c>
      <c r="AY291" s="223" t="s">
        <v>223</v>
      </c>
    </row>
    <row r="292" spans="1:65" s="2" customFormat="1" ht="24.2" customHeight="1">
      <c r="A292" s="34"/>
      <c r="B292" s="35"/>
      <c r="C292" s="194" t="s">
        <v>590</v>
      </c>
      <c r="D292" s="194" t="s">
        <v>224</v>
      </c>
      <c r="E292" s="195" t="s">
        <v>561</v>
      </c>
      <c r="F292" s="196" t="s">
        <v>562</v>
      </c>
      <c r="G292" s="197" t="s">
        <v>323</v>
      </c>
      <c r="H292" s="198">
        <v>475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563</v>
      </c>
    </row>
    <row r="293" spans="1:65" s="2" customFormat="1" ht="29.25">
      <c r="A293" s="34"/>
      <c r="B293" s="35"/>
      <c r="C293" s="36"/>
      <c r="D293" s="208" t="s">
        <v>230</v>
      </c>
      <c r="E293" s="36"/>
      <c r="F293" s="209" t="s">
        <v>564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1461</v>
      </c>
      <c r="G294" s="214"/>
      <c r="H294" s="217">
        <v>475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24.2" customHeight="1">
      <c r="A295" s="34"/>
      <c r="B295" s="35"/>
      <c r="C295" s="194" t="s">
        <v>595</v>
      </c>
      <c r="D295" s="194" t="s">
        <v>224</v>
      </c>
      <c r="E295" s="195" t="s">
        <v>567</v>
      </c>
      <c r="F295" s="196" t="s">
        <v>568</v>
      </c>
      <c r="G295" s="197" t="s">
        <v>323</v>
      </c>
      <c r="H295" s="198">
        <v>215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569</v>
      </c>
    </row>
    <row r="296" spans="1:65" s="2" customFormat="1" ht="29.25">
      <c r="A296" s="34"/>
      <c r="B296" s="35"/>
      <c r="C296" s="36"/>
      <c r="D296" s="208" t="s">
        <v>230</v>
      </c>
      <c r="E296" s="36"/>
      <c r="F296" s="209" t="s">
        <v>570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1422</v>
      </c>
      <c r="G297" s="214"/>
      <c r="H297" s="217">
        <v>215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2" customFormat="1" ht="24.2" customHeight="1">
      <c r="A298" s="34"/>
      <c r="B298" s="35"/>
      <c r="C298" s="194" t="s">
        <v>600</v>
      </c>
      <c r="D298" s="194" t="s">
        <v>224</v>
      </c>
      <c r="E298" s="195" t="s">
        <v>572</v>
      </c>
      <c r="F298" s="196" t="s">
        <v>573</v>
      </c>
      <c r="G298" s="197" t="s">
        <v>339</v>
      </c>
      <c r="H298" s="198">
        <v>260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2.2000000000000001E-4</v>
      </c>
      <c r="R298" s="204">
        <f>Q298*H298</f>
        <v>5.7200000000000001E-2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239</v>
      </c>
      <c r="AT298" s="206" t="s">
        <v>224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574</v>
      </c>
    </row>
    <row r="299" spans="1:65" s="2" customFormat="1" ht="29.25">
      <c r="A299" s="34"/>
      <c r="B299" s="35"/>
      <c r="C299" s="36"/>
      <c r="D299" s="208" t="s">
        <v>230</v>
      </c>
      <c r="E299" s="36"/>
      <c r="F299" s="209" t="s">
        <v>575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13" customFormat="1" ht="11.25">
      <c r="B300" s="213"/>
      <c r="C300" s="214"/>
      <c r="D300" s="208" t="s">
        <v>285</v>
      </c>
      <c r="E300" s="215" t="s">
        <v>1</v>
      </c>
      <c r="F300" s="216" t="s">
        <v>1423</v>
      </c>
      <c r="G300" s="214"/>
      <c r="H300" s="217">
        <v>260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285</v>
      </c>
      <c r="AU300" s="223" t="s">
        <v>96</v>
      </c>
      <c r="AV300" s="13" t="s">
        <v>96</v>
      </c>
      <c r="AW300" s="13" t="s">
        <v>40</v>
      </c>
      <c r="AX300" s="13" t="s">
        <v>93</v>
      </c>
      <c r="AY300" s="223" t="s">
        <v>223</v>
      </c>
    </row>
    <row r="301" spans="1:65" s="2" customFormat="1" ht="24.2" customHeight="1">
      <c r="A301" s="34"/>
      <c r="B301" s="35"/>
      <c r="C301" s="194" t="s">
        <v>605</v>
      </c>
      <c r="D301" s="194" t="s">
        <v>224</v>
      </c>
      <c r="E301" s="195" t="s">
        <v>578</v>
      </c>
      <c r="F301" s="196" t="s">
        <v>579</v>
      </c>
      <c r="G301" s="197" t="s">
        <v>339</v>
      </c>
      <c r="H301" s="198">
        <v>260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0</v>
      </c>
      <c r="R301" s="204">
        <f>Q301*H301</f>
        <v>0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239</v>
      </c>
      <c r="AT301" s="206" t="s">
        <v>224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580</v>
      </c>
    </row>
    <row r="302" spans="1:65" s="2" customFormat="1" ht="29.25">
      <c r="A302" s="34"/>
      <c r="B302" s="35"/>
      <c r="C302" s="36"/>
      <c r="D302" s="208" t="s">
        <v>230</v>
      </c>
      <c r="E302" s="36"/>
      <c r="F302" s="209" t="s">
        <v>581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1423</v>
      </c>
      <c r="G303" s="214"/>
      <c r="H303" s="217">
        <v>260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12" customFormat="1" ht="22.9" customHeight="1">
      <c r="B304" s="178"/>
      <c r="C304" s="179"/>
      <c r="D304" s="180" t="s">
        <v>84</v>
      </c>
      <c r="E304" s="192" t="s">
        <v>246</v>
      </c>
      <c r="F304" s="192" t="s">
        <v>582</v>
      </c>
      <c r="G304" s="179"/>
      <c r="H304" s="179"/>
      <c r="I304" s="182"/>
      <c r="J304" s="193">
        <f>BK304</f>
        <v>0</v>
      </c>
      <c r="K304" s="179"/>
      <c r="L304" s="184"/>
      <c r="M304" s="185"/>
      <c r="N304" s="186"/>
      <c r="O304" s="186"/>
      <c r="P304" s="187">
        <f>SUM(P305:P307)</f>
        <v>0</v>
      </c>
      <c r="Q304" s="186"/>
      <c r="R304" s="187">
        <f>SUM(R305:R307)</f>
        <v>7.2000000000000008E-2</v>
      </c>
      <c r="S304" s="186"/>
      <c r="T304" s="188">
        <f>SUM(T305:T307)</f>
        <v>0</v>
      </c>
      <c r="AR304" s="189" t="s">
        <v>93</v>
      </c>
      <c r="AT304" s="190" t="s">
        <v>84</v>
      </c>
      <c r="AU304" s="190" t="s">
        <v>93</v>
      </c>
      <c r="AY304" s="189" t="s">
        <v>223</v>
      </c>
      <c r="BK304" s="191">
        <f>SUM(BK305:BK307)</f>
        <v>0</v>
      </c>
    </row>
    <row r="305" spans="1:65" s="2" customFormat="1" ht="14.45" customHeight="1">
      <c r="A305" s="34"/>
      <c r="B305" s="35"/>
      <c r="C305" s="194" t="s">
        <v>610</v>
      </c>
      <c r="D305" s="194" t="s">
        <v>224</v>
      </c>
      <c r="E305" s="195" t="s">
        <v>584</v>
      </c>
      <c r="F305" s="196" t="s">
        <v>585</v>
      </c>
      <c r="G305" s="197" t="s">
        <v>586</v>
      </c>
      <c r="H305" s="198">
        <v>9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8.0000000000000002E-3</v>
      </c>
      <c r="R305" s="204">
        <f>Q305*H305</f>
        <v>7.2000000000000008E-2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239</v>
      </c>
      <c r="AT305" s="206" t="s">
        <v>224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587</v>
      </c>
    </row>
    <row r="306" spans="1:65" s="2" customFormat="1" ht="39">
      <c r="A306" s="34"/>
      <c r="B306" s="35"/>
      <c r="C306" s="36"/>
      <c r="D306" s="208" t="s">
        <v>230</v>
      </c>
      <c r="E306" s="36"/>
      <c r="F306" s="209" t="s">
        <v>588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259</v>
      </c>
      <c r="G307" s="214"/>
      <c r="H307" s="217">
        <v>9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12" customFormat="1" ht="22.9" customHeight="1">
      <c r="B308" s="178"/>
      <c r="C308" s="179"/>
      <c r="D308" s="180" t="s">
        <v>84</v>
      </c>
      <c r="E308" s="192" t="s">
        <v>254</v>
      </c>
      <c r="F308" s="192" t="s">
        <v>589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SUM(P309:P393)</f>
        <v>0</v>
      </c>
      <c r="Q308" s="186"/>
      <c r="R308" s="187">
        <f>SUM(R309:R393)</f>
        <v>34.017150000000001</v>
      </c>
      <c r="S308" s="186"/>
      <c r="T308" s="188">
        <f>SUM(T309:T393)</f>
        <v>0</v>
      </c>
      <c r="AR308" s="189" t="s">
        <v>93</v>
      </c>
      <c r="AT308" s="190" t="s">
        <v>84</v>
      </c>
      <c r="AU308" s="190" t="s">
        <v>93</v>
      </c>
      <c r="AY308" s="189" t="s">
        <v>223</v>
      </c>
      <c r="BK308" s="191">
        <f>SUM(BK309:BK393)</f>
        <v>0</v>
      </c>
    </row>
    <row r="309" spans="1:65" s="2" customFormat="1" ht="14.45" customHeight="1">
      <c r="A309" s="34"/>
      <c r="B309" s="35"/>
      <c r="C309" s="228" t="s">
        <v>615</v>
      </c>
      <c r="D309" s="228" t="s">
        <v>353</v>
      </c>
      <c r="E309" s="229" t="s">
        <v>591</v>
      </c>
      <c r="F309" s="230" t="s">
        <v>592</v>
      </c>
      <c r="G309" s="231" t="s">
        <v>339</v>
      </c>
      <c r="H309" s="232">
        <v>285.5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593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593</v>
      </c>
      <c r="BM309" s="206" t="s">
        <v>594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592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1458</v>
      </c>
      <c r="G311" s="214"/>
      <c r="H311" s="217">
        <v>285.5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24.2" customHeight="1">
      <c r="A312" s="34"/>
      <c r="B312" s="35"/>
      <c r="C312" s="194" t="s">
        <v>620</v>
      </c>
      <c r="D312" s="194" t="s">
        <v>224</v>
      </c>
      <c r="E312" s="195" t="s">
        <v>596</v>
      </c>
      <c r="F312" s="196" t="s">
        <v>597</v>
      </c>
      <c r="G312" s="197" t="s">
        <v>339</v>
      </c>
      <c r="H312" s="198">
        <v>100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239</v>
      </c>
      <c r="AT312" s="206" t="s">
        <v>224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598</v>
      </c>
    </row>
    <row r="313" spans="1:65" s="2" customFormat="1" ht="19.5">
      <c r="A313" s="34"/>
      <c r="B313" s="35"/>
      <c r="C313" s="36"/>
      <c r="D313" s="208" t="s">
        <v>230</v>
      </c>
      <c r="E313" s="36"/>
      <c r="F313" s="209" t="s">
        <v>599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853</v>
      </c>
      <c r="G314" s="214"/>
      <c r="H314" s="217">
        <v>100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14.45" customHeight="1">
      <c r="A315" s="34"/>
      <c r="B315" s="35"/>
      <c r="C315" s="228" t="s">
        <v>624</v>
      </c>
      <c r="D315" s="228" t="s">
        <v>353</v>
      </c>
      <c r="E315" s="229" t="s">
        <v>601</v>
      </c>
      <c r="F315" s="230" t="s">
        <v>602</v>
      </c>
      <c r="G315" s="231" t="s">
        <v>339</v>
      </c>
      <c r="H315" s="232">
        <v>100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4.8000000000000001E-4</v>
      </c>
      <c r="R315" s="204">
        <f>Q315*H315</f>
        <v>4.8000000000000001E-2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254</v>
      </c>
      <c r="AT315" s="206" t="s">
        <v>353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603</v>
      </c>
    </row>
    <row r="316" spans="1:65" s="2" customFormat="1" ht="11.25">
      <c r="A316" s="34"/>
      <c r="B316" s="35"/>
      <c r="C316" s="36"/>
      <c r="D316" s="208" t="s">
        <v>230</v>
      </c>
      <c r="E316" s="36"/>
      <c r="F316" s="209" t="s">
        <v>604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853</v>
      </c>
      <c r="G317" s="214"/>
      <c r="H317" s="217">
        <v>100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194" t="s">
        <v>630</v>
      </c>
      <c r="D318" s="194" t="s">
        <v>224</v>
      </c>
      <c r="E318" s="195" t="s">
        <v>1315</v>
      </c>
      <c r="F318" s="196" t="s">
        <v>1316</v>
      </c>
      <c r="G318" s="197" t="s">
        <v>339</v>
      </c>
      <c r="H318" s="198">
        <v>285.5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2.0000000000000002E-5</v>
      </c>
      <c r="R318" s="204">
        <f>Q318*H318</f>
        <v>5.7100000000000007E-3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239</v>
      </c>
      <c r="AT318" s="206" t="s">
        <v>224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1317</v>
      </c>
    </row>
    <row r="319" spans="1:65" s="2" customFormat="1" ht="29.25">
      <c r="A319" s="34"/>
      <c r="B319" s="35"/>
      <c r="C319" s="36"/>
      <c r="D319" s="208" t="s">
        <v>230</v>
      </c>
      <c r="E319" s="36"/>
      <c r="F319" s="209" t="s">
        <v>1318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1458</v>
      </c>
      <c r="G320" s="214"/>
      <c r="H320" s="217">
        <v>285.5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14.45" customHeight="1">
      <c r="A321" s="34"/>
      <c r="B321" s="35"/>
      <c r="C321" s="228" t="s">
        <v>634</v>
      </c>
      <c r="D321" s="228" t="s">
        <v>353</v>
      </c>
      <c r="E321" s="229" t="s">
        <v>1319</v>
      </c>
      <c r="F321" s="230" t="s">
        <v>1320</v>
      </c>
      <c r="G321" s="231" t="s">
        <v>528</v>
      </c>
      <c r="H321" s="232">
        <v>96</v>
      </c>
      <c r="I321" s="233"/>
      <c r="J321" s="234">
        <f>ROUND(I321*H321,2)</f>
        <v>0</v>
      </c>
      <c r="K321" s="235"/>
      <c r="L321" s="236"/>
      <c r="M321" s="237" t="s">
        <v>1</v>
      </c>
      <c r="N321" s="238" t="s">
        <v>50</v>
      </c>
      <c r="O321" s="71"/>
      <c r="P321" s="204">
        <f>O321*H321</f>
        <v>0</v>
      </c>
      <c r="Q321" s="204">
        <v>1.489E-2</v>
      </c>
      <c r="R321" s="204">
        <f>Q321*H321</f>
        <v>1.42944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254</v>
      </c>
      <c r="AT321" s="206" t="s">
        <v>353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1321</v>
      </c>
    </row>
    <row r="322" spans="1:65" s="2" customFormat="1" ht="11.25">
      <c r="A322" s="34"/>
      <c r="B322" s="35"/>
      <c r="C322" s="36"/>
      <c r="D322" s="208" t="s">
        <v>230</v>
      </c>
      <c r="E322" s="36"/>
      <c r="F322" s="209" t="s">
        <v>1322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928</v>
      </c>
      <c r="G323" s="214"/>
      <c r="H323" s="217">
        <v>96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1323</v>
      </c>
      <c r="F324" s="230" t="s">
        <v>1324</v>
      </c>
      <c r="G324" s="231" t="s">
        <v>528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1.49E-2</v>
      </c>
      <c r="R324" s="204">
        <f>Q324*H324</f>
        <v>5.96E-2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1325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1326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239</v>
      </c>
      <c r="G326" s="214"/>
      <c r="H326" s="217">
        <v>4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1327</v>
      </c>
      <c r="F327" s="196" t="s">
        <v>1328</v>
      </c>
      <c r="G327" s="197" t="s">
        <v>528</v>
      </c>
      <c r="H327" s="198">
        <v>18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1E-4</v>
      </c>
      <c r="R327" s="204">
        <f>Q327*H327</f>
        <v>1.8000000000000002E-3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1329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1330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1199</v>
      </c>
      <c r="G329" s="214"/>
      <c r="H329" s="217">
        <v>18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14.45" customHeight="1">
      <c r="A330" s="34"/>
      <c r="B330" s="35"/>
      <c r="C330" s="228" t="s">
        <v>647</v>
      </c>
      <c r="D330" s="228" t="s">
        <v>353</v>
      </c>
      <c r="E330" s="229" t="s">
        <v>1332</v>
      </c>
      <c r="F330" s="230" t="s">
        <v>1333</v>
      </c>
      <c r="G330" s="231" t="s">
        <v>528</v>
      </c>
      <c r="H330" s="232">
        <v>18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8.9999999999999998E-4</v>
      </c>
      <c r="R330" s="204">
        <f>Q330*H330</f>
        <v>1.6199999999999999E-2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1334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1333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1199</v>
      </c>
      <c r="G332" s="214"/>
      <c r="H332" s="217">
        <v>18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96</v>
      </c>
      <c r="AV332" s="13" t="s">
        <v>96</v>
      </c>
      <c r="AW332" s="13" t="s">
        <v>40</v>
      </c>
      <c r="AX332" s="13" t="s">
        <v>93</v>
      </c>
      <c r="AY332" s="223" t="s">
        <v>223</v>
      </c>
    </row>
    <row r="333" spans="1:65" s="2" customFormat="1" ht="24.2" customHeight="1">
      <c r="A333" s="34"/>
      <c r="B333" s="35"/>
      <c r="C333" s="194" t="s">
        <v>651</v>
      </c>
      <c r="D333" s="194" t="s">
        <v>224</v>
      </c>
      <c r="E333" s="195" t="s">
        <v>616</v>
      </c>
      <c r="F333" s="196" t="s">
        <v>617</v>
      </c>
      <c r="G333" s="197" t="s">
        <v>528</v>
      </c>
      <c r="H333" s="198">
        <v>1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8.0000000000000007E-5</v>
      </c>
      <c r="R333" s="204">
        <f>Q333*H333</f>
        <v>8.0000000000000007E-5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239</v>
      </c>
      <c r="AT333" s="206" t="s">
        <v>224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1335</v>
      </c>
    </row>
    <row r="334" spans="1:65" s="2" customFormat="1" ht="19.5">
      <c r="A334" s="34"/>
      <c r="B334" s="35"/>
      <c r="C334" s="36"/>
      <c r="D334" s="208" t="s">
        <v>230</v>
      </c>
      <c r="E334" s="36"/>
      <c r="F334" s="209" t="s">
        <v>619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2" customFormat="1" ht="14.45" customHeight="1">
      <c r="A335" s="34"/>
      <c r="B335" s="35"/>
      <c r="C335" s="228" t="s">
        <v>655</v>
      </c>
      <c r="D335" s="228" t="s">
        <v>353</v>
      </c>
      <c r="E335" s="229" t="s">
        <v>621</v>
      </c>
      <c r="F335" s="230" t="s">
        <v>622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5.0000000000000001E-4</v>
      </c>
      <c r="R335" s="204">
        <f>Q335*H335</f>
        <v>5.0000000000000001E-4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1336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622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2" customFormat="1" ht="24.2" customHeight="1">
      <c r="A337" s="34"/>
      <c r="B337" s="35"/>
      <c r="C337" s="194" t="s">
        <v>659</v>
      </c>
      <c r="D337" s="194" t="s">
        <v>224</v>
      </c>
      <c r="E337" s="195" t="s">
        <v>1337</v>
      </c>
      <c r="F337" s="196" t="s">
        <v>1338</v>
      </c>
      <c r="G337" s="197" t="s">
        <v>528</v>
      </c>
      <c r="H337" s="198">
        <v>4</v>
      </c>
      <c r="I337" s="199"/>
      <c r="J337" s="200">
        <f>ROUND(I337*H337,2)</f>
        <v>0</v>
      </c>
      <c r="K337" s="201"/>
      <c r="L337" s="39"/>
      <c r="M337" s="202" t="s">
        <v>1</v>
      </c>
      <c r="N337" s="203" t="s">
        <v>50</v>
      </c>
      <c r="O337" s="71"/>
      <c r="P337" s="204">
        <f>O337*H337</f>
        <v>0</v>
      </c>
      <c r="Q337" s="204">
        <v>2.0000000000000002E-5</v>
      </c>
      <c r="R337" s="204">
        <f>Q337*H337</f>
        <v>8.0000000000000007E-5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239</v>
      </c>
      <c r="AT337" s="206" t="s">
        <v>224</v>
      </c>
      <c r="AU337" s="206" t="s">
        <v>96</v>
      </c>
      <c r="AY337" s="16" t="s">
        <v>223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239</v>
      </c>
      <c r="BM337" s="206" t="s">
        <v>1339</v>
      </c>
    </row>
    <row r="338" spans="1:65" s="2" customFormat="1" ht="29.25">
      <c r="A338" s="34"/>
      <c r="B338" s="35"/>
      <c r="C338" s="36"/>
      <c r="D338" s="208" t="s">
        <v>230</v>
      </c>
      <c r="E338" s="36"/>
      <c r="F338" s="209" t="s">
        <v>1340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230</v>
      </c>
      <c r="AU338" s="16" t="s">
        <v>96</v>
      </c>
    </row>
    <row r="339" spans="1:65" s="13" customFormat="1" ht="11.25">
      <c r="B339" s="213"/>
      <c r="C339" s="214"/>
      <c r="D339" s="208" t="s">
        <v>285</v>
      </c>
      <c r="E339" s="215" t="s">
        <v>1</v>
      </c>
      <c r="F339" s="216" t="s">
        <v>239</v>
      </c>
      <c r="G339" s="214"/>
      <c r="H339" s="217">
        <v>4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285</v>
      </c>
      <c r="AU339" s="223" t="s">
        <v>96</v>
      </c>
      <c r="AV339" s="13" t="s">
        <v>96</v>
      </c>
      <c r="AW339" s="13" t="s">
        <v>40</v>
      </c>
      <c r="AX339" s="13" t="s">
        <v>93</v>
      </c>
      <c r="AY339" s="223" t="s">
        <v>223</v>
      </c>
    </row>
    <row r="340" spans="1:65" s="2" customFormat="1" ht="24.2" customHeight="1">
      <c r="A340" s="34"/>
      <c r="B340" s="35"/>
      <c r="C340" s="228" t="s">
        <v>663</v>
      </c>
      <c r="D340" s="228" t="s">
        <v>353</v>
      </c>
      <c r="E340" s="229" t="s">
        <v>1341</v>
      </c>
      <c r="F340" s="230" t="s">
        <v>1342</v>
      </c>
      <c r="G340" s="231" t="s">
        <v>528</v>
      </c>
      <c r="H340" s="232">
        <v>4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7.1999999999999998E-3</v>
      </c>
      <c r="R340" s="204">
        <f>Q340*H340</f>
        <v>2.8799999999999999E-2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254</v>
      </c>
      <c r="AT340" s="206" t="s">
        <v>353</v>
      </c>
      <c r="AU340" s="206" t="s">
        <v>96</v>
      </c>
      <c r="AY340" s="16" t="s">
        <v>223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239</v>
      </c>
      <c r="BM340" s="206" t="s">
        <v>1343</v>
      </c>
    </row>
    <row r="341" spans="1:65" s="2" customFormat="1" ht="11.25">
      <c r="A341" s="34"/>
      <c r="B341" s="35"/>
      <c r="C341" s="36"/>
      <c r="D341" s="208" t="s">
        <v>230</v>
      </c>
      <c r="E341" s="36"/>
      <c r="F341" s="209" t="s">
        <v>1344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230</v>
      </c>
      <c r="AU341" s="16" t="s">
        <v>96</v>
      </c>
    </row>
    <row r="342" spans="1:65" s="13" customFormat="1" ht="11.25">
      <c r="B342" s="213"/>
      <c r="C342" s="214"/>
      <c r="D342" s="208" t="s">
        <v>285</v>
      </c>
      <c r="E342" s="215" t="s">
        <v>1</v>
      </c>
      <c r="F342" s="216" t="s">
        <v>239</v>
      </c>
      <c r="G342" s="214"/>
      <c r="H342" s="217">
        <v>4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285</v>
      </c>
      <c r="AU342" s="223" t="s">
        <v>96</v>
      </c>
      <c r="AV342" s="13" t="s">
        <v>96</v>
      </c>
      <c r="AW342" s="13" t="s">
        <v>40</v>
      </c>
      <c r="AX342" s="13" t="s">
        <v>93</v>
      </c>
      <c r="AY342" s="223" t="s">
        <v>223</v>
      </c>
    </row>
    <row r="343" spans="1:65" s="2" customFormat="1" ht="24.2" customHeight="1">
      <c r="A343" s="34"/>
      <c r="B343" s="35"/>
      <c r="C343" s="228" t="s">
        <v>668</v>
      </c>
      <c r="D343" s="228" t="s">
        <v>353</v>
      </c>
      <c r="E343" s="229" t="s">
        <v>872</v>
      </c>
      <c r="F343" s="230" t="s">
        <v>873</v>
      </c>
      <c r="G343" s="231" t="s">
        <v>528</v>
      </c>
      <c r="H343" s="232">
        <v>3</v>
      </c>
      <c r="I343" s="233"/>
      <c r="J343" s="234">
        <f>ROUND(I343*H343,2)</f>
        <v>0</v>
      </c>
      <c r="K343" s="235"/>
      <c r="L343" s="236"/>
      <c r="M343" s="237" t="s">
        <v>1</v>
      </c>
      <c r="N343" s="238" t="s">
        <v>50</v>
      </c>
      <c r="O343" s="71"/>
      <c r="P343" s="204">
        <f>O343*H343</f>
        <v>0</v>
      </c>
      <c r="Q343" s="204">
        <v>5.0999999999999997E-2</v>
      </c>
      <c r="R343" s="204">
        <f>Q343*H343</f>
        <v>0.153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254</v>
      </c>
      <c r="AT343" s="206" t="s">
        <v>353</v>
      </c>
      <c r="AU343" s="206" t="s">
        <v>96</v>
      </c>
      <c r="AY343" s="16" t="s">
        <v>223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239</v>
      </c>
      <c r="BM343" s="206" t="s">
        <v>1345</v>
      </c>
    </row>
    <row r="344" spans="1:65" s="2" customFormat="1" ht="11.25">
      <c r="A344" s="34"/>
      <c r="B344" s="35"/>
      <c r="C344" s="36"/>
      <c r="D344" s="208" t="s">
        <v>230</v>
      </c>
      <c r="E344" s="36"/>
      <c r="F344" s="209" t="s">
        <v>873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230</v>
      </c>
      <c r="AU344" s="16" t="s">
        <v>96</v>
      </c>
    </row>
    <row r="345" spans="1:65" s="13" customFormat="1" ht="11.25">
      <c r="B345" s="213"/>
      <c r="C345" s="214"/>
      <c r="D345" s="208" t="s">
        <v>285</v>
      </c>
      <c r="E345" s="215" t="s">
        <v>1</v>
      </c>
      <c r="F345" s="216" t="s">
        <v>234</v>
      </c>
      <c r="G345" s="214"/>
      <c r="H345" s="217">
        <v>3</v>
      </c>
      <c r="I345" s="218"/>
      <c r="J345" s="214"/>
      <c r="K345" s="214"/>
      <c r="L345" s="219"/>
      <c r="M345" s="220"/>
      <c r="N345" s="221"/>
      <c r="O345" s="221"/>
      <c r="P345" s="221"/>
      <c r="Q345" s="221"/>
      <c r="R345" s="221"/>
      <c r="S345" s="221"/>
      <c r="T345" s="222"/>
      <c r="AT345" s="223" t="s">
        <v>285</v>
      </c>
      <c r="AU345" s="223" t="s">
        <v>96</v>
      </c>
      <c r="AV345" s="13" t="s">
        <v>96</v>
      </c>
      <c r="AW345" s="13" t="s">
        <v>40</v>
      </c>
      <c r="AX345" s="13" t="s">
        <v>93</v>
      </c>
      <c r="AY345" s="223" t="s">
        <v>223</v>
      </c>
    </row>
    <row r="346" spans="1:65" s="2" customFormat="1" ht="24.2" customHeight="1">
      <c r="A346" s="34"/>
      <c r="B346" s="35"/>
      <c r="C346" s="228" t="s">
        <v>673</v>
      </c>
      <c r="D346" s="228" t="s">
        <v>353</v>
      </c>
      <c r="E346" s="229" t="s">
        <v>1346</v>
      </c>
      <c r="F346" s="230" t="s">
        <v>1347</v>
      </c>
      <c r="G346" s="231" t="s">
        <v>528</v>
      </c>
      <c r="H346" s="232">
        <v>4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6.8000000000000005E-2</v>
      </c>
      <c r="R346" s="204">
        <f>Q346*H346</f>
        <v>0.27200000000000002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254</v>
      </c>
      <c r="AT346" s="206" t="s">
        <v>353</v>
      </c>
      <c r="AU346" s="206" t="s">
        <v>96</v>
      </c>
      <c r="AY346" s="16" t="s">
        <v>223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239</v>
      </c>
      <c r="BM346" s="206" t="s">
        <v>1348</v>
      </c>
    </row>
    <row r="347" spans="1:65" s="2" customFormat="1" ht="11.25">
      <c r="A347" s="34"/>
      <c r="B347" s="35"/>
      <c r="C347" s="36"/>
      <c r="D347" s="208" t="s">
        <v>230</v>
      </c>
      <c r="E347" s="36"/>
      <c r="F347" s="209" t="s">
        <v>1347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230</v>
      </c>
      <c r="AU347" s="16" t="s">
        <v>96</v>
      </c>
    </row>
    <row r="348" spans="1:65" s="13" customFormat="1" ht="11.25">
      <c r="B348" s="213"/>
      <c r="C348" s="214"/>
      <c r="D348" s="208" t="s">
        <v>285</v>
      </c>
      <c r="E348" s="215" t="s">
        <v>1</v>
      </c>
      <c r="F348" s="216" t="s">
        <v>239</v>
      </c>
      <c r="G348" s="214"/>
      <c r="H348" s="217">
        <v>4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285</v>
      </c>
      <c r="AU348" s="223" t="s">
        <v>96</v>
      </c>
      <c r="AV348" s="13" t="s">
        <v>96</v>
      </c>
      <c r="AW348" s="13" t="s">
        <v>40</v>
      </c>
      <c r="AX348" s="13" t="s">
        <v>93</v>
      </c>
      <c r="AY348" s="223" t="s">
        <v>223</v>
      </c>
    </row>
    <row r="349" spans="1:65" s="2" customFormat="1" ht="24.2" customHeight="1">
      <c r="A349" s="34"/>
      <c r="B349" s="35"/>
      <c r="C349" s="228" t="s">
        <v>677</v>
      </c>
      <c r="D349" s="228" t="s">
        <v>353</v>
      </c>
      <c r="E349" s="229" t="s">
        <v>1204</v>
      </c>
      <c r="F349" s="230" t="s">
        <v>1205</v>
      </c>
      <c r="G349" s="231" t="s">
        <v>528</v>
      </c>
      <c r="H349" s="232">
        <v>2</v>
      </c>
      <c r="I349" s="233"/>
      <c r="J349" s="234">
        <f>ROUND(I349*H349,2)</f>
        <v>0</v>
      </c>
      <c r="K349" s="235"/>
      <c r="L349" s="236"/>
      <c r="M349" s="237" t="s">
        <v>1</v>
      </c>
      <c r="N349" s="238" t="s">
        <v>50</v>
      </c>
      <c r="O349" s="71"/>
      <c r="P349" s="204">
        <f>O349*H349</f>
        <v>0</v>
      </c>
      <c r="Q349" s="204">
        <v>0.04</v>
      </c>
      <c r="R349" s="204">
        <f>Q349*H349</f>
        <v>0.08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254</v>
      </c>
      <c r="AT349" s="206" t="s">
        <v>353</v>
      </c>
      <c r="AU349" s="206" t="s">
        <v>96</v>
      </c>
      <c r="AY349" s="16" t="s">
        <v>223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239</v>
      </c>
      <c r="BM349" s="206" t="s">
        <v>1206</v>
      </c>
    </row>
    <row r="350" spans="1:65" s="2" customFormat="1" ht="11.25">
      <c r="A350" s="34"/>
      <c r="B350" s="35"/>
      <c r="C350" s="36"/>
      <c r="D350" s="208" t="s">
        <v>230</v>
      </c>
      <c r="E350" s="36"/>
      <c r="F350" s="209" t="s">
        <v>1205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230</v>
      </c>
      <c r="AU350" s="16" t="s">
        <v>96</v>
      </c>
    </row>
    <row r="351" spans="1:65" s="13" customFormat="1" ht="11.25">
      <c r="B351" s="213"/>
      <c r="C351" s="214"/>
      <c r="D351" s="208" t="s">
        <v>285</v>
      </c>
      <c r="E351" s="215" t="s">
        <v>1</v>
      </c>
      <c r="F351" s="216" t="s">
        <v>96</v>
      </c>
      <c r="G351" s="214"/>
      <c r="H351" s="217">
        <v>2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285</v>
      </c>
      <c r="AU351" s="223" t="s">
        <v>96</v>
      </c>
      <c r="AV351" s="13" t="s">
        <v>96</v>
      </c>
      <c r="AW351" s="13" t="s">
        <v>40</v>
      </c>
      <c r="AX351" s="13" t="s">
        <v>93</v>
      </c>
      <c r="AY351" s="223" t="s">
        <v>223</v>
      </c>
    </row>
    <row r="352" spans="1:65" s="2" customFormat="1" ht="24.2" customHeight="1">
      <c r="A352" s="34"/>
      <c r="B352" s="35"/>
      <c r="C352" s="228" t="s">
        <v>930</v>
      </c>
      <c r="D352" s="228" t="s">
        <v>353</v>
      </c>
      <c r="E352" s="229" t="s">
        <v>875</v>
      </c>
      <c r="F352" s="230" t="s">
        <v>876</v>
      </c>
      <c r="G352" s="231" t="s">
        <v>528</v>
      </c>
      <c r="H352" s="232">
        <v>3</v>
      </c>
      <c r="I352" s="233"/>
      <c r="J352" s="234">
        <f>ROUND(I352*H352,2)</f>
        <v>0</v>
      </c>
      <c r="K352" s="235"/>
      <c r="L352" s="236"/>
      <c r="M352" s="237" t="s">
        <v>1</v>
      </c>
      <c r="N352" s="238" t="s">
        <v>50</v>
      </c>
      <c r="O352" s="71"/>
      <c r="P352" s="204">
        <f>O352*H352</f>
        <v>0</v>
      </c>
      <c r="Q352" s="204">
        <v>2.1000000000000001E-2</v>
      </c>
      <c r="R352" s="204">
        <f>Q352*H352</f>
        <v>6.3E-2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254</v>
      </c>
      <c r="AT352" s="206" t="s">
        <v>353</v>
      </c>
      <c r="AU352" s="206" t="s">
        <v>96</v>
      </c>
      <c r="AY352" s="16" t="s">
        <v>223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239</v>
      </c>
      <c r="BM352" s="206" t="s">
        <v>1462</v>
      </c>
    </row>
    <row r="353" spans="1:65" s="2" customFormat="1" ht="19.5">
      <c r="A353" s="34"/>
      <c r="B353" s="35"/>
      <c r="C353" s="36"/>
      <c r="D353" s="208" t="s">
        <v>230</v>
      </c>
      <c r="E353" s="36"/>
      <c r="F353" s="209" t="s">
        <v>878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230</v>
      </c>
      <c r="AU353" s="16" t="s">
        <v>96</v>
      </c>
    </row>
    <row r="354" spans="1:65" s="13" customFormat="1" ht="11.25">
      <c r="B354" s="213"/>
      <c r="C354" s="214"/>
      <c r="D354" s="208" t="s">
        <v>285</v>
      </c>
      <c r="E354" s="215" t="s">
        <v>1</v>
      </c>
      <c r="F354" s="216" t="s">
        <v>234</v>
      </c>
      <c r="G354" s="214"/>
      <c r="H354" s="217">
        <v>3</v>
      </c>
      <c r="I354" s="218"/>
      <c r="J354" s="214"/>
      <c r="K354" s="214"/>
      <c r="L354" s="219"/>
      <c r="M354" s="220"/>
      <c r="N354" s="221"/>
      <c r="O354" s="221"/>
      <c r="P354" s="221"/>
      <c r="Q354" s="221"/>
      <c r="R354" s="221"/>
      <c r="S354" s="221"/>
      <c r="T354" s="222"/>
      <c r="AT354" s="223" t="s">
        <v>285</v>
      </c>
      <c r="AU354" s="223" t="s">
        <v>96</v>
      </c>
      <c r="AV354" s="13" t="s">
        <v>96</v>
      </c>
      <c r="AW354" s="13" t="s">
        <v>40</v>
      </c>
      <c r="AX354" s="13" t="s">
        <v>93</v>
      </c>
      <c r="AY354" s="223" t="s">
        <v>223</v>
      </c>
    </row>
    <row r="355" spans="1:65" s="2" customFormat="1" ht="24.2" customHeight="1">
      <c r="A355" s="34"/>
      <c r="B355" s="35"/>
      <c r="C355" s="228" t="s">
        <v>683</v>
      </c>
      <c r="D355" s="228" t="s">
        <v>353</v>
      </c>
      <c r="E355" s="229" t="s">
        <v>1463</v>
      </c>
      <c r="F355" s="230" t="s">
        <v>1136</v>
      </c>
      <c r="G355" s="231" t="s">
        <v>528</v>
      </c>
      <c r="H355" s="232">
        <v>2</v>
      </c>
      <c r="I355" s="233"/>
      <c r="J355" s="234">
        <f>ROUND(I355*H355,2)</f>
        <v>0</v>
      </c>
      <c r="K355" s="235"/>
      <c r="L355" s="236"/>
      <c r="M355" s="237" t="s">
        <v>1</v>
      </c>
      <c r="N355" s="238" t="s">
        <v>50</v>
      </c>
      <c r="O355" s="71"/>
      <c r="P355" s="204">
        <f>O355*H355</f>
        <v>0</v>
      </c>
      <c r="Q355" s="204">
        <v>2.8000000000000001E-2</v>
      </c>
      <c r="R355" s="204">
        <f>Q355*H355</f>
        <v>5.6000000000000001E-2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254</v>
      </c>
      <c r="AT355" s="206" t="s">
        <v>353</v>
      </c>
      <c r="AU355" s="206" t="s">
        <v>96</v>
      </c>
      <c r="AY355" s="16" t="s">
        <v>223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239</v>
      </c>
      <c r="BM355" s="206" t="s">
        <v>1464</v>
      </c>
    </row>
    <row r="356" spans="1:65" s="2" customFormat="1" ht="11.25">
      <c r="A356" s="34"/>
      <c r="B356" s="35"/>
      <c r="C356" s="36"/>
      <c r="D356" s="208" t="s">
        <v>230</v>
      </c>
      <c r="E356" s="36"/>
      <c r="F356" s="209" t="s">
        <v>1136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230</v>
      </c>
      <c r="AU356" s="16" t="s">
        <v>96</v>
      </c>
    </row>
    <row r="357" spans="1:65" s="13" customFormat="1" ht="11.25">
      <c r="B357" s="213"/>
      <c r="C357" s="214"/>
      <c r="D357" s="208" t="s">
        <v>285</v>
      </c>
      <c r="E357" s="215" t="s">
        <v>1</v>
      </c>
      <c r="F357" s="216" t="s">
        <v>96</v>
      </c>
      <c r="G357" s="214"/>
      <c r="H357" s="217">
        <v>2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285</v>
      </c>
      <c r="AU357" s="223" t="s">
        <v>96</v>
      </c>
      <c r="AV357" s="13" t="s">
        <v>96</v>
      </c>
      <c r="AW357" s="13" t="s">
        <v>40</v>
      </c>
      <c r="AX357" s="13" t="s">
        <v>93</v>
      </c>
      <c r="AY357" s="223" t="s">
        <v>223</v>
      </c>
    </row>
    <row r="358" spans="1:65" s="2" customFormat="1" ht="24.2" customHeight="1">
      <c r="A358" s="34"/>
      <c r="B358" s="35"/>
      <c r="C358" s="228" t="s">
        <v>689</v>
      </c>
      <c r="D358" s="228" t="s">
        <v>353</v>
      </c>
      <c r="E358" s="229" t="s">
        <v>639</v>
      </c>
      <c r="F358" s="230" t="s">
        <v>640</v>
      </c>
      <c r="G358" s="231" t="s">
        <v>528</v>
      </c>
      <c r="H358" s="232">
        <v>29</v>
      </c>
      <c r="I358" s="233"/>
      <c r="J358" s="234">
        <f>ROUND(I358*H358,2)</f>
        <v>0</v>
      </c>
      <c r="K358" s="235"/>
      <c r="L358" s="236"/>
      <c r="M358" s="237" t="s">
        <v>1</v>
      </c>
      <c r="N358" s="238" t="s">
        <v>50</v>
      </c>
      <c r="O358" s="71"/>
      <c r="P358" s="204">
        <f>O358*H358</f>
        <v>0</v>
      </c>
      <c r="Q358" s="204">
        <v>2E-3</v>
      </c>
      <c r="R358" s="204">
        <f>Q358*H358</f>
        <v>5.8000000000000003E-2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254</v>
      </c>
      <c r="AT358" s="206" t="s">
        <v>353</v>
      </c>
      <c r="AU358" s="206" t="s">
        <v>96</v>
      </c>
      <c r="AY358" s="16" t="s">
        <v>223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239</v>
      </c>
      <c r="BM358" s="206" t="s">
        <v>641</v>
      </c>
    </row>
    <row r="359" spans="1:65" s="2" customFormat="1" ht="29.25">
      <c r="A359" s="34"/>
      <c r="B359" s="35"/>
      <c r="C359" s="36"/>
      <c r="D359" s="208" t="s">
        <v>230</v>
      </c>
      <c r="E359" s="36"/>
      <c r="F359" s="209" t="s">
        <v>642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230</v>
      </c>
      <c r="AU359" s="16" t="s">
        <v>96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477</v>
      </c>
      <c r="G360" s="214"/>
      <c r="H360" s="217">
        <v>29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285</v>
      </c>
      <c r="AU360" s="223" t="s">
        <v>96</v>
      </c>
      <c r="AV360" s="13" t="s">
        <v>96</v>
      </c>
      <c r="AW360" s="13" t="s">
        <v>40</v>
      </c>
      <c r="AX360" s="13" t="s">
        <v>93</v>
      </c>
      <c r="AY360" s="223" t="s">
        <v>223</v>
      </c>
    </row>
    <row r="361" spans="1:65" s="2" customFormat="1" ht="24.2" customHeight="1">
      <c r="A361" s="34"/>
      <c r="B361" s="35"/>
      <c r="C361" s="194" t="s">
        <v>694</v>
      </c>
      <c r="D361" s="194" t="s">
        <v>224</v>
      </c>
      <c r="E361" s="195" t="s">
        <v>644</v>
      </c>
      <c r="F361" s="196" t="s">
        <v>645</v>
      </c>
      <c r="G361" s="197" t="s">
        <v>528</v>
      </c>
      <c r="H361" s="198">
        <v>10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1.0189999999999999E-2</v>
      </c>
      <c r="R361" s="204">
        <f>Q361*H361</f>
        <v>0.10189999999999999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239</v>
      </c>
      <c r="AT361" s="206" t="s">
        <v>224</v>
      </c>
      <c r="AU361" s="206" t="s">
        <v>96</v>
      </c>
      <c r="AY361" s="16" t="s">
        <v>223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239</v>
      </c>
      <c r="BM361" s="206" t="s">
        <v>646</v>
      </c>
    </row>
    <row r="362" spans="1:65" s="2" customFormat="1" ht="11.25">
      <c r="A362" s="34"/>
      <c r="B362" s="35"/>
      <c r="C362" s="36"/>
      <c r="D362" s="208" t="s">
        <v>230</v>
      </c>
      <c r="E362" s="36"/>
      <c r="F362" s="209" t="s">
        <v>645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230</v>
      </c>
      <c r="AU362" s="16" t="s">
        <v>96</v>
      </c>
    </row>
    <row r="363" spans="1:65" s="13" customFormat="1" ht="11.25">
      <c r="B363" s="213"/>
      <c r="C363" s="214"/>
      <c r="D363" s="208" t="s">
        <v>285</v>
      </c>
      <c r="E363" s="215" t="s">
        <v>1</v>
      </c>
      <c r="F363" s="216" t="s">
        <v>263</v>
      </c>
      <c r="G363" s="214"/>
      <c r="H363" s="217">
        <v>10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285</v>
      </c>
      <c r="AU363" s="223" t="s">
        <v>96</v>
      </c>
      <c r="AV363" s="13" t="s">
        <v>96</v>
      </c>
      <c r="AW363" s="13" t="s">
        <v>40</v>
      </c>
      <c r="AX363" s="13" t="s">
        <v>93</v>
      </c>
      <c r="AY363" s="223" t="s">
        <v>223</v>
      </c>
    </row>
    <row r="364" spans="1:65" s="2" customFormat="1" ht="14.45" customHeight="1">
      <c r="A364" s="34"/>
      <c r="B364" s="35"/>
      <c r="C364" s="228" t="s">
        <v>699</v>
      </c>
      <c r="D364" s="228" t="s">
        <v>353</v>
      </c>
      <c r="E364" s="229" t="s">
        <v>879</v>
      </c>
      <c r="F364" s="230" t="s">
        <v>880</v>
      </c>
      <c r="G364" s="231" t="s">
        <v>528</v>
      </c>
      <c r="H364" s="232">
        <v>2</v>
      </c>
      <c r="I364" s="233"/>
      <c r="J364" s="234">
        <f>ROUND(I364*H364,2)</f>
        <v>0</v>
      </c>
      <c r="K364" s="235"/>
      <c r="L364" s="236"/>
      <c r="M364" s="237" t="s">
        <v>1</v>
      </c>
      <c r="N364" s="238" t="s">
        <v>50</v>
      </c>
      <c r="O364" s="71"/>
      <c r="P364" s="204">
        <f>O364*H364</f>
        <v>0</v>
      </c>
      <c r="Q364" s="204">
        <v>1.054</v>
      </c>
      <c r="R364" s="204">
        <f>Q364*H364</f>
        <v>2.1080000000000001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254</v>
      </c>
      <c r="AT364" s="206" t="s">
        <v>353</v>
      </c>
      <c r="AU364" s="206" t="s">
        <v>96</v>
      </c>
      <c r="AY364" s="16" t="s">
        <v>223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239</v>
      </c>
      <c r="BM364" s="206" t="s">
        <v>881</v>
      </c>
    </row>
    <row r="365" spans="1:65" s="2" customFormat="1" ht="11.25">
      <c r="A365" s="34"/>
      <c r="B365" s="35"/>
      <c r="C365" s="36"/>
      <c r="D365" s="208" t="s">
        <v>230</v>
      </c>
      <c r="E365" s="36"/>
      <c r="F365" s="209" t="s">
        <v>880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230</v>
      </c>
      <c r="AU365" s="16" t="s">
        <v>96</v>
      </c>
    </row>
    <row r="366" spans="1:65" s="13" customFormat="1" ht="11.25">
      <c r="B366" s="213"/>
      <c r="C366" s="214"/>
      <c r="D366" s="208" t="s">
        <v>285</v>
      </c>
      <c r="E366" s="215" t="s">
        <v>1</v>
      </c>
      <c r="F366" s="216" t="s">
        <v>96</v>
      </c>
      <c r="G366" s="214"/>
      <c r="H366" s="217">
        <v>2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285</v>
      </c>
      <c r="AU366" s="223" t="s">
        <v>96</v>
      </c>
      <c r="AV366" s="13" t="s">
        <v>96</v>
      </c>
      <c r="AW366" s="13" t="s">
        <v>40</v>
      </c>
      <c r="AX366" s="13" t="s">
        <v>93</v>
      </c>
      <c r="AY366" s="223" t="s">
        <v>223</v>
      </c>
    </row>
    <row r="367" spans="1:65" s="2" customFormat="1" ht="14.45" customHeight="1">
      <c r="A367" s="34"/>
      <c r="B367" s="35"/>
      <c r="C367" s="228" t="s">
        <v>707</v>
      </c>
      <c r="D367" s="228" t="s">
        <v>353</v>
      </c>
      <c r="E367" s="229" t="s">
        <v>648</v>
      </c>
      <c r="F367" s="230" t="s">
        <v>649</v>
      </c>
      <c r="G367" s="231" t="s">
        <v>528</v>
      </c>
      <c r="H367" s="232">
        <v>6</v>
      </c>
      <c r="I367" s="233"/>
      <c r="J367" s="234">
        <f>ROUND(I367*H367,2)</f>
        <v>0</v>
      </c>
      <c r="K367" s="235"/>
      <c r="L367" s="236"/>
      <c r="M367" s="237" t="s">
        <v>1</v>
      </c>
      <c r="N367" s="238" t="s">
        <v>50</v>
      </c>
      <c r="O367" s="71"/>
      <c r="P367" s="204">
        <f>O367*H367</f>
        <v>0</v>
      </c>
      <c r="Q367" s="204">
        <v>0.52600000000000002</v>
      </c>
      <c r="R367" s="204">
        <f>Q367*H367</f>
        <v>3.1560000000000001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254</v>
      </c>
      <c r="AT367" s="206" t="s">
        <v>353</v>
      </c>
      <c r="AU367" s="206" t="s">
        <v>96</v>
      </c>
      <c r="AY367" s="16" t="s">
        <v>223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239</v>
      </c>
      <c r="BM367" s="206" t="s">
        <v>650</v>
      </c>
    </row>
    <row r="368" spans="1:65" s="2" customFormat="1" ht="11.25">
      <c r="A368" s="34"/>
      <c r="B368" s="35"/>
      <c r="C368" s="36"/>
      <c r="D368" s="208" t="s">
        <v>230</v>
      </c>
      <c r="E368" s="36"/>
      <c r="F368" s="209" t="s">
        <v>649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230</v>
      </c>
      <c r="AU368" s="16" t="s">
        <v>96</v>
      </c>
    </row>
    <row r="369" spans="1:65" s="13" customFormat="1" ht="11.25">
      <c r="B369" s="213"/>
      <c r="C369" s="214"/>
      <c r="D369" s="208" t="s">
        <v>285</v>
      </c>
      <c r="E369" s="215" t="s">
        <v>1</v>
      </c>
      <c r="F369" s="216" t="s">
        <v>246</v>
      </c>
      <c r="G369" s="214"/>
      <c r="H369" s="217">
        <v>6</v>
      </c>
      <c r="I369" s="218"/>
      <c r="J369" s="214"/>
      <c r="K369" s="214"/>
      <c r="L369" s="219"/>
      <c r="M369" s="220"/>
      <c r="N369" s="221"/>
      <c r="O369" s="221"/>
      <c r="P369" s="221"/>
      <c r="Q369" s="221"/>
      <c r="R369" s="221"/>
      <c r="S369" s="221"/>
      <c r="T369" s="222"/>
      <c r="AT369" s="223" t="s">
        <v>285</v>
      </c>
      <c r="AU369" s="223" t="s">
        <v>96</v>
      </c>
      <c r="AV369" s="13" t="s">
        <v>96</v>
      </c>
      <c r="AW369" s="13" t="s">
        <v>40</v>
      </c>
      <c r="AX369" s="13" t="s">
        <v>93</v>
      </c>
      <c r="AY369" s="223" t="s">
        <v>223</v>
      </c>
    </row>
    <row r="370" spans="1:65" s="2" customFormat="1" ht="14.45" customHeight="1">
      <c r="A370" s="34"/>
      <c r="B370" s="35"/>
      <c r="C370" s="228" t="s">
        <v>712</v>
      </c>
      <c r="D370" s="228" t="s">
        <v>353</v>
      </c>
      <c r="E370" s="229" t="s">
        <v>967</v>
      </c>
      <c r="F370" s="230" t="s">
        <v>968</v>
      </c>
      <c r="G370" s="231" t="s">
        <v>528</v>
      </c>
      <c r="H370" s="232">
        <v>2</v>
      </c>
      <c r="I370" s="233"/>
      <c r="J370" s="234">
        <f>ROUND(I370*H370,2)</f>
        <v>0</v>
      </c>
      <c r="K370" s="235"/>
      <c r="L370" s="236"/>
      <c r="M370" s="237" t="s">
        <v>1</v>
      </c>
      <c r="N370" s="238" t="s">
        <v>50</v>
      </c>
      <c r="O370" s="71"/>
      <c r="P370" s="204">
        <f>O370*H370</f>
        <v>0</v>
      </c>
      <c r="Q370" s="204">
        <v>0.26200000000000001</v>
      </c>
      <c r="R370" s="204">
        <f>Q370*H370</f>
        <v>0.52400000000000002</v>
      </c>
      <c r="S370" s="204">
        <v>0</v>
      </c>
      <c r="T370" s="205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6" t="s">
        <v>254</v>
      </c>
      <c r="AT370" s="206" t="s">
        <v>353</v>
      </c>
      <c r="AU370" s="206" t="s">
        <v>96</v>
      </c>
      <c r="AY370" s="16" t="s">
        <v>223</v>
      </c>
      <c r="BE370" s="207">
        <f>IF(N370="základní",J370,0)</f>
        <v>0</v>
      </c>
      <c r="BF370" s="207">
        <f>IF(N370="snížená",J370,0)</f>
        <v>0</v>
      </c>
      <c r="BG370" s="207">
        <f>IF(N370="zákl. přenesená",J370,0)</f>
        <v>0</v>
      </c>
      <c r="BH370" s="207">
        <f>IF(N370="sníž. přenesená",J370,0)</f>
        <v>0</v>
      </c>
      <c r="BI370" s="207">
        <f>IF(N370="nulová",J370,0)</f>
        <v>0</v>
      </c>
      <c r="BJ370" s="16" t="s">
        <v>93</v>
      </c>
      <c r="BK370" s="207">
        <f>ROUND(I370*H370,2)</f>
        <v>0</v>
      </c>
      <c r="BL370" s="16" t="s">
        <v>239</v>
      </c>
      <c r="BM370" s="206" t="s">
        <v>969</v>
      </c>
    </row>
    <row r="371" spans="1:65" s="2" customFormat="1" ht="11.25">
      <c r="A371" s="34"/>
      <c r="B371" s="35"/>
      <c r="C371" s="36"/>
      <c r="D371" s="208" t="s">
        <v>230</v>
      </c>
      <c r="E371" s="36"/>
      <c r="F371" s="209" t="s">
        <v>968</v>
      </c>
      <c r="G371" s="36"/>
      <c r="H371" s="36"/>
      <c r="I371" s="210"/>
      <c r="J371" s="36"/>
      <c r="K371" s="36"/>
      <c r="L371" s="39"/>
      <c r="M371" s="211"/>
      <c r="N371" s="212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6" t="s">
        <v>230</v>
      </c>
      <c r="AU371" s="16" t="s">
        <v>96</v>
      </c>
    </row>
    <row r="372" spans="1:65" s="13" customFormat="1" ht="11.25">
      <c r="B372" s="213"/>
      <c r="C372" s="214"/>
      <c r="D372" s="208" t="s">
        <v>285</v>
      </c>
      <c r="E372" s="215" t="s">
        <v>1</v>
      </c>
      <c r="F372" s="216" t="s">
        <v>96</v>
      </c>
      <c r="G372" s="214"/>
      <c r="H372" s="217">
        <v>2</v>
      </c>
      <c r="I372" s="218"/>
      <c r="J372" s="214"/>
      <c r="K372" s="214"/>
      <c r="L372" s="219"/>
      <c r="M372" s="220"/>
      <c r="N372" s="221"/>
      <c r="O372" s="221"/>
      <c r="P372" s="221"/>
      <c r="Q372" s="221"/>
      <c r="R372" s="221"/>
      <c r="S372" s="221"/>
      <c r="T372" s="222"/>
      <c r="AT372" s="223" t="s">
        <v>285</v>
      </c>
      <c r="AU372" s="223" t="s">
        <v>96</v>
      </c>
      <c r="AV372" s="13" t="s">
        <v>96</v>
      </c>
      <c r="AW372" s="13" t="s">
        <v>40</v>
      </c>
      <c r="AX372" s="13" t="s">
        <v>93</v>
      </c>
      <c r="AY372" s="223" t="s">
        <v>223</v>
      </c>
    </row>
    <row r="373" spans="1:65" s="2" customFormat="1" ht="24.2" customHeight="1">
      <c r="A373" s="34"/>
      <c r="B373" s="35"/>
      <c r="C373" s="194" t="s">
        <v>719</v>
      </c>
      <c r="D373" s="194" t="s">
        <v>224</v>
      </c>
      <c r="E373" s="195" t="s">
        <v>652</v>
      </c>
      <c r="F373" s="196" t="s">
        <v>653</v>
      </c>
      <c r="G373" s="197" t="s">
        <v>528</v>
      </c>
      <c r="H373" s="198">
        <v>9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1.248E-2</v>
      </c>
      <c r="R373" s="204">
        <f>Q373*H373</f>
        <v>0.11232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96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654</v>
      </c>
    </row>
    <row r="374" spans="1:65" s="2" customFormat="1" ht="11.25">
      <c r="A374" s="34"/>
      <c r="B374" s="35"/>
      <c r="C374" s="36"/>
      <c r="D374" s="208" t="s">
        <v>230</v>
      </c>
      <c r="E374" s="36"/>
      <c r="F374" s="209" t="s">
        <v>653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96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259</v>
      </c>
      <c r="G375" s="214"/>
      <c r="H375" s="217">
        <v>9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96</v>
      </c>
      <c r="AV375" s="13" t="s">
        <v>96</v>
      </c>
      <c r="AW375" s="13" t="s">
        <v>40</v>
      </c>
      <c r="AX375" s="13" t="s">
        <v>93</v>
      </c>
      <c r="AY375" s="223" t="s">
        <v>223</v>
      </c>
    </row>
    <row r="376" spans="1:65" s="2" customFormat="1" ht="24.2" customHeight="1">
      <c r="A376" s="34"/>
      <c r="B376" s="35"/>
      <c r="C376" s="228" t="s">
        <v>724</v>
      </c>
      <c r="D376" s="228" t="s">
        <v>353</v>
      </c>
      <c r="E376" s="229" t="s">
        <v>656</v>
      </c>
      <c r="F376" s="230" t="s">
        <v>657</v>
      </c>
      <c r="G376" s="231" t="s">
        <v>528</v>
      </c>
      <c r="H376" s="232">
        <v>9</v>
      </c>
      <c r="I376" s="233"/>
      <c r="J376" s="234">
        <f>ROUND(I376*H376,2)</f>
        <v>0</v>
      </c>
      <c r="K376" s="235"/>
      <c r="L376" s="236"/>
      <c r="M376" s="237" t="s">
        <v>1</v>
      </c>
      <c r="N376" s="238" t="s">
        <v>50</v>
      </c>
      <c r="O376" s="71"/>
      <c r="P376" s="204">
        <f>O376*H376</f>
        <v>0</v>
      </c>
      <c r="Q376" s="204">
        <v>0.56999999999999995</v>
      </c>
      <c r="R376" s="204">
        <f>Q376*H376</f>
        <v>5.13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254</v>
      </c>
      <c r="AT376" s="206" t="s">
        <v>353</v>
      </c>
      <c r="AU376" s="206" t="s">
        <v>96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658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657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96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259</v>
      </c>
      <c r="G378" s="214"/>
      <c r="H378" s="217">
        <v>9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96</v>
      </c>
      <c r="AV378" s="13" t="s">
        <v>96</v>
      </c>
      <c r="AW378" s="13" t="s">
        <v>40</v>
      </c>
      <c r="AX378" s="13" t="s">
        <v>93</v>
      </c>
      <c r="AY378" s="223" t="s">
        <v>223</v>
      </c>
    </row>
    <row r="379" spans="1:65" s="2" customFormat="1" ht="24.2" customHeight="1">
      <c r="A379" s="34"/>
      <c r="B379" s="35"/>
      <c r="C379" s="194" t="s">
        <v>729</v>
      </c>
      <c r="D379" s="194" t="s">
        <v>224</v>
      </c>
      <c r="E379" s="195" t="s">
        <v>660</v>
      </c>
      <c r="F379" s="196" t="s">
        <v>661</v>
      </c>
      <c r="G379" s="197" t="s">
        <v>528</v>
      </c>
      <c r="H379" s="198">
        <v>9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2.8539999999999999E-2</v>
      </c>
      <c r="R379" s="204">
        <f>Q379*H379</f>
        <v>0.25685999999999998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239</v>
      </c>
      <c r="AT379" s="206" t="s">
        <v>224</v>
      </c>
      <c r="AU379" s="206" t="s">
        <v>96</v>
      </c>
      <c r="AY379" s="16" t="s">
        <v>223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239</v>
      </c>
      <c r="BM379" s="206" t="s">
        <v>662</v>
      </c>
    </row>
    <row r="380" spans="1:65" s="2" customFormat="1" ht="19.5">
      <c r="A380" s="34"/>
      <c r="B380" s="35"/>
      <c r="C380" s="36"/>
      <c r="D380" s="208" t="s">
        <v>230</v>
      </c>
      <c r="E380" s="36"/>
      <c r="F380" s="209" t="s">
        <v>661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230</v>
      </c>
      <c r="AU380" s="16" t="s">
        <v>96</v>
      </c>
    </row>
    <row r="381" spans="1:65" s="13" customFormat="1" ht="11.25">
      <c r="B381" s="213"/>
      <c r="C381" s="214"/>
      <c r="D381" s="208" t="s">
        <v>285</v>
      </c>
      <c r="E381" s="215" t="s">
        <v>1</v>
      </c>
      <c r="F381" s="216" t="s">
        <v>259</v>
      </c>
      <c r="G381" s="214"/>
      <c r="H381" s="217">
        <v>9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285</v>
      </c>
      <c r="AU381" s="223" t="s">
        <v>96</v>
      </c>
      <c r="AV381" s="13" t="s">
        <v>96</v>
      </c>
      <c r="AW381" s="13" t="s">
        <v>40</v>
      </c>
      <c r="AX381" s="13" t="s">
        <v>93</v>
      </c>
      <c r="AY381" s="223" t="s">
        <v>223</v>
      </c>
    </row>
    <row r="382" spans="1:65" s="2" customFormat="1" ht="14.45" customHeight="1">
      <c r="A382" s="34"/>
      <c r="B382" s="35"/>
      <c r="C382" s="228" t="s">
        <v>733</v>
      </c>
      <c r="D382" s="228" t="s">
        <v>353</v>
      </c>
      <c r="E382" s="229" t="s">
        <v>664</v>
      </c>
      <c r="F382" s="230" t="s">
        <v>882</v>
      </c>
      <c r="G382" s="231" t="s">
        <v>528</v>
      </c>
      <c r="H382" s="232">
        <v>9</v>
      </c>
      <c r="I382" s="233"/>
      <c r="J382" s="234">
        <f>ROUND(I382*H382,2)</f>
        <v>0</v>
      </c>
      <c r="K382" s="235"/>
      <c r="L382" s="236"/>
      <c r="M382" s="237" t="s">
        <v>1</v>
      </c>
      <c r="N382" s="238" t="s">
        <v>50</v>
      </c>
      <c r="O382" s="71"/>
      <c r="P382" s="204">
        <f>O382*H382</f>
        <v>0</v>
      </c>
      <c r="Q382" s="204">
        <v>1.8169999999999999</v>
      </c>
      <c r="R382" s="204">
        <f>Q382*H382</f>
        <v>16.352999999999998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254</v>
      </c>
      <c r="AT382" s="206" t="s">
        <v>353</v>
      </c>
      <c r="AU382" s="206" t="s">
        <v>96</v>
      </c>
      <c r="AY382" s="16" t="s">
        <v>223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239</v>
      </c>
      <c r="BM382" s="206" t="s">
        <v>666</v>
      </c>
    </row>
    <row r="383" spans="1:65" s="2" customFormat="1" ht="11.25">
      <c r="A383" s="34"/>
      <c r="B383" s="35"/>
      <c r="C383" s="36"/>
      <c r="D383" s="208" t="s">
        <v>230</v>
      </c>
      <c r="E383" s="36"/>
      <c r="F383" s="209" t="s">
        <v>667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230</v>
      </c>
      <c r="AU383" s="16" t="s">
        <v>96</v>
      </c>
    </row>
    <row r="384" spans="1:65" s="13" customFormat="1" ht="11.25">
      <c r="B384" s="213"/>
      <c r="C384" s="214"/>
      <c r="D384" s="208" t="s">
        <v>285</v>
      </c>
      <c r="E384" s="215" t="s">
        <v>1</v>
      </c>
      <c r="F384" s="216" t="s">
        <v>259</v>
      </c>
      <c r="G384" s="214"/>
      <c r="H384" s="217">
        <v>9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285</v>
      </c>
      <c r="AU384" s="223" t="s">
        <v>96</v>
      </c>
      <c r="AV384" s="13" t="s">
        <v>96</v>
      </c>
      <c r="AW384" s="13" t="s">
        <v>40</v>
      </c>
      <c r="AX384" s="13" t="s">
        <v>93</v>
      </c>
      <c r="AY384" s="223" t="s">
        <v>223</v>
      </c>
    </row>
    <row r="385" spans="1:65" s="2" customFormat="1" ht="24.2" customHeight="1">
      <c r="A385" s="34"/>
      <c r="B385" s="35"/>
      <c r="C385" s="194" t="s">
        <v>738</v>
      </c>
      <c r="D385" s="194" t="s">
        <v>224</v>
      </c>
      <c r="E385" s="195" t="s">
        <v>669</v>
      </c>
      <c r="F385" s="196" t="s">
        <v>670</v>
      </c>
      <c r="G385" s="197" t="s">
        <v>528</v>
      </c>
      <c r="H385" s="198">
        <v>9</v>
      </c>
      <c r="I385" s="199"/>
      <c r="J385" s="200">
        <f>ROUND(I385*H385,2)</f>
        <v>0</v>
      </c>
      <c r="K385" s="201"/>
      <c r="L385" s="39"/>
      <c r="M385" s="202" t="s">
        <v>1</v>
      </c>
      <c r="N385" s="203" t="s">
        <v>50</v>
      </c>
      <c r="O385" s="71"/>
      <c r="P385" s="204">
        <f>O385*H385</f>
        <v>0</v>
      </c>
      <c r="Q385" s="204">
        <v>0.21734000000000001</v>
      </c>
      <c r="R385" s="204">
        <f>Q385*H385</f>
        <v>1.9560600000000001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239</v>
      </c>
      <c r="AT385" s="206" t="s">
        <v>224</v>
      </c>
      <c r="AU385" s="206" t="s">
        <v>96</v>
      </c>
      <c r="AY385" s="16" t="s">
        <v>223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239</v>
      </c>
      <c r="BM385" s="206" t="s">
        <v>671</v>
      </c>
    </row>
    <row r="386" spans="1:65" s="2" customFormat="1" ht="19.5">
      <c r="A386" s="34"/>
      <c r="B386" s="35"/>
      <c r="C386" s="36"/>
      <c r="D386" s="208" t="s">
        <v>230</v>
      </c>
      <c r="E386" s="36"/>
      <c r="F386" s="209" t="s">
        <v>672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230</v>
      </c>
      <c r="AU386" s="16" t="s">
        <v>96</v>
      </c>
    </row>
    <row r="387" spans="1:65" s="13" customFormat="1" ht="11.25">
      <c r="B387" s="213"/>
      <c r="C387" s="214"/>
      <c r="D387" s="208" t="s">
        <v>285</v>
      </c>
      <c r="E387" s="215" t="s">
        <v>1</v>
      </c>
      <c r="F387" s="216" t="s">
        <v>259</v>
      </c>
      <c r="G387" s="214"/>
      <c r="H387" s="217">
        <v>9</v>
      </c>
      <c r="I387" s="218"/>
      <c r="J387" s="214"/>
      <c r="K387" s="214"/>
      <c r="L387" s="219"/>
      <c r="M387" s="220"/>
      <c r="N387" s="221"/>
      <c r="O387" s="221"/>
      <c r="P387" s="221"/>
      <c r="Q387" s="221"/>
      <c r="R387" s="221"/>
      <c r="S387" s="221"/>
      <c r="T387" s="222"/>
      <c r="AT387" s="223" t="s">
        <v>285</v>
      </c>
      <c r="AU387" s="223" t="s">
        <v>96</v>
      </c>
      <c r="AV387" s="13" t="s">
        <v>96</v>
      </c>
      <c r="AW387" s="13" t="s">
        <v>40</v>
      </c>
      <c r="AX387" s="13" t="s">
        <v>93</v>
      </c>
      <c r="AY387" s="223" t="s">
        <v>223</v>
      </c>
    </row>
    <row r="388" spans="1:65" s="2" customFormat="1" ht="24.2" customHeight="1">
      <c r="A388" s="34"/>
      <c r="B388" s="35"/>
      <c r="C388" s="228" t="s">
        <v>743</v>
      </c>
      <c r="D388" s="228" t="s">
        <v>353</v>
      </c>
      <c r="E388" s="229" t="s">
        <v>674</v>
      </c>
      <c r="F388" s="230" t="s">
        <v>675</v>
      </c>
      <c r="G388" s="231" t="s">
        <v>528</v>
      </c>
      <c r="H388" s="232">
        <v>9</v>
      </c>
      <c r="I388" s="233"/>
      <c r="J388" s="234">
        <f>ROUND(I388*H388,2)</f>
        <v>0</v>
      </c>
      <c r="K388" s="235"/>
      <c r="L388" s="236"/>
      <c r="M388" s="237" t="s">
        <v>1</v>
      </c>
      <c r="N388" s="238" t="s">
        <v>50</v>
      </c>
      <c r="O388" s="71"/>
      <c r="P388" s="204">
        <f>O388*H388</f>
        <v>0</v>
      </c>
      <c r="Q388" s="204">
        <v>5.4600000000000003E-2</v>
      </c>
      <c r="R388" s="204">
        <f>Q388*H388</f>
        <v>0.4914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254</v>
      </c>
      <c r="AT388" s="206" t="s">
        <v>353</v>
      </c>
      <c r="AU388" s="206" t="s">
        <v>96</v>
      </c>
      <c r="AY388" s="16" t="s">
        <v>223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239</v>
      </c>
      <c r="BM388" s="206" t="s">
        <v>676</v>
      </c>
    </row>
    <row r="389" spans="1:65" s="2" customFormat="1" ht="19.5">
      <c r="A389" s="34"/>
      <c r="B389" s="35"/>
      <c r="C389" s="36"/>
      <c r="D389" s="208" t="s">
        <v>230</v>
      </c>
      <c r="E389" s="36"/>
      <c r="F389" s="209" t="s">
        <v>675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230</v>
      </c>
      <c r="AU389" s="16" t="s">
        <v>96</v>
      </c>
    </row>
    <row r="390" spans="1:65" s="13" customFormat="1" ht="11.25">
      <c r="B390" s="213"/>
      <c r="C390" s="214"/>
      <c r="D390" s="208" t="s">
        <v>285</v>
      </c>
      <c r="E390" s="215" t="s">
        <v>1</v>
      </c>
      <c r="F390" s="216" t="s">
        <v>259</v>
      </c>
      <c r="G390" s="214"/>
      <c r="H390" s="217">
        <v>9</v>
      </c>
      <c r="I390" s="218"/>
      <c r="J390" s="214"/>
      <c r="K390" s="214"/>
      <c r="L390" s="219"/>
      <c r="M390" s="220"/>
      <c r="N390" s="221"/>
      <c r="O390" s="221"/>
      <c r="P390" s="221"/>
      <c r="Q390" s="221"/>
      <c r="R390" s="221"/>
      <c r="S390" s="221"/>
      <c r="T390" s="222"/>
      <c r="AT390" s="223" t="s">
        <v>285</v>
      </c>
      <c r="AU390" s="223" t="s">
        <v>96</v>
      </c>
      <c r="AV390" s="13" t="s">
        <v>96</v>
      </c>
      <c r="AW390" s="13" t="s">
        <v>40</v>
      </c>
      <c r="AX390" s="13" t="s">
        <v>93</v>
      </c>
      <c r="AY390" s="223" t="s">
        <v>223</v>
      </c>
    </row>
    <row r="391" spans="1:65" s="2" customFormat="1" ht="24.2" customHeight="1">
      <c r="A391" s="34"/>
      <c r="B391" s="35"/>
      <c r="C391" s="194" t="s">
        <v>749</v>
      </c>
      <c r="D391" s="194" t="s">
        <v>224</v>
      </c>
      <c r="E391" s="195" t="s">
        <v>678</v>
      </c>
      <c r="F391" s="196" t="s">
        <v>679</v>
      </c>
      <c r="G391" s="197" t="s">
        <v>528</v>
      </c>
      <c r="H391" s="198">
        <v>5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0.31108000000000002</v>
      </c>
      <c r="R391" s="204">
        <f>Q391*H391</f>
        <v>1.5554000000000001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239</v>
      </c>
      <c r="AT391" s="206" t="s">
        <v>224</v>
      </c>
      <c r="AU391" s="206" t="s">
        <v>96</v>
      </c>
      <c r="AY391" s="16" t="s">
        <v>223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239</v>
      </c>
      <c r="BM391" s="206" t="s">
        <v>680</v>
      </c>
    </row>
    <row r="392" spans="1:65" s="2" customFormat="1" ht="19.5">
      <c r="A392" s="34"/>
      <c r="B392" s="35"/>
      <c r="C392" s="36"/>
      <c r="D392" s="208" t="s">
        <v>230</v>
      </c>
      <c r="E392" s="36"/>
      <c r="F392" s="209" t="s">
        <v>681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230</v>
      </c>
      <c r="AU392" s="16" t="s">
        <v>96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222</v>
      </c>
      <c r="G393" s="214"/>
      <c r="H393" s="217">
        <v>5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96</v>
      </c>
      <c r="AV393" s="13" t="s">
        <v>96</v>
      </c>
      <c r="AW393" s="13" t="s">
        <v>40</v>
      </c>
      <c r="AX393" s="13" t="s">
        <v>93</v>
      </c>
      <c r="AY393" s="223" t="s">
        <v>223</v>
      </c>
    </row>
    <row r="394" spans="1:65" s="12" customFormat="1" ht="22.9" customHeight="1">
      <c r="B394" s="178"/>
      <c r="C394" s="179"/>
      <c r="D394" s="180" t="s">
        <v>84</v>
      </c>
      <c r="E394" s="192" t="s">
        <v>259</v>
      </c>
      <c r="F394" s="192" t="s">
        <v>682</v>
      </c>
      <c r="G394" s="179"/>
      <c r="H394" s="179"/>
      <c r="I394" s="182"/>
      <c r="J394" s="193">
        <f>BK394</f>
        <v>0</v>
      </c>
      <c r="K394" s="179"/>
      <c r="L394" s="184"/>
      <c r="M394" s="185"/>
      <c r="N394" s="186"/>
      <c r="O394" s="186"/>
      <c r="P394" s="187">
        <f>P395+SUM(P396:P407)</f>
        <v>0</v>
      </c>
      <c r="Q394" s="186"/>
      <c r="R394" s="187">
        <f>R395+SUM(R396:R407)</f>
        <v>5.7100000000000005E-2</v>
      </c>
      <c r="S394" s="186"/>
      <c r="T394" s="188">
        <f>T395+SUM(T396:T407)</f>
        <v>7.8</v>
      </c>
      <c r="AR394" s="189" t="s">
        <v>93</v>
      </c>
      <c r="AT394" s="190" t="s">
        <v>84</v>
      </c>
      <c r="AU394" s="190" t="s">
        <v>93</v>
      </c>
      <c r="AY394" s="189" t="s">
        <v>223</v>
      </c>
      <c r="BK394" s="191">
        <f>BK395+SUM(BK396:BK407)</f>
        <v>0</v>
      </c>
    </row>
    <row r="395" spans="1:65" s="2" customFormat="1" ht="24.2" customHeight="1">
      <c r="A395" s="34"/>
      <c r="B395" s="35"/>
      <c r="C395" s="194" t="s">
        <v>758</v>
      </c>
      <c r="D395" s="194" t="s">
        <v>224</v>
      </c>
      <c r="E395" s="195" t="s">
        <v>684</v>
      </c>
      <c r="F395" s="196" t="s">
        <v>685</v>
      </c>
      <c r="G395" s="197" t="s">
        <v>339</v>
      </c>
      <c r="H395" s="198">
        <v>571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1E-4</v>
      </c>
      <c r="R395" s="204">
        <f>Q395*H395</f>
        <v>5.7100000000000005E-2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239</v>
      </c>
      <c r="AT395" s="206" t="s">
        <v>224</v>
      </c>
      <c r="AU395" s="206" t="s">
        <v>96</v>
      </c>
      <c r="AY395" s="16" t="s">
        <v>223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239</v>
      </c>
      <c r="BM395" s="206" t="s">
        <v>686</v>
      </c>
    </row>
    <row r="396" spans="1:65" s="2" customFormat="1" ht="19.5">
      <c r="A396" s="34"/>
      <c r="B396" s="35"/>
      <c r="C396" s="36"/>
      <c r="D396" s="208" t="s">
        <v>230</v>
      </c>
      <c r="E396" s="36"/>
      <c r="F396" s="209" t="s">
        <v>687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230</v>
      </c>
      <c r="AU396" s="16" t="s">
        <v>96</v>
      </c>
    </row>
    <row r="397" spans="1:65" s="13" customFormat="1" ht="11.25">
      <c r="B397" s="213"/>
      <c r="C397" s="214"/>
      <c r="D397" s="208" t="s">
        <v>285</v>
      </c>
      <c r="E397" s="215" t="s">
        <v>1</v>
      </c>
      <c r="F397" s="216" t="s">
        <v>1465</v>
      </c>
      <c r="G397" s="214"/>
      <c r="H397" s="217">
        <v>571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285</v>
      </c>
      <c r="AU397" s="223" t="s">
        <v>96</v>
      </c>
      <c r="AV397" s="13" t="s">
        <v>96</v>
      </c>
      <c r="AW397" s="13" t="s">
        <v>40</v>
      </c>
      <c r="AX397" s="13" t="s">
        <v>93</v>
      </c>
      <c r="AY397" s="223" t="s">
        <v>223</v>
      </c>
    </row>
    <row r="398" spans="1:65" s="2" customFormat="1" ht="24.2" customHeight="1">
      <c r="A398" s="34"/>
      <c r="B398" s="35"/>
      <c r="C398" s="194" t="s">
        <v>765</v>
      </c>
      <c r="D398" s="194" t="s">
        <v>224</v>
      </c>
      <c r="E398" s="195" t="s">
        <v>690</v>
      </c>
      <c r="F398" s="196" t="s">
        <v>691</v>
      </c>
      <c r="G398" s="197" t="s">
        <v>339</v>
      </c>
      <c r="H398" s="198">
        <v>571</v>
      </c>
      <c r="I398" s="199"/>
      <c r="J398" s="200">
        <f>ROUND(I398*H398,2)</f>
        <v>0</v>
      </c>
      <c r="K398" s="201"/>
      <c r="L398" s="39"/>
      <c r="M398" s="202" t="s">
        <v>1</v>
      </c>
      <c r="N398" s="203" t="s">
        <v>50</v>
      </c>
      <c r="O398" s="71"/>
      <c r="P398" s="204">
        <f>O398*H398</f>
        <v>0</v>
      </c>
      <c r="Q398" s="204">
        <v>0</v>
      </c>
      <c r="R398" s="204">
        <f>Q398*H398</f>
        <v>0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239</v>
      </c>
      <c r="AT398" s="206" t="s">
        <v>224</v>
      </c>
      <c r="AU398" s="206" t="s">
        <v>96</v>
      </c>
      <c r="AY398" s="16" t="s">
        <v>223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239</v>
      </c>
      <c r="BM398" s="206" t="s">
        <v>692</v>
      </c>
    </row>
    <row r="399" spans="1:65" s="2" customFormat="1" ht="19.5">
      <c r="A399" s="34"/>
      <c r="B399" s="35"/>
      <c r="C399" s="36"/>
      <c r="D399" s="208" t="s">
        <v>230</v>
      </c>
      <c r="E399" s="36"/>
      <c r="F399" s="209" t="s">
        <v>693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230</v>
      </c>
      <c r="AU399" s="16" t="s">
        <v>96</v>
      </c>
    </row>
    <row r="400" spans="1:65" s="13" customFormat="1" ht="11.25">
      <c r="B400" s="213"/>
      <c r="C400" s="214"/>
      <c r="D400" s="208" t="s">
        <v>285</v>
      </c>
      <c r="E400" s="215" t="s">
        <v>1</v>
      </c>
      <c r="F400" s="216" t="s">
        <v>1465</v>
      </c>
      <c r="G400" s="214"/>
      <c r="H400" s="217">
        <v>571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285</v>
      </c>
      <c r="AU400" s="223" t="s">
        <v>96</v>
      </c>
      <c r="AV400" s="13" t="s">
        <v>96</v>
      </c>
      <c r="AW400" s="13" t="s">
        <v>40</v>
      </c>
      <c r="AX400" s="13" t="s">
        <v>93</v>
      </c>
      <c r="AY400" s="223" t="s">
        <v>223</v>
      </c>
    </row>
    <row r="401" spans="1:65" s="2" customFormat="1" ht="14.45" customHeight="1">
      <c r="A401" s="34"/>
      <c r="B401" s="35"/>
      <c r="C401" s="194" t="s">
        <v>772</v>
      </c>
      <c r="D401" s="194" t="s">
        <v>224</v>
      </c>
      <c r="E401" s="195" t="s">
        <v>695</v>
      </c>
      <c r="F401" s="196" t="s">
        <v>696</v>
      </c>
      <c r="G401" s="197" t="s">
        <v>339</v>
      </c>
      <c r="H401" s="198">
        <v>260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239</v>
      </c>
      <c r="AT401" s="206" t="s">
        <v>224</v>
      </c>
      <c r="AU401" s="206" t="s">
        <v>96</v>
      </c>
      <c r="AY401" s="16" t="s">
        <v>223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239</v>
      </c>
      <c r="BM401" s="206" t="s">
        <v>697</v>
      </c>
    </row>
    <row r="402" spans="1:65" s="2" customFormat="1" ht="19.5">
      <c r="A402" s="34"/>
      <c r="B402" s="35"/>
      <c r="C402" s="36"/>
      <c r="D402" s="208" t="s">
        <v>230</v>
      </c>
      <c r="E402" s="36"/>
      <c r="F402" s="209" t="s">
        <v>698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230</v>
      </c>
      <c r="AU402" s="16" t="s">
        <v>96</v>
      </c>
    </row>
    <row r="403" spans="1:65" s="13" customFormat="1" ht="11.25">
      <c r="B403" s="213"/>
      <c r="C403" s="214"/>
      <c r="D403" s="208" t="s">
        <v>285</v>
      </c>
      <c r="E403" s="215" t="s">
        <v>1</v>
      </c>
      <c r="F403" s="216" t="s">
        <v>1423</v>
      </c>
      <c r="G403" s="214"/>
      <c r="H403" s="217">
        <v>260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285</v>
      </c>
      <c r="AU403" s="223" t="s">
        <v>96</v>
      </c>
      <c r="AV403" s="13" t="s">
        <v>96</v>
      </c>
      <c r="AW403" s="13" t="s">
        <v>40</v>
      </c>
      <c r="AX403" s="13" t="s">
        <v>93</v>
      </c>
      <c r="AY403" s="223" t="s">
        <v>223</v>
      </c>
    </row>
    <row r="404" spans="1:65" s="2" customFormat="1" ht="14.45" customHeight="1">
      <c r="A404" s="34"/>
      <c r="B404" s="35"/>
      <c r="C404" s="194" t="s">
        <v>779</v>
      </c>
      <c r="D404" s="194" t="s">
        <v>224</v>
      </c>
      <c r="E404" s="195" t="s">
        <v>700</v>
      </c>
      <c r="F404" s="196" t="s">
        <v>701</v>
      </c>
      <c r="G404" s="197" t="s">
        <v>323</v>
      </c>
      <c r="H404" s="198">
        <v>390</v>
      </c>
      <c r="I404" s="199"/>
      <c r="J404" s="200">
        <f>ROUND(I404*H404,2)</f>
        <v>0</v>
      </c>
      <c r="K404" s="201"/>
      <c r="L404" s="39"/>
      <c r="M404" s="202" t="s">
        <v>1</v>
      </c>
      <c r="N404" s="203" t="s">
        <v>50</v>
      </c>
      <c r="O404" s="71"/>
      <c r="P404" s="204">
        <f>O404*H404</f>
        <v>0</v>
      </c>
      <c r="Q404" s="204">
        <v>0</v>
      </c>
      <c r="R404" s="204">
        <f>Q404*H404</f>
        <v>0</v>
      </c>
      <c r="S404" s="204">
        <v>0.02</v>
      </c>
      <c r="T404" s="205">
        <f>S404*H404</f>
        <v>7.8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6" t="s">
        <v>239</v>
      </c>
      <c r="AT404" s="206" t="s">
        <v>224</v>
      </c>
      <c r="AU404" s="206" t="s">
        <v>96</v>
      </c>
      <c r="AY404" s="16" t="s">
        <v>223</v>
      </c>
      <c r="BE404" s="207">
        <f>IF(N404="základní",J404,0)</f>
        <v>0</v>
      </c>
      <c r="BF404" s="207">
        <f>IF(N404="snížená",J404,0)</f>
        <v>0</v>
      </c>
      <c r="BG404" s="207">
        <f>IF(N404="zákl. přenesená",J404,0)</f>
        <v>0</v>
      </c>
      <c r="BH404" s="207">
        <f>IF(N404="sníž. přenesená",J404,0)</f>
        <v>0</v>
      </c>
      <c r="BI404" s="207">
        <f>IF(N404="nulová",J404,0)</f>
        <v>0</v>
      </c>
      <c r="BJ404" s="16" t="s">
        <v>93</v>
      </c>
      <c r="BK404" s="207">
        <f>ROUND(I404*H404,2)</f>
        <v>0</v>
      </c>
      <c r="BL404" s="16" t="s">
        <v>239</v>
      </c>
      <c r="BM404" s="206" t="s">
        <v>702</v>
      </c>
    </row>
    <row r="405" spans="1:65" s="2" customFormat="1" ht="19.5">
      <c r="A405" s="34"/>
      <c r="B405" s="35"/>
      <c r="C405" s="36"/>
      <c r="D405" s="208" t="s">
        <v>230</v>
      </c>
      <c r="E405" s="36"/>
      <c r="F405" s="209" t="s">
        <v>703</v>
      </c>
      <c r="G405" s="36"/>
      <c r="H405" s="36"/>
      <c r="I405" s="210"/>
      <c r="J405" s="36"/>
      <c r="K405" s="36"/>
      <c r="L405" s="39"/>
      <c r="M405" s="211"/>
      <c r="N405" s="212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6" t="s">
        <v>230</v>
      </c>
      <c r="AU405" s="16" t="s">
        <v>96</v>
      </c>
    </row>
    <row r="406" spans="1:65" s="13" customFormat="1" ht="11.25">
      <c r="B406" s="213"/>
      <c r="C406" s="214"/>
      <c r="D406" s="208" t="s">
        <v>285</v>
      </c>
      <c r="E406" s="215" t="s">
        <v>1</v>
      </c>
      <c r="F406" s="216" t="s">
        <v>1466</v>
      </c>
      <c r="G406" s="214"/>
      <c r="H406" s="217">
        <v>390</v>
      </c>
      <c r="I406" s="218"/>
      <c r="J406" s="214"/>
      <c r="K406" s="214"/>
      <c r="L406" s="219"/>
      <c r="M406" s="220"/>
      <c r="N406" s="221"/>
      <c r="O406" s="221"/>
      <c r="P406" s="221"/>
      <c r="Q406" s="221"/>
      <c r="R406" s="221"/>
      <c r="S406" s="221"/>
      <c r="T406" s="222"/>
      <c r="AT406" s="223" t="s">
        <v>285</v>
      </c>
      <c r="AU406" s="223" t="s">
        <v>96</v>
      </c>
      <c r="AV406" s="13" t="s">
        <v>96</v>
      </c>
      <c r="AW406" s="13" t="s">
        <v>40</v>
      </c>
      <c r="AX406" s="13" t="s">
        <v>93</v>
      </c>
      <c r="AY406" s="223" t="s">
        <v>223</v>
      </c>
    </row>
    <row r="407" spans="1:65" s="12" customFormat="1" ht="20.85" customHeight="1">
      <c r="B407" s="178"/>
      <c r="C407" s="179"/>
      <c r="D407" s="180" t="s">
        <v>84</v>
      </c>
      <c r="E407" s="192" t="s">
        <v>705</v>
      </c>
      <c r="F407" s="192" t="s">
        <v>706</v>
      </c>
      <c r="G407" s="179"/>
      <c r="H407" s="179"/>
      <c r="I407" s="182"/>
      <c r="J407" s="193">
        <f>BK407</f>
        <v>0</v>
      </c>
      <c r="K407" s="179"/>
      <c r="L407" s="184"/>
      <c r="M407" s="185"/>
      <c r="N407" s="186"/>
      <c r="O407" s="186"/>
      <c r="P407" s="187">
        <f>SUM(P408:P437)</f>
        <v>0</v>
      </c>
      <c r="Q407" s="186"/>
      <c r="R407" s="187">
        <f>SUM(R408:R437)</f>
        <v>0</v>
      </c>
      <c r="S407" s="186"/>
      <c r="T407" s="188">
        <f>SUM(T408:T437)</f>
        <v>0</v>
      </c>
      <c r="AR407" s="189" t="s">
        <v>93</v>
      </c>
      <c r="AT407" s="190" t="s">
        <v>84</v>
      </c>
      <c r="AU407" s="190" t="s">
        <v>96</v>
      </c>
      <c r="AY407" s="189" t="s">
        <v>223</v>
      </c>
      <c r="BK407" s="191">
        <f>SUM(BK408:BK437)</f>
        <v>0</v>
      </c>
    </row>
    <row r="408" spans="1:65" s="2" customFormat="1" ht="14.45" customHeight="1">
      <c r="A408" s="34"/>
      <c r="B408" s="35"/>
      <c r="C408" s="194" t="s">
        <v>784</v>
      </c>
      <c r="D408" s="194" t="s">
        <v>224</v>
      </c>
      <c r="E408" s="195" t="s">
        <v>708</v>
      </c>
      <c r="F408" s="196" t="s">
        <v>709</v>
      </c>
      <c r="G408" s="197" t="s">
        <v>339</v>
      </c>
      <c r="H408" s="198">
        <v>260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239</v>
      </c>
      <c r="AT408" s="206" t="s">
        <v>224</v>
      </c>
      <c r="AU408" s="206" t="s">
        <v>234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239</v>
      </c>
      <c r="BM408" s="206" t="s">
        <v>710</v>
      </c>
    </row>
    <row r="409" spans="1:65" s="2" customFormat="1" ht="19.5">
      <c r="A409" s="34"/>
      <c r="B409" s="35"/>
      <c r="C409" s="36"/>
      <c r="D409" s="208" t="s">
        <v>230</v>
      </c>
      <c r="E409" s="36"/>
      <c r="F409" s="209" t="s">
        <v>711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234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1423</v>
      </c>
      <c r="G410" s="214"/>
      <c r="H410" s="217">
        <v>260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234</v>
      </c>
      <c r="AV410" s="13" t="s">
        <v>96</v>
      </c>
      <c r="AW410" s="13" t="s">
        <v>40</v>
      </c>
      <c r="AX410" s="13" t="s">
        <v>93</v>
      </c>
      <c r="AY410" s="223" t="s">
        <v>223</v>
      </c>
    </row>
    <row r="411" spans="1:65" s="2" customFormat="1" ht="24.2" customHeight="1">
      <c r="A411" s="34"/>
      <c r="B411" s="35"/>
      <c r="C411" s="194" t="s">
        <v>914</v>
      </c>
      <c r="D411" s="194" t="s">
        <v>224</v>
      </c>
      <c r="E411" s="195" t="s">
        <v>713</v>
      </c>
      <c r="F411" s="196" t="s">
        <v>714</v>
      </c>
      <c r="G411" s="197" t="s">
        <v>356</v>
      </c>
      <c r="H411" s="198">
        <v>182.5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0</v>
      </c>
      <c r="R411" s="204">
        <f>Q411*H411</f>
        <v>0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239</v>
      </c>
      <c r="AT411" s="206" t="s">
        <v>224</v>
      </c>
      <c r="AU411" s="206" t="s">
        <v>234</v>
      </c>
      <c r="AY411" s="16" t="s">
        <v>223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239</v>
      </c>
      <c r="BM411" s="206" t="s">
        <v>715</v>
      </c>
    </row>
    <row r="412" spans="1:65" s="2" customFormat="1" ht="19.5">
      <c r="A412" s="34"/>
      <c r="B412" s="35"/>
      <c r="C412" s="36"/>
      <c r="D412" s="208" t="s">
        <v>230</v>
      </c>
      <c r="E412" s="36"/>
      <c r="F412" s="209" t="s">
        <v>716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230</v>
      </c>
      <c r="AU412" s="16" t="s">
        <v>234</v>
      </c>
    </row>
    <row r="413" spans="1:65" s="13" customFormat="1" ht="11.25">
      <c r="B413" s="213"/>
      <c r="C413" s="214"/>
      <c r="D413" s="208" t="s">
        <v>285</v>
      </c>
      <c r="E413" s="215" t="s">
        <v>1</v>
      </c>
      <c r="F413" s="216" t="s">
        <v>1467</v>
      </c>
      <c r="G413" s="214"/>
      <c r="H413" s="217">
        <v>92.5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285</v>
      </c>
      <c r="AU413" s="223" t="s">
        <v>234</v>
      </c>
      <c r="AV413" s="13" t="s">
        <v>96</v>
      </c>
      <c r="AW413" s="13" t="s">
        <v>40</v>
      </c>
      <c r="AX413" s="13" t="s">
        <v>85</v>
      </c>
      <c r="AY413" s="223" t="s">
        <v>223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1468</v>
      </c>
      <c r="G414" s="214"/>
      <c r="H414" s="217">
        <v>90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234</v>
      </c>
      <c r="AV414" s="13" t="s">
        <v>96</v>
      </c>
      <c r="AW414" s="13" t="s">
        <v>40</v>
      </c>
      <c r="AX414" s="13" t="s">
        <v>85</v>
      </c>
      <c r="AY414" s="223" t="s">
        <v>223</v>
      </c>
    </row>
    <row r="415" spans="1:65" s="2" customFormat="1" ht="24.2" customHeight="1">
      <c r="A415" s="34"/>
      <c r="B415" s="35"/>
      <c r="C415" s="194" t="s">
        <v>915</v>
      </c>
      <c r="D415" s="194" t="s">
        <v>224</v>
      </c>
      <c r="E415" s="195" t="s">
        <v>720</v>
      </c>
      <c r="F415" s="196" t="s">
        <v>721</v>
      </c>
      <c r="G415" s="197" t="s">
        <v>356</v>
      </c>
      <c r="H415" s="198">
        <v>3467.5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239</v>
      </c>
      <c r="AT415" s="206" t="s">
        <v>224</v>
      </c>
      <c r="AU415" s="206" t="s">
        <v>234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239</v>
      </c>
      <c r="BM415" s="206" t="s">
        <v>722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721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234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1469</v>
      </c>
      <c r="G417" s="214"/>
      <c r="H417" s="217">
        <v>3467.5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234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65" s="2" customFormat="1" ht="24.2" customHeight="1">
      <c r="A418" s="34"/>
      <c r="B418" s="35"/>
      <c r="C418" s="194" t="s">
        <v>916</v>
      </c>
      <c r="D418" s="194" t="s">
        <v>224</v>
      </c>
      <c r="E418" s="195" t="s">
        <v>725</v>
      </c>
      <c r="F418" s="196" t="s">
        <v>726</v>
      </c>
      <c r="G418" s="197" t="s">
        <v>356</v>
      </c>
      <c r="H418" s="198">
        <v>182.5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239</v>
      </c>
      <c r="AT418" s="206" t="s">
        <v>224</v>
      </c>
      <c r="AU418" s="206" t="s">
        <v>234</v>
      </c>
      <c r="AY418" s="16" t="s">
        <v>223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239</v>
      </c>
      <c r="BM418" s="206" t="s">
        <v>727</v>
      </c>
    </row>
    <row r="419" spans="1:65" s="2" customFormat="1" ht="19.5">
      <c r="A419" s="34"/>
      <c r="B419" s="35"/>
      <c r="C419" s="36"/>
      <c r="D419" s="208" t="s">
        <v>230</v>
      </c>
      <c r="E419" s="36"/>
      <c r="F419" s="209" t="s">
        <v>728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230</v>
      </c>
      <c r="AU419" s="16" t="s">
        <v>234</v>
      </c>
    </row>
    <row r="420" spans="1:65" s="13" customFormat="1" ht="11.25">
      <c r="B420" s="213"/>
      <c r="C420" s="214"/>
      <c r="D420" s="208" t="s">
        <v>285</v>
      </c>
      <c r="E420" s="215" t="s">
        <v>1</v>
      </c>
      <c r="F420" s="216" t="s">
        <v>1467</v>
      </c>
      <c r="G420" s="214"/>
      <c r="H420" s="217">
        <v>92.5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285</v>
      </c>
      <c r="AU420" s="223" t="s">
        <v>234</v>
      </c>
      <c r="AV420" s="13" t="s">
        <v>96</v>
      </c>
      <c r="AW420" s="13" t="s">
        <v>40</v>
      </c>
      <c r="AX420" s="13" t="s">
        <v>85</v>
      </c>
      <c r="AY420" s="223" t="s">
        <v>223</v>
      </c>
    </row>
    <row r="421" spans="1:65" s="13" customFormat="1" ht="11.25">
      <c r="B421" s="213"/>
      <c r="C421" s="214"/>
      <c r="D421" s="208" t="s">
        <v>285</v>
      </c>
      <c r="E421" s="215" t="s">
        <v>1</v>
      </c>
      <c r="F421" s="216" t="s">
        <v>1468</v>
      </c>
      <c r="G421" s="214"/>
      <c r="H421" s="217">
        <v>90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234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2" customFormat="1" ht="24.2" customHeight="1">
      <c r="A422" s="34"/>
      <c r="B422" s="35"/>
      <c r="C422" s="194" t="s">
        <v>917</v>
      </c>
      <c r="D422" s="194" t="s">
        <v>224</v>
      </c>
      <c r="E422" s="195" t="s">
        <v>730</v>
      </c>
      <c r="F422" s="196" t="s">
        <v>731</v>
      </c>
      <c r="G422" s="197" t="s">
        <v>356</v>
      </c>
      <c r="H422" s="198">
        <v>92.5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239</v>
      </c>
      <c r="AT422" s="206" t="s">
        <v>224</v>
      </c>
      <c r="AU422" s="206" t="s">
        <v>234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239</v>
      </c>
      <c r="BM422" s="206" t="s">
        <v>732</v>
      </c>
    </row>
    <row r="423" spans="1:65" s="2" customFormat="1" ht="19.5">
      <c r="A423" s="34"/>
      <c r="B423" s="35"/>
      <c r="C423" s="36"/>
      <c r="D423" s="208" t="s">
        <v>230</v>
      </c>
      <c r="E423" s="36"/>
      <c r="F423" s="209" t="s">
        <v>731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234</v>
      </c>
    </row>
    <row r="424" spans="1:65" s="13" customFormat="1" ht="11.25">
      <c r="B424" s="213"/>
      <c r="C424" s="214"/>
      <c r="D424" s="208" t="s">
        <v>285</v>
      </c>
      <c r="E424" s="215" t="s">
        <v>1</v>
      </c>
      <c r="F424" s="216" t="s">
        <v>1467</v>
      </c>
      <c r="G424" s="214"/>
      <c r="H424" s="217">
        <v>92.5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234</v>
      </c>
      <c r="AV424" s="13" t="s">
        <v>96</v>
      </c>
      <c r="AW424" s="13" t="s">
        <v>40</v>
      </c>
      <c r="AX424" s="13" t="s">
        <v>85</v>
      </c>
      <c r="AY424" s="223" t="s">
        <v>223</v>
      </c>
    </row>
    <row r="425" spans="1:65" s="2" customFormat="1" ht="24.2" customHeight="1">
      <c r="A425" s="34"/>
      <c r="B425" s="35"/>
      <c r="C425" s="194" t="s">
        <v>918</v>
      </c>
      <c r="D425" s="194" t="s">
        <v>224</v>
      </c>
      <c r="E425" s="195" t="s">
        <v>734</v>
      </c>
      <c r="F425" s="196" t="s">
        <v>735</v>
      </c>
      <c r="G425" s="197" t="s">
        <v>356</v>
      </c>
      <c r="H425" s="198">
        <v>90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239</v>
      </c>
      <c r="AT425" s="206" t="s">
        <v>224</v>
      </c>
      <c r="AU425" s="206" t="s">
        <v>234</v>
      </c>
      <c r="AY425" s="16" t="s">
        <v>223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239</v>
      </c>
      <c r="BM425" s="206" t="s">
        <v>736</v>
      </c>
    </row>
    <row r="426" spans="1:65" s="2" customFormat="1" ht="19.5">
      <c r="A426" s="34"/>
      <c r="B426" s="35"/>
      <c r="C426" s="36"/>
      <c r="D426" s="208" t="s">
        <v>230</v>
      </c>
      <c r="E426" s="36"/>
      <c r="F426" s="209" t="s">
        <v>737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230</v>
      </c>
      <c r="AU426" s="16" t="s">
        <v>234</v>
      </c>
    </row>
    <row r="427" spans="1:65" s="13" customFormat="1" ht="11.25">
      <c r="B427" s="213"/>
      <c r="C427" s="214"/>
      <c r="D427" s="208" t="s">
        <v>285</v>
      </c>
      <c r="E427" s="215" t="s">
        <v>1</v>
      </c>
      <c r="F427" s="216" t="s">
        <v>1468</v>
      </c>
      <c r="G427" s="214"/>
      <c r="H427" s="217">
        <v>90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285</v>
      </c>
      <c r="AU427" s="223" t="s">
        <v>234</v>
      </c>
      <c r="AV427" s="13" t="s">
        <v>96</v>
      </c>
      <c r="AW427" s="13" t="s">
        <v>40</v>
      </c>
      <c r="AX427" s="13" t="s">
        <v>93</v>
      </c>
      <c r="AY427" s="223" t="s">
        <v>223</v>
      </c>
    </row>
    <row r="428" spans="1:65" s="2" customFormat="1" ht="24.2" customHeight="1">
      <c r="A428" s="34"/>
      <c r="B428" s="35"/>
      <c r="C428" s="194" t="s">
        <v>920</v>
      </c>
      <c r="D428" s="194" t="s">
        <v>224</v>
      </c>
      <c r="E428" s="195" t="s">
        <v>739</v>
      </c>
      <c r="F428" s="196" t="s">
        <v>740</v>
      </c>
      <c r="G428" s="197" t="s">
        <v>356</v>
      </c>
      <c r="H428" s="198">
        <v>182.5</v>
      </c>
      <c r="I428" s="199"/>
      <c r="J428" s="200">
        <f>ROUND(I428*H428,2)</f>
        <v>0</v>
      </c>
      <c r="K428" s="201"/>
      <c r="L428" s="39"/>
      <c r="M428" s="202" t="s">
        <v>1</v>
      </c>
      <c r="N428" s="203" t="s">
        <v>50</v>
      </c>
      <c r="O428" s="71"/>
      <c r="P428" s="204">
        <f>O428*H428</f>
        <v>0</v>
      </c>
      <c r="Q428" s="204">
        <v>0</v>
      </c>
      <c r="R428" s="204">
        <f>Q428*H428</f>
        <v>0</v>
      </c>
      <c r="S428" s="204">
        <v>0</v>
      </c>
      <c r="T428" s="205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6" t="s">
        <v>239</v>
      </c>
      <c r="AT428" s="206" t="s">
        <v>224</v>
      </c>
      <c r="AU428" s="206" t="s">
        <v>234</v>
      </c>
      <c r="AY428" s="16" t="s">
        <v>223</v>
      </c>
      <c r="BE428" s="207">
        <f>IF(N428="základní",J428,0)</f>
        <v>0</v>
      </c>
      <c r="BF428" s="207">
        <f>IF(N428="snížená",J428,0)</f>
        <v>0</v>
      </c>
      <c r="BG428" s="207">
        <f>IF(N428="zákl. přenesená",J428,0)</f>
        <v>0</v>
      </c>
      <c r="BH428" s="207">
        <f>IF(N428="sníž. přenesená",J428,0)</f>
        <v>0</v>
      </c>
      <c r="BI428" s="207">
        <f>IF(N428="nulová",J428,0)</f>
        <v>0</v>
      </c>
      <c r="BJ428" s="16" t="s">
        <v>93</v>
      </c>
      <c r="BK428" s="207">
        <f>ROUND(I428*H428,2)</f>
        <v>0</v>
      </c>
      <c r="BL428" s="16" t="s">
        <v>239</v>
      </c>
      <c r="BM428" s="206" t="s">
        <v>741</v>
      </c>
    </row>
    <row r="429" spans="1:65" s="2" customFormat="1" ht="29.25">
      <c r="A429" s="34"/>
      <c r="B429" s="35"/>
      <c r="C429" s="36"/>
      <c r="D429" s="208" t="s">
        <v>230</v>
      </c>
      <c r="E429" s="36"/>
      <c r="F429" s="209" t="s">
        <v>742</v>
      </c>
      <c r="G429" s="36"/>
      <c r="H429" s="36"/>
      <c r="I429" s="210"/>
      <c r="J429" s="36"/>
      <c r="K429" s="36"/>
      <c r="L429" s="39"/>
      <c r="M429" s="211"/>
      <c r="N429" s="212"/>
      <c r="O429" s="71"/>
      <c r="P429" s="71"/>
      <c r="Q429" s="71"/>
      <c r="R429" s="71"/>
      <c r="S429" s="71"/>
      <c r="T429" s="72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6" t="s">
        <v>230</v>
      </c>
      <c r="AU429" s="16" t="s">
        <v>234</v>
      </c>
    </row>
    <row r="430" spans="1:65" s="13" customFormat="1" ht="11.25">
      <c r="B430" s="213"/>
      <c r="C430" s="214"/>
      <c r="D430" s="208" t="s">
        <v>285</v>
      </c>
      <c r="E430" s="215" t="s">
        <v>1</v>
      </c>
      <c r="F430" s="216" t="s">
        <v>1467</v>
      </c>
      <c r="G430" s="214"/>
      <c r="H430" s="217">
        <v>92.5</v>
      </c>
      <c r="I430" s="218"/>
      <c r="J430" s="214"/>
      <c r="K430" s="214"/>
      <c r="L430" s="219"/>
      <c r="M430" s="220"/>
      <c r="N430" s="221"/>
      <c r="O430" s="221"/>
      <c r="P430" s="221"/>
      <c r="Q430" s="221"/>
      <c r="R430" s="221"/>
      <c r="S430" s="221"/>
      <c r="T430" s="222"/>
      <c r="AT430" s="223" t="s">
        <v>285</v>
      </c>
      <c r="AU430" s="223" t="s">
        <v>234</v>
      </c>
      <c r="AV430" s="13" t="s">
        <v>96</v>
      </c>
      <c r="AW430" s="13" t="s">
        <v>40</v>
      </c>
      <c r="AX430" s="13" t="s">
        <v>85</v>
      </c>
      <c r="AY430" s="223" t="s">
        <v>223</v>
      </c>
    </row>
    <row r="431" spans="1:65" s="13" customFormat="1" ht="11.25">
      <c r="B431" s="213"/>
      <c r="C431" s="214"/>
      <c r="D431" s="208" t="s">
        <v>285</v>
      </c>
      <c r="E431" s="215" t="s">
        <v>1</v>
      </c>
      <c r="F431" s="216" t="s">
        <v>1468</v>
      </c>
      <c r="G431" s="214"/>
      <c r="H431" s="217">
        <v>90</v>
      </c>
      <c r="I431" s="218"/>
      <c r="J431" s="214"/>
      <c r="K431" s="214"/>
      <c r="L431" s="219"/>
      <c r="M431" s="220"/>
      <c r="N431" s="221"/>
      <c r="O431" s="221"/>
      <c r="P431" s="221"/>
      <c r="Q431" s="221"/>
      <c r="R431" s="221"/>
      <c r="S431" s="221"/>
      <c r="T431" s="222"/>
      <c r="AT431" s="223" t="s">
        <v>285</v>
      </c>
      <c r="AU431" s="223" t="s">
        <v>234</v>
      </c>
      <c r="AV431" s="13" t="s">
        <v>96</v>
      </c>
      <c r="AW431" s="13" t="s">
        <v>40</v>
      </c>
      <c r="AX431" s="13" t="s">
        <v>85</v>
      </c>
      <c r="AY431" s="223" t="s">
        <v>223</v>
      </c>
    </row>
    <row r="432" spans="1:65" s="2" customFormat="1" ht="24.2" customHeight="1">
      <c r="A432" s="34"/>
      <c r="B432" s="35"/>
      <c r="C432" s="194" t="s">
        <v>922</v>
      </c>
      <c r="D432" s="194" t="s">
        <v>224</v>
      </c>
      <c r="E432" s="195" t="s">
        <v>744</v>
      </c>
      <c r="F432" s="196" t="s">
        <v>745</v>
      </c>
      <c r="G432" s="197" t="s">
        <v>356</v>
      </c>
      <c r="H432" s="198">
        <v>27</v>
      </c>
      <c r="I432" s="199"/>
      <c r="J432" s="200">
        <f>ROUND(I432*H432,2)</f>
        <v>0</v>
      </c>
      <c r="K432" s="201"/>
      <c r="L432" s="39"/>
      <c r="M432" s="202" t="s">
        <v>1</v>
      </c>
      <c r="N432" s="203" t="s">
        <v>50</v>
      </c>
      <c r="O432" s="71"/>
      <c r="P432" s="204">
        <f>O432*H432</f>
        <v>0</v>
      </c>
      <c r="Q432" s="204">
        <v>0</v>
      </c>
      <c r="R432" s="204">
        <f>Q432*H432</f>
        <v>0</v>
      </c>
      <c r="S432" s="204">
        <v>0</v>
      </c>
      <c r="T432" s="205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6" t="s">
        <v>239</v>
      </c>
      <c r="AT432" s="206" t="s">
        <v>224</v>
      </c>
      <c r="AU432" s="206" t="s">
        <v>234</v>
      </c>
      <c r="AY432" s="16" t="s">
        <v>223</v>
      </c>
      <c r="BE432" s="207">
        <f>IF(N432="základní",J432,0)</f>
        <v>0</v>
      </c>
      <c r="BF432" s="207">
        <f>IF(N432="snížená",J432,0)</f>
        <v>0</v>
      </c>
      <c r="BG432" s="207">
        <f>IF(N432="zákl. přenesená",J432,0)</f>
        <v>0</v>
      </c>
      <c r="BH432" s="207">
        <f>IF(N432="sníž. přenesená",J432,0)</f>
        <v>0</v>
      </c>
      <c r="BI432" s="207">
        <f>IF(N432="nulová",J432,0)</f>
        <v>0</v>
      </c>
      <c r="BJ432" s="16" t="s">
        <v>93</v>
      </c>
      <c r="BK432" s="207">
        <f>ROUND(I432*H432,2)</f>
        <v>0</v>
      </c>
      <c r="BL432" s="16" t="s">
        <v>239</v>
      </c>
      <c r="BM432" s="206" t="s">
        <v>746</v>
      </c>
    </row>
    <row r="433" spans="1:65" s="2" customFormat="1" ht="29.25">
      <c r="A433" s="34"/>
      <c r="B433" s="35"/>
      <c r="C433" s="36"/>
      <c r="D433" s="208" t="s">
        <v>230</v>
      </c>
      <c r="E433" s="36"/>
      <c r="F433" s="209" t="s">
        <v>747</v>
      </c>
      <c r="G433" s="36"/>
      <c r="H433" s="36"/>
      <c r="I433" s="210"/>
      <c r="J433" s="36"/>
      <c r="K433" s="36"/>
      <c r="L433" s="39"/>
      <c r="M433" s="211"/>
      <c r="N433" s="212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6" t="s">
        <v>230</v>
      </c>
      <c r="AU433" s="16" t="s">
        <v>234</v>
      </c>
    </row>
    <row r="434" spans="1:65" s="13" customFormat="1" ht="11.25">
      <c r="B434" s="213"/>
      <c r="C434" s="214"/>
      <c r="D434" s="208" t="s">
        <v>285</v>
      </c>
      <c r="E434" s="215" t="s">
        <v>1</v>
      </c>
      <c r="F434" s="216" t="s">
        <v>1211</v>
      </c>
      <c r="G434" s="214"/>
      <c r="H434" s="217">
        <v>27</v>
      </c>
      <c r="I434" s="218"/>
      <c r="J434" s="214"/>
      <c r="K434" s="214"/>
      <c r="L434" s="219"/>
      <c r="M434" s="220"/>
      <c r="N434" s="221"/>
      <c r="O434" s="221"/>
      <c r="P434" s="221"/>
      <c r="Q434" s="221"/>
      <c r="R434" s="221"/>
      <c r="S434" s="221"/>
      <c r="T434" s="222"/>
      <c r="AT434" s="223" t="s">
        <v>285</v>
      </c>
      <c r="AU434" s="223" t="s">
        <v>234</v>
      </c>
      <c r="AV434" s="13" t="s">
        <v>96</v>
      </c>
      <c r="AW434" s="13" t="s">
        <v>40</v>
      </c>
      <c r="AX434" s="13" t="s">
        <v>93</v>
      </c>
      <c r="AY434" s="223" t="s">
        <v>223</v>
      </c>
    </row>
    <row r="435" spans="1:65" s="2" customFormat="1" ht="24.2" customHeight="1">
      <c r="A435" s="34"/>
      <c r="B435" s="35"/>
      <c r="C435" s="194" t="s">
        <v>923</v>
      </c>
      <c r="D435" s="194" t="s">
        <v>224</v>
      </c>
      <c r="E435" s="195" t="s">
        <v>750</v>
      </c>
      <c r="F435" s="196" t="s">
        <v>751</v>
      </c>
      <c r="G435" s="197" t="s">
        <v>356</v>
      </c>
      <c r="H435" s="198">
        <v>33</v>
      </c>
      <c r="I435" s="199"/>
      <c r="J435" s="200">
        <f>ROUND(I435*H435,2)</f>
        <v>0</v>
      </c>
      <c r="K435" s="201"/>
      <c r="L435" s="39"/>
      <c r="M435" s="202" t="s">
        <v>1</v>
      </c>
      <c r="N435" s="203" t="s">
        <v>50</v>
      </c>
      <c r="O435" s="71"/>
      <c r="P435" s="204">
        <f>O435*H435</f>
        <v>0</v>
      </c>
      <c r="Q435" s="204">
        <v>0</v>
      </c>
      <c r="R435" s="204">
        <f>Q435*H435</f>
        <v>0</v>
      </c>
      <c r="S435" s="204">
        <v>0</v>
      </c>
      <c r="T435" s="205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6" t="s">
        <v>239</v>
      </c>
      <c r="AT435" s="206" t="s">
        <v>224</v>
      </c>
      <c r="AU435" s="206" t="s">
        <v>234</v>
      </c>
      <c r="AY435" s="16" t="s">
        <v>223</v>
      </c>
      <c r="BE435" s="207">
        <f>IF(N435="základní",J435,0)</f>
        <v>0</v>
      </c>
      <c r="BF435" s="207">
        <f>IF(N435="snížená",J435,0)</f>
        <v>0</v>
      </c>
      <c r="BG435" s="207">
        <f>IF(N435="zákl. přenesená",J435,0)</f>
        <v>0</v>
      </c>
      <c r="BH435" s="207">
        <f>IF(N435="sníž. přenesená",J435,0)</f>
        <v>0</v>
      </c>
      <c r="BI435" s="207">
        <f>IF(N435="nulová",J435,0)</f>
        <v>0</v>
      </c>
      <c r="BJ435" s="16" t="s">
        <v>93</v>
      </c>
      <c r="BK435" s="207">
        <f>ROUND(I435*H435,2)</f>
        <v>0</v>
      </c>
      <c r="BL435" s="16" t="s">
        <v>239</v>
      </c>
      <c r="BM435" s="206" t="s">
        <v>752</v>
      </c>
    </row>
    <row r="436" spans="1:65" s="2" customFormat="1" ht="29.25">
      <c r="A436" s="34"/>
      <c r="B436" s="35"/>
      <c r="C436" s="36"/>
      <c r="D436" s="208" t="s">
        <v>230</v>
      </c>
      <c r="E436" s="36"/>
      <c r="F436" s="209" t="s">
        <v>753</v>
      </c>
      <c r="G436" s="36"/>
      <c r="H436" s="36"/>
      <c r="I436" s="210"/>
      <c r="J436" s="36"/>
      <c r="K436" s="36"/>
      <c r="L436" s="39"/>
      <c r="M436" s="211"/>
      <c r="N436" s="212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6" t="s">
        <v>230</v>
      </c>
      <c r="AU436" s="16" t="s">
        <v>234</v>
      </c>
    </row>
    <row r="437" spans="1:65" s="13" customFormat="1" ht="11.25">
      <c r="B437" s="213"/>
      <c r="C437" s="214"/>
      <c r="D437" s="208" t="s">
        <v>285</v>
      </c>
      <c r="E437" s="215" t="s">
        <v>1</v>
      </c>
      <c r="F437" s="216" t="s">
        <v>507</v>
      </c>
      <c r="G437" s="214"/>
      <c r="H437" s="217">
        <v>33</v>
      </c>
      <c r="I437" s="218"/>
      <c r="J437" s="214"/>
      <c r="K437" s="214"/>
      <c r="L437" s="219"/>
      <c r="M437" s="220"/>
      <c r="N437" s="221"/>
      <c r="O437" s="221"/>
      <c r="P437" s="221"/>
      <c r="Q437" s="221"/>
      <c r="R437" s="221"/>
      <c r="S437" s="221"/>
      <c r="T437" s="222"/>
      <c r="AT437" s="223" t="s">
        <v>285</v>
      </c>
      <c r="AU437" s="223" t="s">
        <v>234</v>
      </c>
      <c r="AV437" s="13" t="s">
        <v>96</v>
      </c>
      <c r="AW437" s="13" t="s">
        <v>40</v>
      </c>
      <c r="AX437" s="13" t="s">
        <v>93</v>
      </c>
      <c r="AY437" s="223" t="s">
        <v>223</v>
      </c>
    </row>
    <row r="438" spans="1:65" s="12" customFormat="1" ht="25.9" customHeight="1">
      <c r="B438" s="178"/>
      <c r="C438" s="179"/>
      <c r="D438" s="180" t="s">
        <v>84</v>
      </c>
      <c r="E438" s="181" t="s">
        <v>754</v>
      </c>
      <c r="F438" s="181" t="s">
        <v>755</v>
      </c>
      <c r="G438" s="179"/>
      <c r="H438" s="179"/>
      <c r="I438" s="182"/>
      <c r="J438" s="183">
        <f>BK438</f>
        <v>0</v>
      </c>
      <c r="K438" s="179"/>
      <c r="L438" s="184"/>
      <c r="M438" s="185"/>
      <c r="N438" s="186"/>
      <c r="O438" s="186"/>
      <c r="P438" s="187">
        <f>P439</f>
        <v>0</v>
      </c>
      <c r="Q438" s="186"/>
      <c r="R438" s="187">
        <f>R439</f>
        <v>0</v>
      </c>
      <c r="S438" s="186"/>
      <c r="T438" s="188">
        <f>T439</f>
        <v>0</v>
      </c>
      <c r="AR438" s="189" t="s">
        <v>96</v>
      </c>
      <c r="AT438" s="190" t="s">
        <v>84</v>
      </c>
      <c r="AU438" s="190" t="s">
        <v>85</v>
      </c>
      <c r="AY438" s="189" t="s">
        <v>223</v>
      </c>
      <c r="BK438" s="191">
        <f>BK439</f>
        <v>0</v>
      </c>
    </row>
    <row r="439" spans="1:65" s="12" customFormat="1" ht="22.9" customHeight="1">
      <c r="B439" s="178"/>
      <c r="C439" s="179"/>
      <c r="D439" s="180" t="s">
        <v>84</v>
      </c>
      <c r="E439" s="192" t="s">
        <v>756</v>
      </c>
      <c r="F439" s="192" t="s">
        <v>757</v>
      </c>
      <c r="G439" s="179"/>
      <c r="H439" s="179"/>
      <c r="I439" s="182"/>
      <c r="J439" s="193">
        <f>BK439</f>
        <v>0</v>
      </c>
      <c r="K439" s="179"/>
      <c r="L439" s="184"/>
      <c r="M439" s="185"/>
      <c r="N439" s="186"/>
      <c r="O439" s="186"/>
      <c r="P439" s="187">
        <f>SUM(P440:P442)</f>
        <v>0</v>
      </c>
      <c r="Q439" s="186"/>
      <c r="R439" s="187">
        <f>SUM(R440:R442)</f>
        <v>0</v>
      </c>
      <c r="S439" s="186"/>
      <c r="T439" s="188">
        <f>SUM(T440:T442)</f>
        <v>0</v>
      </c>
      <c r="AR439" s="189" t="s">
        <v>96</v>
      </c>
      <c r="AT439" s="190" t="s">
        <v>84</v>
      </c>
      <c r="AU439" s="190" t="s">
        <v>93</v>
      </c>
      <c r="AY439" s="189" t="s">
        <v>223</v>
      </c>
      <c r="BK439" s="191">
        <f>SUM(BK440:BK442)</f>
        <v>0</v>
      </c>
    </row>
    <row r="440" spans="1:65" s="2" customFormat="1" ht="24.2" customHeight="1">
      <c r="A440" s="34"/>
      <c r="B440" s="35"/>
      <c r="C440" s="194" t="s">
        <v>924</v>
      </c>
      <c r="D440" s="194" t="s">
        <v>224</v>
      </c>
      <c r="E440" s="195" t="s">
        <v>759</v>
      </c>
      <c r="F440" s="196" t="s">
        <v>760</v>
      </c>
      <c r="G440" s="197" t="s">
        <v>339</v>
      </c>
      <c r="H440" s="198">
        <v>285.5</v>
      </c>
      <c r="I440" s="199"/>
      <c r="J440" s="200">
        <f>ROUND(I440*H440,2)</f>
        <v>0</v>
      </c>
      <c r="K440" s="201"/>
      <c r="L440" s="39"/>
      <c r="M440" s="202" t="s">
        <v>1</v>
      </c>
      <c r="N440" s="203" t="s">
        <v>50</v>
      </c>
      <c r="O440" s="71"/>
      <c r="P440" s="204">
        <f>O440*H440</f>
        <v>0</v>
      </c>
      <c r="Q440" s="204">
        <v>0</v>
      </c>
      <c r="R440" s="204">
        <f>Q440*H440</f>
        <v>0</v>
      </c>
      <c r="S440" s="204">
        <v>0</v>
      </c>
      <c r="T440" s="205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6" t="s">
        <v>274</v>
      </c>
      <c r="AT440" s="206" t="s">
        <v>224</v>
      </c>
      <c r="AU440" s="206" t="s">
        <v>96</v>
      </c>
      <c r="AY440" s="16" t="s">
        <v>223</v>
      </c>
      <c r="BE440" s="207">
        <f>IF(N440="základní",J440,0)</f>
        <v>0</v>
      </c>
      <c r="BF440" s="207">
        <f>IF(N440="snížená",J440,0)</f>
        <v>0</v>
      </c>
      <c r="BG440" s="207">
        <f>IF(N440="zákl. přenesená",J440,0)</f>
        <v>0</v>
      </c>
      <c r="BH440" s="207">
        <f>IF(N440="sníž. přenesená",J440,0)</f>
        <v>0</v>
      </c>
      <c r="BI440" s="207">
        <f>IF(N440="nulová",J440,0)</f>
        <v>0</v>
      </c>
      <c r="BJ440" s="16" t="s">
        <v>93</v>
      </c>
      <c r="BK440" s="207">
        <f>ROUND(I440*H440,2)</f>
        <v>0</v>
      </c>
      <c r="BL440" s="16" t="s">
        <v>274</v>
      </c>
      <c r="BM440" s="206" t="s">
        <v>761</v>
      </c>
    </row>
    <row r="441" spans="1:65" s="2" customFormat="1" ht="19.5">
      <c r="A441" s="34"/>
      <c r="B441" s="35"/>
      <c r="C441" s="36"/>
      <c r="D441" s="208" t="s">
        <v>230</v>
      </c>
      <c r="E441" s="36"/>
      <c r="F441" s="209" t="s">
        <v>760</v>
      </c>
      <c r="G441" s="36"/>
      <c r="H441" s="36"/>
      <c r="I441" s="210"/>
      <c r="J441" s="36"/>
      <c r="K441" s="36"/>
      <c r="L441" s="39"/>
      <c r="M441" s="211"/>
      <c r="N441" s="212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6" t="s">
        <v>230</v>
      </c>
      <c r="AU441" s="16" t="s">
        <v>96</v>
      </c>
    </row>
    <row r="442" spans="1:65" s="13" customFormat="1" ht="11.25">
      <c r="B442" s="213"/>
      <c r="C442" s="214"/>
      <c r="D442" s="208" t="s">
        <v>285</v>
      </c>
      <c r="E442" s="215" t="s">
        <v>1</v>
      </c>
      <c r="F442" s="216" t="s">
        <v>1458</v>
      </c>
      <c r="G442" s="214"/>
      <c r="H442" s="217">
        <v>285.5</v>
      </c>
      <c r="I442" s="218"/>
      <c r="J442" s="214"/>
      <c r="K442" s="214"/>
      <c r="L442" s="219"/>
      <c r="M442" s="220"/>
      <c r="N442" s="221"/>
      <c r="O442" s="221"/>
      <c r="P442" s="221"/>
      <c r="Q442" s="221"/>
      <c r="R442" s="221"/>
      <c r="S442" s="221"/>
      <c r="T442" s="222"/>
      <c r="AT442" s="223" t="s">
        <v>285</v>
      </c>
      <c r="AU442" s="223" t="s">
        <v>96</v>
      </c>
      <c r="AV442" s="13" t="s">
        <v>96</v>
      </c>
      <c r="AW442" s="13" t="s">
        <v>40</v>
      </c>
      <c r="AX442" s="13" t="s">
        <v>93</v>
      </c>
      <c r="AY442" s="223" t="s">
        <v>223</v>
      </c>
    </row>
    <row r="443" spans="1:65" s="12" customFormat="1" ht="25.9" customHeight="1">
      <c r="B443" s="178"/>
      <c r="C443" s="179"/>
      <c r="D443" s="180" t="s">
        <v>84</v>
      </c>
      <c r="E443" s="181" t="s">
        <v>353</v>
      </c>
      <c r="F443" s="181" t="s">
        <v>762</v>
      </c>
      <c r="G443" s="179"/>
      <c r="H443" s="179"/>
      <c r="I443" s="182"/>
      <c r="J443" s="183">
        <f>BK443</f>
        <v>0</v>
      </c>
      <c r="K443" s="179"/>
      <c r="L443" s="184"/>
      <c r="M443" s="185"/>
      <c r="N443" s="186"/>
      <c r="O443" s="186"/>
      <c r="P443" s="187">
        <f>P444+P448+P452</f>
        <v>0</v>
      </c>
      <c r="Q443" s="186"/>
      <c r="R443" s="187">
        <f>R444+R448+R452</f>
        <v>4.2000000000000002E-4</v>
      </c>
      <c r="S443" s="186"/>
      <c r="T443" s="188">
        <f>T444+T448+T452</f>
        <v>0</v>
      </c>
      <c r="AR443" s="189" t="s">
        <v>234</v>
      </c>
      <c r="AT443" s="190" t="s">
        <v>84</v>
      </c>
      <c r="AU443" s="190" t="s">
        <v>85</v>
      </c>
      <c r="AY443" s="189" t="s">
        <v>223</v>
      </c>
      <c r="BK443" s="191">
        <f>BK444+BK448+BK452</f>
        <v>0</v>
      </c>
    </row>
    <row r="444" spans="1:65" s="12" customFormat="1" ht="22.9" customHeight="1">
      <c r="B444" s="178"/>
      <c r="C444" s="179"/>
      <c r="D444" s="180" t="s">
        <v>84</v>
      </c>
      <c r="E444" s="192" t="s">
        <v>763</v>
      </c>
      <c r="F444" s="192" t="s">
        <v>764</v>
      </c>
      <c r="G444" s="179"/>
      <c r="H444" s="179"/>
      <c r="I444" s="182"/>
      <c r="J444" s="193">
        <f>BK444</f>
        <v>0</v>
      </c>
      <c r="K444" s="179"/>
      <c r="L444" s="184"/>
      <c r="M444" s="185"/>
      <c r="N444" s="186"/>
      <c r="O444" s="186"/>
      <c r="P444" s="187">
        <f>SUM(P445:P447)</f>
        <v>0</v>
      </c>
      <c r="Q444" s="186"/>
      <c r="R444" s="187">
        <f>SUM(R445:R447)</f>
        <v>0</v>
      </c>
      <c r="S444" s="186"/>
      <c r="T444" s="188">
        <f>SUM(T445:T447)</f>
        <v>0</v>
      </c>
      <c r="AR444" s="189" t="s">
        <v>234</v>
      </c>
      <c r="AT444" s="190" t="s">
        <v>84</v>
      </c>
      <c r="AU444" s="190" t="s">
        <v>93</v>
      </c>
      <c r="AY444" s="189" t="s">
        <v>223</v>
      </c>
      <c r="BK444" s="191">
        <f>SUM(BK445:BK447)</f>
        <v>0</v>
      </c>
    </row>
    <row r="445" spans="1:65" s="2" customFormat="1" ht="14.45" customHeight="1">
      <c r="A445" s="34"/>
      <c r="B445" s="35"/>
      <c r="C445" s="194" t="s">
        <v>925</v>
      </c>
      <c r="D445" s="194" t="s">
        <v>224</v>
      </c>
      <c r="E445" s="195" t="s">
        <v>766</v>
      </c>
      <c r="F445" s="196" t="s">
        <v>767</v>
      </c>
      <c r="G445" s="197" t="s">
        <v>339</v>
      </c>
      <c r="H445" s="198">
        <v>285.5</v>
      </c>
      <c r="I445" s="199"/>
      <c r="J445" s="200">
        <f>ROUND(I445*H445,2)</f>
        <v>0</v>
      </c>
      <c r="K445" s="201"/>
      <c r="L445" s="39"/>
      <c r="M445" s="202" t="s">
        <v>1</v>
      </c>
      <c r="N445" s="203" t="s">
        <v>50</v>
      </c>
      <c r="O445" s="71"/>
      <c r="P445" s="204">
        <f>O445*H445</f>
        <v>0</v>
      </c>
      <c r="Q445" s="204">
        <v>0</v>
      </c>
      <c r="R445" s="204">
        <f>Q445*H445</f>
        <v>0</v>
      </c>
      <c r="S445" s="204">
        <v>0</v>
      </c>
      <c r="T445" s="205">
        <f>S445*H445</f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206" t="s">
        <v>668</v>
      </c>
      <c r="AT445" s="206" t="s">
        <v>224</v>
      </c>
      <c r="AU445" s="206" t="s">
        <v>96</v>
      </c>
      <c r="AY445" s="16" t="s">
        <v>223</v>
      </c>
      <c r="BE445" s="207">
        <f>IF(N445="základní",J445,0)</f>
        <v>0</v>
      </c>
      <c r="BF445" s="207">
        <f>IF(N445="snížená",J445,0)</f>
        <v>0</v>
      </c>
      <c r="BG445" s="207">
        <f>IF(N445="zákl. přenesená",J445,0)</f>
        <v>0</v>
      </c>
      <c r="BH445" s="207">
        <f>IF(N445="sníž. přenesená",J445,0)</f>
        <v>0</v>
      </c>
      <c r="BI445" s="207">
        <f>IF(N445="nulová",J445,0)</f>
        <v>0</v>
      </c>
      <c r="BJ445" s="16" t="s">
        <v>93</v>
      </c>
      <c r="BK445" s="207">
        <f>ROUND(I445*H445,2)</f>
        <v>0</v>
      </c>
      <c r="BL445" s="16" t="s">
        <v>668</v>
      </c>
      <c r="BM445" s="206" t="s">
        <v>768</v>
      </c>
    </row>
    <row r="446" spans="1:65" s="2" customFormat="1" ht="19.5">
      <c r="A446" s="34"/>
      <c r="B446" s="35"/>
      <c r="C446" s="36"/>
      <c r="D446" s="208" t="s">
        <v>230</v>
      </c>
      <c r="E446" s="36"/>
      <c r="F446" s="209" t="s">
        <v>769</v>
      </c>
      <c r="G446" s="36"/>
      <c r="H446" s="36"/>
      <c r="I446" s="210"/>
      <c r="J446" s="36"/>
      <c r="K446" s="36"/>
      <c r="L446" s="39"/>
      <c r="M446" s="211"/>
      <c r="N446" s="212"/>
      <c r="O446" s="71"/>
      <c r="P446" s="71"/>
      <c r="Q446" s="71"/>
      <c r="R446" s="71"/>
      <c r="S446" s="71"/>
      <c r="T446" s="72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T446" s="16" t="s">
        <v>230</v>
      </c>
      <c r="AU446" s="16" t="s">
        <v>96</v>
      </c>
    </row>
    <row r="447" spans="1:65" s="13" customFormat="1" ht="11.25">
      <c r="B447" s="213"/>
      <c r="C447" s="214"/>
      <c r="D447" s="208" t="s">
        <v>285</v>
      </c>
      <c r="E447" s="215" t="s">
        <v>1</v>
      </c>
      <c r="F447" s="216" t="s">
        <v>1458</v>
      </c>
      <c r="G447" s="214"/>
      <c r="H447" s="217">
        <v>285.5</v>
      </c>
      <c r="I447" s="218"/>
      <c r="J447" s="214"/>
      <c r="K447" s="214"/>
      <c r="L447" s="219"/>
      <c r="M447" s="220"/>
      <c r="N447" s="221"/>
      <c r="O447" s="221"/>
      <c r="P447" s="221"/>
      <c r="Q447" s="221"/>
      <c r="R447" s="221"/>
      <c r="S447" s="221"/>
      <c r="T447" s="222"/>
      <c r="AT447" s="223" t="s">
        <v>285</v>
      </c>
      <c r="AU447" s="223" t="s">
        <v>96</v>
      </c>
      <c r="AV447" s="13" t="s">
        <v>96</v>
      </c>
      <c r="AW447" s="13" t="s">
        <v>40</v>
      </c>
      <c r="AX447" s="13" t="s">
        <v>93</v>
      </c>
      <c r="AY447" s="223" t="s">
        <v>223</v>
      </c>
    </row>
    <row r="448" spans="1:65" s="12" customFormat="1" ht="22.9" customHeight="1">
      <c r="B448" s="178"/>
      <c r="C448" s="179"/>
      <c r="D448" s="180" t="s">
        <v>84</v>
      </c>
      <c r="E448" s="192" t="s">
        <v>770</v>
      </c>
      <c r="F448" s="192" t="s">
        <v>771</v>
      </c>
      <c r="G448" s="179"/>
      <c r="H448" s="179"/>
      <c r="I448" s="182"/>
      <c r="J448" s="193">
        <f>BK448</f>
        <v>0</v>
      </c>
      <c r="K448" s="179"/>
      <c r="L448" s="184"/>
      <c r="M448" s="185"/>
      <c r="N448" s="186"/>
      <c r="O448" s="186"/>
      <c r="P448" s="187">
        <f>SUM(P449:P451)</f>
        <v>0</v>
      </c>
      <c r="Q448" s="186"/>
      <c r="R448" s="187">
        <f>SUM(R449:R451)</f>
        <v>4.2000000000000002E-4</v>
      </c>
      <c r="S448" s="186"/>
      <c r="T448" s="188">
        <f>SUM(T449:T451)</f>
        <v>0</v>
      </c>
      <c r="AR448" s="189" t="s">
        <v>234</v>
      </c>
      <c r="AT448" s="190" t="s">
        <v>84</v>
      </c>
      <c r="AU448" s="190" t="s">
        <v>93</v>
      </c>
      <c r="AY448" s="189" t="s">
        <v>223</v>
      </c>
      <c r="BK448" s="191">
        <f>SUM(BK449:BK451)</f>
        <v>0</v>
      </c>
    </row>
    <row r="449" spans="1:65" s="2" customFormat="1" ht="24.2" customHeight="1">
      <c r="A449" s="34"/>
      <c r="B449" s="35"/>
      <c r="C449" s="194" t="s">
        <v>927</v>
      </c>
      <c r="D449" s="194" t="s">
        <v>224</v>
      </c>
      <c r="E449" s="195" t="s">
        <v>773</v>
      </c>
      <c r="F449" s="196" t="s">
        <v>774</v>
      </c>
      <c r="G449" s="197" t="s">
        <v>775</v>
      </c>
      <c r="H449" s="198">
        <v>2</v>
      </c>
      <c r="I449" s="199"/>
      <c r="J449" s="200">
        <f>ROUND(I449*H449,2)</f>
        <v>0</v>
      </c>
      <c r="K449" s="201"/>
      <c r="L449" s="39"/>
      <c r="M449" s="202" t="s">
        <v>1</v>
      </c>
      <c r="N449" s="203" t="s">
        <v>50</v>
      </c>
      <c r="O449" s="71"/>
      <c r="P449" s="204">
        <f>O449*H449</f>
        <v>0</v>
      </c>
      <c r="Q449" s="204">
        <v>2.1000000000000001E-4</v>
      </c>
      <c r="R449" s="204">
        <f>Q449*H449</f>
        <v>4.2000000000000002E-4</v>
      </c>
      <c r="S449" s="204">
        <v>0</v>
      </c>
      <c r="T449" s="205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6" t="s">
        <v>668</v>
      </c>
      <c r="AT449" s="206" t="s">
        <v>224</v>
      </c>
      <c r="AU449" s="206" t="s">
        <v>96</v>
      </c>
      <c r="AY449" s="16" t="s">
        <v>223</v>
      </c>
      <c r="BE449" s="207">
        <f>IF(N449="základní",J449,0)</f>
        <v>0</v>
      </c>
      <c r="BF449" s="207">
        <f>IF(N449="snížená",J449,0)</f>
        <v>0</v>
      </c>
      <c r="BG449" s="207">
        <f>IF(N449="zákl. přenesená",J449,0)</f>
        <v>0</v>
      </c>
      <c r="BH449" s="207">
        <f>IF(N449="sníž. přenesená",J449,0)</f>
        <v>0</v>
      </c>
      <c r="BI449" s="207">
        <f>IF(N449="nulová",J449,0)</f>
        <v>0</v>
      </c>
      <c r="BJ449" s="16" t="s">
        <v>93</v>
      </c>
      <c r="BK449" s="207">
        <f>ROUND(I449*H449,2)</f>
        <v>0</v>
      </c>
      <c r="BL449" s="16" t="s">
        <v>668</v>
      </c>
      <c r="BM449" s="206" t="s">
        <v>776</v>
      </c>
    </row>
    <row r="450" spans="1:65" s="2" customFormat="1" ht="19.5">
      <c r="A450" s="34"/>
      <c r="B450" s="35"/>
      <c r="C450" s="36"/>
      <c r="D450" s="208" t="s">
        <v>230</v>
      </c>
      <c r="E450" s="36"/>
      <c r="F450" s="209" t="s">
        <v>774</v>
      </c>
      <c r="G450" s="36"/>
      <c r="H450" s="36"/>
      <c r="I450" s="210"/>
      <c r="J450" s="36"/>
      <c r="K450" s="36"/>
      <c r="L450" s="39"/>
      <c r="M450" s="211"/>
      <c r="N450" s="212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6" t="s">
        <v>230</v>
      </c>
      <c r="AU450" s="16" t="s">
        <v>96</v>
      </c>
    </row>
    <row r="451" spans="1:65" s="13" customFormat="1" ht="11.25">
      <c r="B451" s="213"/>
      <c r="C451" s="214"/>
      <c r="D451" s="208" t="s">
        <v>285</v>
      </c>
      <c r="E451" s="215" t="s">
        <v>1</v>
      </c>
      <c r="F451" s="216" t="s">
        <v>96</v>
      </c>
      <c r="G451" s="214"/>
      <c r="H451" s="217">
        <v>2</v>
      </c>
      <c r="I451" s="218"/>
      <c r="J451" s="214"/>
      <c r="K451" s="214"/>
      <c r="L451" s="219"/>
      <c r="M451" s="220"/>
      <c r="N451" s="221"/>
      <c r="O451" s="221"/>
      <c r="P451" s="221"/>
      <c r="Q451" s="221"/>
      <c r="R451" s="221"/>
      <c r="S451" s="221"/>
      <c r="T451" s="222"/>
      <c r="AT451" s="223" t="s">
        <v>285</v>
      </c>
      <c r="AU451" s="223" t="s">
        <v>96</v>
      </c>
      <c r="AV451" s="13" t="s">
        <v>96</v>
      </c>
      <c r="AW451" s="13" t="s">
        <v>40</v>
      </c>
      <c r="AX451" s="13" t="s">
        <v>93</v>
      </c>
      <c r="AY451" s="223" t="s">
        <v>223</v>
      </c>
    </row>
    <row r="452" spans="1:65" s="12" customFormat="1" ht="22.9" customHeight="1">
      <c r="B452" s="178"/>
      <c r="C452" s="179"/>
      <c r="D452" s="180" t="s">
        <v>84</v>
      </c>
      <c r="E452" s="192" t="s">
        <v>777</v>
      </c>
      <c r="F452" s="192" t="s">
        <v>778</v>
      </c>
      <c r="G452" s="179"/>
      <c r="H452" s="179"/>
      <c r="I452" s="182"/>
      <c r="J452" s="193">
        <f>BK452</f>
        <v>0</v>
      </c>
      <c r="K452" s="179"/>
      <c r="L452" s="184"/>
      <c r="M452" s="185"/>
      <c r="N452" s="186"/>
      <c r="O452" s="186"/>
      <c r="P452" s="187">
        <f>SUM(P453:P460)</f>
        <v>0</v>
      </c>
      <c r="Q452" s="186"/>
      <c r="R452" s="187">
        <f>SUM(R453:R460)</f>
        <v>0</v>
      </c>
      <c r="S452" s="186"/>
      <c r="T452" s="188">
        <f>SUM(T453:T460)</f>
        <v>0</v>
      </c>
      <c r="AR452" s="189" t="s">
        <v>234</v>
      </c>
      <c r="AT452" s="190" t="s">
        <v>84</v>
      </c>
      <c r="AU452" s="190" t="s">
        <v>93</v>
      </c>
      <c r="AY452" s="189" t="s">
        <v>223</v>
      </c>
      <c r="BK452" s="191">
        <f>SUM(BK453:BK460)</f>
        <v>0</v>
      </c>
    </row>
    <row r="453" spans="1:65" s="2" customFormat="1" ht="14.45" customHeight="1">
      <c r="A453" s="34"/>
      <c r="B453" s="35"/>
      <c r="C453" s="194" t="s">
        <v>928</v>
      </c>
      <c r="D453" s="194" t="s">
        <v>224</v>
      </c>
      <c r="E453" s="195" t="s">
        <v>780</v>
      </c>
      <c r="F453" s="196" t="s">
        <v>781</v>
      </c>
      <c r="G453" s="197" t="s">
        <v>372</v>
      </c>
      <c r="H453" s="198">
        <v>550.39499999999998</v>
      </c>
      <c r="I453" s="199"/>
      <c r="J453" s="200">
        <f>ROUND(I453*H453,2)</f>
        <v>0</v>
      </c>
      <c r="K453" s="201"/>
      <c r="L453" s="39"/>
      <c r="M453" s="202" t="s">
        <v>1</v>
      </c>
      <c r="N453" s="203" t="s">
        <v>50</v>
      </c>
      <c r="O453" s="71"/>
      <c r="P453" s="204">
        <f>O453*H453</f>
        <v>0</v>
      </c>
      <c r="Q453" s="204">
        <v>0</v>
      </c>
      <c r="R453" s="204">
        <f>Q453*H453</f>
        <v>0</v>
      </c>
      <c r="S453" s="204">
        <v>0</v>
      </c>
      <c r="T453" s="205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6" t="s">
        <v>668</v>
      </c>
      <c r="AT453" s="206" t="s">
        <v>224</v>
      </c>
      <c r="AU453" s="206" t="s">
        <v>96</v>
      </c>
      <c r="AY453" s="16" t="s">
        <v>223</v>
      </c>
      <c r="BE453" s="207">
        <f>IF(N453="základní",J453,0)</f>
        <v>0</v>
      </c>
      <c r="BF453" s="207">
        <f>IF(N453="snížená",J453,0)</f>
        <v>0</v>
      </c>
      <c r="BG453" s="207">
        <f>IF(N453="zákl. přenesená",J453,0)</f>
        <v>0</v>
      </c>
      <c r="BH453" s="207">
        <f>IF(N453="sníž. přenesená",J453,0)</f>
        <v>0</v>
      </c>
      <c r="BI453" s="207">
        <f>IF(N453="nulová",J453,0)</f>
        <v>0</v>
      </c>
      <c r="BJ453" s="16" t="s">
        <v>93</v>
      </c>
      <c r="BK453" s="207">
        <f>ROUND(I453*H453,2)</f>
        <v>0</v>
      </c>
      <c r="BL453" s="16" t="s">
        <v>668</v>
      </c>
      <c r="BM453" s="206" t="s">
        <v>782</v>
      </c>
    </row>
    <row r="454" spans="1:65" s="2" customFormat="1" ht="19.5">
      <c r="A454" s="34"/>
      <c r="B454" s="35"/>
      <c r="C454" s="36"/>
      <c r="D454" s="208" t="s">
        <v>230</v>
      </c>
      <c r="E454" s="36"/>
      <c r="F454" s="209" t="s">
        <v>783</v>
      </c>
      <c r="G454" s="36"/>
      <c r="H454" s="36"/>
      <c r="I454" s="210"/>
      <c r="J454" s="36"/>
      <c r="K454" s="36"/>
      <c r="L454" s="39"/>
      <c r="M454" s="211"/>
      <c r="N454" s="212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6" t="s">
        <v>230</v>
      </c>
      <c r="AU454" s="16" t="s">
        <v>96</v>
      </c>
    </row>
    <row r="455" spans="1:65" s="13" customFormat="1" ht="22.5">
      <c r="B455" s="213"/>
      <c r="C455" s="214"/>
      <c r="D455" s="208" t="s">
        <v>285</v>
      </c>
      <c r="E455" s="215" t="s">
        <v>1</v>
      </c>
      <c r="F455" s="216" t="s">
        <v>1470</v>
      </c>
      <c r="G455" s="214"/>
      <c r="H455" s="217">
        <v>632.38499999999999</v>
      </c>
      <c r="I455" s="218"/>
      <c r="J455" s="214"/>
      <c r="K455" s="214"/>
      <c r="L455" s="219"/>
      <c r="M455" s="220"/>
      <c r="N455" s="221"/>
      <c r="O455" s="221"/>
      <c r="P455" s="221"/>
      <c r="Q455" s="221"/>
      <c r="R455" s="221"/>
      <c r="S455" s="221"/>
      <c r="T455" s="222"/>
      <c r="AT455" s="223" t="s">
        <v>285</v>
      </c>
      <c r="AU455" s="223" t="s">
        <v>96</v>
      </c>
      <c r="AV455" s="13" t="s">
        <v>96</v>
      </c>
      <c r="AW455" s="13" t="s">
        <v>40</v>
      </c>
      <c r="AX455" s="13" t="s">
        <v>85</v>
      </c>
      <c r="AY455" s="223" t="s">
        <v>223</v>
      </c>
    </row>
    <row r="456" spans="1:65" s="13" customFormat="1" ht="22.5">
      <c r="B456" s="213"/>
      <c r="C456" s="214"/>
      <c r="D456" s="208" t="s">
        <v>285</v>
      </c>
      <c r="E456" s="215" t="s">
        <v>1</v>
      </c>
      <c r="F456" s="216" t="s">
        <v>1471</v>
      </c>
      <c r="G456" s="214"/>
      <c r="H456" s="217">
        <v>-81.99</v>
      </c>
      <c r="I456" s="218"/>
      <c r="J456" s="214"/>
      <c r="K456" s="214"/>
      <c r="L456" s="219"/>
      <c r="M456" s="220"/>
      <c r="N456" s="221"/>
      <c r="O456" s="221"/>
      <c r="P456" s="221"/>
      <c r="Q456" s="221"/>
      <c r="R456" s="221"/>
      <c r="S456" s="221"/>
      <c r="T456" s="222"/>
      <c r="AT456" s="223" t="s">
        <v>285</v>
      </c>
      <c r="AU456" s="223" t="s">
        <v>96</v>
      </c>
      <c r="AV456" s="13" t="s">
        <v>96</v>
      </c>
      <c r="AW456" s="13" t="s">
        <v>40</v>
      </c>
      <c r="AX456" s="13" t="s">
        <v>85</v>
      </c>
      <c r="AY456" s="223" t="s">
        <v>223</v>
      </c>
    </row>
    <row r="457" spans="1:65" s="2" customFormat="1" ht="14.45" customHeight="1">
      <c r="A457" s="34"/>
      <c r="B457" s="35"/>
      <c r="C457" s="194" t="s">
        <v>929</v>
      </c>
      <c r="D457" s="194" t="s">
        <v>224</v>
      </c>
      <c r="E457" s="195" t="s">
        <v>785</v>
      </c>
      <c r="F457" s="196" t="s">
        <v>786</v>
      </c>
      <c r="G457" s="197" t="s">
        <v>372</v>
      </c>
      <c r="H457" s="198">
        <v>68.655000000000001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668</v>
      </c>
      <c r="AT457" s="206" t="s">
        <v>224</v>
      </c>
      <c r="AU457" s="206" t="s">
        <v>96</v>
      </c>
      <c r="AY457" s="16" t="s">
        <v>223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668</v>
      </c>
      <c r="BM457" s="206" t="s">
        <v>787</v>
      </c>
    </row>
    <row r="458" spans="1:65" s="2" customFormat="1" ht="19.5">
      <c r="A458" s="34"/>
      <c r="B458" s="35"/>
      <c r="C458" s="36"/>
      <c r="D458" s="208" t="s">
        <v>230</v>
      </c>
      <c r="E458" s="36"/>
      <c r="F458" s="209" t="s">
        <v>788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230</v>
      </c>
      <c r="AU458" s="16" t="s">
        <v>96</v>
      </c>
    </row>
    <row r="459" spans="1:65" s="13" customFormat="1" ht="22.5">
      <c r="B459" s="213"/>
      <c r="C459" s="214"/>
      <c r="D459" s="208" t="s">
        <v>285</v>
      </c>
      <c r="E459" s="215" t="s">
        <v>1</v>
      </c>
      <c r="F459" s="216" t="s">
        <v>1436</v>
      </c>
      <c r="G459" s="214"/>
      <c r="H459" s="217">
        <v>77.765000000000001</v>
      </c>
      <c r="I459" s="218"/>
      <c r="J459" s="214"/>
      <c r="K459" s="214"/>
      <c r="L459" s="219"/>
      <c r="M459" s="220"/>
      <c r="N459" s="221"/>
      <c r="O459" s="221"/>
      <c r="P459" s="221"/>
      <c r="Q459" s="221"/>
      <c r="R459" s="221"/>
      <c r="S459" s="221"/>
      <c r="T459" s="222"/>
      <c r="AT459" s="223" t="s">
        <v>285</v>
      </c>
      <c r="AU459" s="223" t="s">
        <v>96</v>
      </c>
      <c r="AV459" s="13" t="s">
        <v>96</v>
      </c>
      <c r="AW459" s="13" t="s">
        <v>40</v>
      </c>
      <c r="AX459" s="13" t="s">
        <v>85</v>
      </c>
      <c r="AY459" s="223" t="s">
        <v>223</v>
      </c>
    </row>
    <row r="460" spans="1:65" s="13" customFormat="1" ht="22.5">
      <c r="B460" s="213"/>
      <c r="C460" s="214"/>
      <c r="D460" s="208" t="s">
        <v>285</v>
      </c>
      <c r="E460" s="215" t="s">
        <v>1</v>
      </c>
      <c r="F460" s="216" t="s">
        <v>1444</v>
      </c>
      <c r="G460" s="214"/>
      <c r="H460" s="217">
        <v>-9.11</v>
      </c>
      <c r="I460" s="218"/>
      <c r="J460" s="214"/>
      <c r="K460" s="214"/>
      <c r="L460" s="219"/>
      <c r="M460" s="239"/>
      <c r="N460" s="240"/>
      <c r="O460" s="240"/>
      <c r="P460" s="240"/>
      <c r="Q460" s="240"/>
      <c r="R460" s="240"/>
      <c r="S460" s="240"/>
      <c r="T460" s="241"/>
      <c r="AT460" s="223" t="s">
        <v>285</v>
      </c>
      <c r="AU460" s="223" t="s">
        <v>96</v>
      </c>
      <c r="AV460" s="13" t="s">
        <v>96</v>
      </c>
      <c r="AW460" s="13" t="s">
        <v>40</v>
      </c>
      <c r="AX460" s="13" t="s">
        <v>85</v>
      </c>
      <c r="AY460" s="223" t="s">
        <v>223</v>
      </c>
    </row>
    <row r="461" spans="1:65" s="2" customFormat="1" ht="6.95" customHeight="1">
      <c r="A461" s="34"/>
      <c r="B461" s="54"/>
      <c r="C461" s="55"/>
      <c r="D461" s="55"/>
      <c r="E461" s="55"/>
      <c r="F461" s="55"/>
      <c r="G461" s="55"/>
      <c r="H461" s="55"/>
      <c r="I461" s="55"/>
      <c r="J461" s="55"/>
      <c r="K461" s="55"/>
      <c r="L461" s="39"/>
      <c r="M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</row>
  </sheetData>
  <sheetProtection algorithmName="SHA-512" hashValue="aSemF2ak4cE9EK5q+wsw79TWOVPoS43hqkkUQDezjIHTzVscoKMwL3aT7cVi+GIEM+cT+whGMm+SRwSJtpS6NQ==" saltValue="iLW67ZOLTSWXFwU2itn0ePxKiqrLKhX2+VVcpgILIMQjCNj+jllYarEqiVbrJ8O5oShizDvGtIcOnnmHnGZZJw==" spinCount="100000" sheet="1" objects="1" scenarios="1" formatColumns="0" formatRows="0" autoFilter="0"/>
  <autoFilter ref="C130:K460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9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1472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ROUND((SUM(BE129:BE392)),  2)</f>
        <v>0</v>
      </c>
      <c r="G33" s="34"/>
      <c r="H33" s="34"/>
      <c r="I33" s="132">
        <v>0.21</v>
      </c>
      <c r="J33" s="131">
        <f>ROUND(((SUM(BE129:BE392))*I33),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ROUND((SUM(BF129:BF392)),  2)</f>
        <v>0</v>
      </c>
      <c r="G34" s="34"/>
      <c r="H34" s="34"/>
      <c r="I34" s="132">
        <v>0.15</v>
      </c>
      <c r="J34" s="131">
        <f>ROUND(((SUM(BF129:BF392))*I34),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ROUND((SUM(BG129:BG392)),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ROUND((SUM(BH129:BH392)),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ROUND((SUM(BI129:BI392)),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2019_14_12 - IO 12 stoka C2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J247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J251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J255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308</v>
      </c>
      <c r="E101" s="163"/>
      <c r="F101" s="163"/>
      <c r="G101" s="163"/>
      <c r="H101" s="163"/>
      <c r="I101" s="163"/>
      <c r="J101" s="164">
        <f>J262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309</v>
      </c>
      <c r="E102" s="163"/>
      <c r="F102" s="163"/>
      <c r="G102" s="163"/>
      <c r="H102" s="163"/>
      <c r="I102" s="163"/>
      <c r="J102" s="164">
        <f>J266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310</v>
      </c>
      <c r="E103" s="163"/>
      <c r="F103" s="163"/>
      <c r="G103" s="163"/>
      <c r="H103" s="163"/>
      <c r="I103" s="163"/>
      <c r="J103" s="164">
        <f>J360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311</v>
      </c>
      <c r="E104" s="163"/>
      <c r="F104" s="163"/>
      <c r="G104" s="163"/>
      <c r="H104" s="163"/>
      <c r="I104" s="163"/>
      <c r="J104" s="164">
        <f>J367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312</v>
      </c>
      <c r="E105" s="158"/>
      <c r="F105" s="158"/>
      <c r="G105" s="158"/>
      <c r="H105" s="158"/>
      <c r="I105" s="158"/>
      <c r="J105" s="159">
        <f>J374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313</v>
      </c>
      <c r="E106" s="163"/>
      <c r="F106" s="163"/>
      <c r="G106" s="163"/>
      <c r="H106" s="163"/>
      <c r="I106" s="163"/>
      <c r="J106" s="164">
        <f>J375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314</v>
      </c>
      <c r="E107" s="158"/>
      <c r="F107" s="158"/>
      <c r="G107" s="158"/>
      <c r="H107" s="158"/>
      <c r="I107" s="158"/>
      <c r="J107" s="159">
        <f>J379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315</v>
      </c>
      <c r="E108" s="163"/>
      <c r="F108" s="163"/>
      <c r="G108" s="163"/>
      <c r="H108" s="163"/>
      <c r="I108" s="163"/>
      <c r="J108" s="164">
        <f>J380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317</v>
      </c>
      <c r="E109" s="163"/>
      <c r="F109" s="163"/>
      <c r="G109" s="163"/>
      <c r="H109" s="163"/>
      <c r="I109" s="163"/>
      <c r="J109" s="164">
        <f>J384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207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2019_14_12 - IO 12 stoka C2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208</v>
      </c>
      <c r="D128" s="169" t="s">
        <v>70</v>
      </c>
      <c r="E128" s="169" t="s">
        <v>66</v>
      </c>
      <c r="F128" s="169" t="s">
        <v>67</v>
      </c>
      <c r="G128" s="169" t="s">
        <v>209</v>
      </c>
      <c r="H128" s="169" t="s">
        <v>210</v>
      </c>
      <c r="I128" s="169" t="s">
        <v>211</v>
      </c>
      <c r="J128" s="170" t="s">
        <v>198</v>
      </c>
      <c r="K128" s="171" t="s">
        <v>212</v>
      </c>
      <c r="L128" s="172"/>
      <c r="M128" s="75" t="s">
        <v>1</v>
      </c>
      <c r="N128" s="76" t="s">
        <v>49</v>
      </c>
      <c r="O128" s="76" t="s">
        <v>213</v>
      </c>
      <c r="P128" s="76" t="s">
        <v>214</v>
      </c>
      <c r="Q128" s="76" t="s">
        <v>215</v>
      </c>
      <c r="R128" s="76" t="s">
        <v>216</v>
      </c>
      <c r="S128" s="76" t="s">
        <v>217</v>
      </c>
      <c r="T128" s="77" t="s">
        <v>218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219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P130+P374+P379</f>
        <v>0</v>
      </c>
      <c r="Q129" s="79"/>
      <c r="R129" s="175">
        <f>R130+R374+R379</f>
        <v>318.52346949999998</v>
      </c>
      <c r="S129" s="79"/>
      <c r="T129" s="176">
        <f>T130+T374+T379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BK130+BK374+BK379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318</v>
      </c>
      <c r="F130" s="181" t="s">
        <v>319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P131+P247+P251+P255+P262+P266+P360</f>
        <v>0</v>
      </c>
      <c r="Q130" s="186"/>
      <c r="R130" s="187">
        <f>R131+R247+R251+R255+R262+R266+R360</f>
        <v>318.52346949999998</v>
      </c>
      <c r="S130" s="186"/>
      <c r="T130" s="188">
        <f>T131+T247+T251+T255+T262+T266+T360</f>
        <v>0</v>
      </c>
      <c r="AR130" s="189" t="s">
        <v>93</v>
      </c>
      <c r="AT130" s="190" t="s">
        <v>84</v>
      </c>
      <c r="AU130" s="190" t="s">
        <v>85</v>
      </c>
      <c r="AY130" s="189" t="s">
        <v>223</v>
      </c>
      <c r="BK130" s="191">
        <f>BK131+BK247+BK251+BK255+BK262+BK266+BK360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320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SUM(P132:P246)</f>
        <v>0</v>
      </c>
      <c r="Q131" s="186"/>
      <c r="R131" s="187">
        <f>SUM(R132:R246)</f>
        <v>264.31285339999994</v>
      </c>
      <c r="S131" s="186"/>
      <c r="T131" s="188">
        <f>SUM(T132:T246)</f>
        <v>0</v>
      </c>
      <c r="AR131" s="189" t="s">
        <v>93</v>
      </c>
      <c r="AT131" s="190" t="s">
        <v>84</v>
      </c>
      <c r="AU131" s="190" t="s">
        <v>93</v>
      </c>
      <c r="AY131" s="189" t="s">
        <v>223</v>
      </c>
      <c r="BK131" s="191">
        <f>SUM(BK132:BK246)</f>
        <v>0</v>
      </c>
    </row>
    <row r="132" spans="1:65" s="2" customFormat="1" ht="24.2" customHeight="1">
      <c r="A132" s="34"/>
      <c r="B132" s="35"/>
      <c r="C132" s="194" t="s">
        <v>93</v>
      </c>
      <c r="D132" s="194" t="s">
        <v>224</v>
      </c>
      <c r="E132" s="195" t="s">
        <v>342</v>
      </c>
      <c r="F132" s="196" t="s">
        <v>343</v>
      </c>
      <c r="G132" s="197" t="s">
        <v>344</v>
      </c>
      <c r="H132" s="198">
        <v>120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239</v>
      </c>
      <c r="AT132" s="206" t="s">
        <v>224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239</v>
      </c>
      <c r="BM132" s="206" t="s">
        <v>345</v>
      </c>
    </row>
    <row r="133" spans="1:65" s="2" customFormat="1" ht="19.5">
      <c r="A133" s="34"/>
      <c r="B133" s="35"/>
      <c r="C133" s="36"/>
      <c r="D133" s="208" t="s">
        <v>230</v>
      </c>
      <c r="E133" s="36"/>
      <c r="F133" s="209" t="s">
        <v>346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13" customFormat="1" ht="11.25">
      <c r="B134" s="213"/>
      <c r="C134" s="214"/>
      <c r="D134" s="208" t="s">
        <v>285</v>
      </c>
      <c r="E134" s="215" t="s">
        <v>1</v>
      </c>
      <c r="F134" s="216" t="s">
        <v>1473</v>
      </c>
      <c r="G134" s="214"/>
      <c r="H134" s="217">
        <v>120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285</v>
      </c>
      <c r="AU134" s="223" t="s">
        <v>96</v>
      </c>
      <c r="AV134" s="13" t="s">
        <v>96</v>
      </c>
      <c r="AW134" s="13" t="s">
        <v>40</v>
      </c>
      <c r="AX134" s="13" t="s">
        <v>93</v>
      </c>
      <c r="AY134" s="223" t="s">
        <v>223</v>
      </c>
    </row>
    <row r="135" spans="1:65" s="2" customFormat="1" ht="24.2" customHeight="1">
      <c r="A135" s="34"/>
      <c r="B135" s="35"/>
      <c r="C135" s="194" t="s">
        <v>96</v>
      </c>
      <c r="D135" s="194" t="s">
        <v>224</v>
      </c>
      <c r="E135" s="195" t="s">
        <v>348</v>
      </c>
      <c r="F135" s="196" t="s">
        <v>349</v>
      </c>
      <c r="G135" s="197" t="s">
        <v>350</v>
      </c>
      <c r="H135" s="198">
        <v>20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</v>
      </c>
      <c r="T135" s="20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239</v>
      </c>
      <c r="AT135" s="206" t="s">
        <v>224</v>
      </c>
      <c r="AU135" s="206" t="s">
        <v>96</v>
      </c>
      <c r="AY135" s="16" t="s">
        <v>223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239</v>
      </c>
      <c r="BM135" s="206" t="s">
        <v>351</v>
      </c>
    </row>
    <row r="136" spans="1:65" s="2" customFormat="1" ht="19.5">
      <c r="A136" s="34"/>
      <c r="B136" s="35"/>
      <c r="C136" s="36"/>
      <c r="D136" s="208" t="s">
        <v>230</v>
      </c>
      <c r="E136" s="36"/>
      <c r="F136" s="209" t="s">
        <v>352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230</v>
      </c>
      <c r="AU136" s="16" t="s">
        <v>96</v>
      </c>
    </row>
    <row r="137" spans="1:65" s="13" customFormat="1" ht="11.25">
      <c r="B137" s="213"/>
      <c r="C137" s="214"/>
      <c r="D137" s="208" t="s">
        <v>285</v>
      </c>
      <c r="E137" s="215" t="s">
        <v>1</v>
      </c>
      <c r="F137" s="216" t="s">
        <v>369</v>
      </c>
      <c r="G137" s="214"/>
      <c r="H137" s="217">
        <v>20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285</v>
      </c>
      <c r="AU137" s="223" t="s">
        <v>96</v>
      </c>
      <c r="AV137" s="13" t="s">
        <v>96</v>
      </c>
      <c r="AW137" s="13" t="s">
        <v>40</v>
      </c>
      <c r="AX137" s="13" t="s">
        <v>93</v>
      </c>
      <c r="AY137" s="223" t="s">
        <v>223</v>
      </c>
    </row>
    <row r="138" spans="1:65" s="2" customFormat="1" ht="14.45" customHeight="1">
      <c r="A138" s="34"/>
      <c r="B138" s="35"/>
      <c r="C138" s="228" t="s">
        <v>234</v>
      </c>
      <c r="D138" s="228" t="s">
        <v>353</v>
      </c>
      <c r="E138" s="229" t="s">
        <v>354</v>
      </c>
      <c r="F138" s="230" t="s">
        <v>355</v>
      </c>
      <c r="G138" s="231" t="s">
        <v>356</v>
      </c>
      <c r="H138" s="232">
        <v>262.60399999999998</v>
      </c>
      <c r="I138" s="233"/>
      <c r="J138" s="234">
        <f>ROUND(I138*H138,2)</f>
        <v>0</v>
      </c>
      <c r="K138" s="235"/>
      <c r="L138" s="236"/>
      <c r="M138" s="237" t="s">
        <v>1</v>
      </c>
      <c r="N138" s="238" t="s">
        <v>50</v>
      </c>
      <c r="O138" s="71"/>
      <c r="P138" s="204">
        <f>O138*H138</f>
        <v>0</v>
      </c>
      <c r="Q138" s="204">
        <v>1</v>
      </c>
      <c r="R138" s="204">
        <f>Q138*H138</f>
        <v>262.60399999999998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254</v>
      </c>
      <c r="AT138" s="206" t="s">
        <v>353</v>
      </c>
      <c r="AU138" s="206" t="s">
        <v>96</v>
      </c>
      <c r="AY138" s="16" t="s">
        <v>223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239</v>
      </c>
      <c r="BM138" s="206" t="s">
        <v>357</v>
      </c>
    </row>
    <row r="139" spans="1:65" s="2" customFormat="1" ht="11.25">
      <c r="A139" s="34"/>
      <c r="B139" s="35"/>
      <c r="C139" s="36"/>
      <c r="D139" s="208" t="s">
        <v>230</v>
      </c>
      <c r="E139" s="36"/>
      <c r="F139" s="209" t="s">
        <v>358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230</v>
      </c>
      <c r="AU139" s="16" t="s">
        <v>96</v>
      </c>
    </row>
    <row r="140" spans="1:65" s="13" customFormat="1" ht="11.25">
      <c r="B140" s="213"/>
      <c r="C140" s="214"/>
      <c r="D140" s="208" t="s">
        <v>285</v>
      </c>
      <c r="E140" s="215" t="s">
        <v>1</v>
      </c>
      <c r="F140" s="216" t="s">
        <v>1474</v>
      </c>
      <c r="G140" s="214"/>
      <c r="H140" s="217">
        <v>-36.735999999999997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285</v>
      </c>
      <c r="AU140" s="223" t="s">
        <v>96</v>
      </c>
      <c r="AV140" s="13" t="s">
        <v>96</v>
      </c>
      <c r="AW140" s="13" t="s">
        <v>40</v>
      </c>
      <c r="AX140" s="13" t="s">
        <v>85</v>
      </c>
      <c r="AY140" s="223" t="s">
        <v>223</v>
      </c>
    </row>
    <row r="141" spans="1:65" s="13" customFormat="1" ht="11.25">
      <c r="B141" s="213"/>
      <c r="C141" s="214"/>
      <c r="D141" s="208" t="s">
        <v>285</v>
      </c>
      <c r="E141" s="215" t="s">
        <v>1</v>
      </c>
      <c r="F141" s="216" t="s">
        <v>1475</v>
      </c>
      <c r="G141" s="214"/>
      <c r="H141" s="217">
        <v>299.33999999999997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285</v>
      </c>
      <c r="AU141" s="223" t="s">
        <v>96</v>
      </c>
      <c r="AV141" s="13" t="s">
        <v>96</v>
      </c>
      <c r="AW141" s="13" t="s">
        <v>40</v>
      </c>
      <c r="AX141" s="13" t="s">
        <v>85</v>
      </c>
      <c r="AY141" s="223" t="s">
        <v>223</v>
      </c>
    </row>
    <row r="142" spans="1:65" s="2" customFormat="1" ht="24.2" customHeight="1">
      <c r="A142" s="34"/>
      <c r="B142" s="35"/>
      <c r="C142" s="194" t="s">
        <v>239</v>
      </c>
      <c r="D142" s="194" t="s">
        <v>224</v>
      </c>
      <c r="E142" s="195" t="s">
        <v>361</v>
      </c>
      <c r="F142" s="196" t="s">
        <v>362</v>
      </c>
      <c r="G142" s="197" t="s">
        <v>339</v>
      </c>
      <c r="H142" s="198">
        <v>10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8.6800000000000002E-3</v>
      </c>
      <c r="R142" s="204">
        <f>Q142*H142</f>
        <v>8.6800000000000002E-2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239</v>
      </c>
      <c r="AT142" s="206" t="s">
        <v>224</v>
      </c>
      <c r="AU142" s="206" t="s">
        <v>96</v>
      </c>
      <c r="AY142" s="16" t="s">
        <v>223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239</v>
      </c>
      <c r="BM142" s="206" t="s">
        <v>363</v>
      </c>
    </row>
    <row r="143" spans="1:65" s="2" customFormat="1" ht="58.5">
      <c r="A143" s="34"/>
      <c r="B143" s="35"/>
      <c r="C143" s="36"/>
      <c r="D143" s="208" t="s">
        <v>230</v>
      </c>
      <c r="E143" s="36"/>
      <c r="F143" s="209" t="s">
        <v>364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230</v>
      </c>
      <c r="AU143" s="16" t="s">
        <v>96</v>
      </c>
    </row>
    <row r="144" spans="1:65" s="13" customFormat="1" ht="11.25">
      <c r="B144" s="213"/>
      <c r="C144" s="214"/>
      <c r="D144" s="208" t="s">
        <v>285</v>
      </c>
      <c r="E144" s="215" t="s">
        <v>1</v>
      </c>
      <c r="F144" s="216" t="s">
        <v>263</v>
      </c>
      <c r="G144" s="214"/>
      <c r="H144" s="217">
        <v>10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285</v>
      </c>
      <c r="AU144" s="223" t="s">
        <v>96</v>
      </c>
      <c r="AV144" s="13" t="s">
        <v>96</v>
      </c>
      <c r="AW144" s="13" t="s">
        <v>40</v>
      </c>
      <c r="AX144" s="13" t="s">
        <v>93</v>
      </c>
      <c r="AY144" s="223" t="s">
        <v>223</v>
      </c>
    </row>
    <row r="145" spans="1:65" s="2" customFormat="1" ht="24.2" customHeight="1">
      <c r="A145" s="34"/>
      <c r="B145" s="35"/>
      <c r="C145" s="194" t="s">
        <v>222</v>
      </c>
      <c r="D145" s="194" t="s">
        <v>224</v>
      </c>
      <c r="E145" s="195" t="s">
        <v>365</v>
      </c>
      <c r="F145" s="196" t="s">
        <v>366</v>
      </c>
      <c r="G145" s="197" t="s">
        <v>339</v>
      </c>
      <c r="H145" s="198">
        <v>10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3.6900000000000002E-2</v>
      </c>
      <c r="R145" s="204">
        <f>Q145*H145</f>
        <v>0.36899999999999999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239</v>
      </c>
      <c r="AT145" s="206" t="s">
        <v>224</v>
      </c>
      <c r="AU145" s="206" t="s">
        <v>96</v>
      </c>
      <c r="AY145" s="16" t="s">
        <v>223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239</v>
      </c>
      <c r="BM145" s="206" t="s">
        <v>367</v>
      </c>
    </row>
    <row r="146" spans="1:65" s="2" customFormat="1" ht="58.5">
      <c r="A146" s="34"/>
      <c r="B146" s="35"/>
      <c r="C146" s="36"/>
      <c r="D146" s="208" t="s">
        <v>230</v>
      </c>
      <c r="E146" s="36"/>
      <c r="F146" s="209" t="s">
        <v>368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230</v>
      </c>
      <c r="AU146" s="16" t="s">
        <v>96</v>
      </c>
    </row>
    <row r="147" spans="1:65" s="13" customFormat="1" ht="11.25">
      <c r="B147" s="213"/>
      <c r="C147" s="214"/>
      <c r="D147" s="208" t="s">
        <v>285</v>
      </c>
      <c r="E147" s="215" t="s">
        <v>1</v>
      </c>
      <c r="F147" s="216" t="s">
        <v>263</v>
      </c>
      <c r="G147" s="214"/>
      <c r="H147" s="217">
        <v>10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285</v>
      </c>
      <c r="AU147" s="223" t="s">
        <v>96</v>
      </c>
      <c r="AV147" s="13" t="s">
        <v>96</v>
      </c>
      <c r="AW147" s="13" t="s">
        <v>40</v>
      </c>
      <c r="AX147" s="13" t="s">
        <v>93</v>
      </c>
      <c r="AY147" s="223" t="s">
        <v>223</v>
      </c>
    </row>
    <row r="148" spans="1:65" s="2" customFormat="1" ht="24.2" customHeight="1">
      <c r="A148" s="34"/>
      <c r="B148" s="35"/>
      <c r="C148" s="194" t="s">
        <v>246</v>
      </c>
      <c r="D148" s="194" t="s">
        <v>224</v>
      </c>
      <c r="E148" s="195" t="s">
        <v>370</v>
      </c>
      <c r="F148" s="196" t="s">
        <v>371</v>
      </c>
      <c r="G148" s="197" t="s">
        <v>372</v>
      </c>
      <c r="H148" s="198">
        <v>83.15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0</v>
      </c>
      <c r="R148" s="204">
        <f>Q148*H148</f>
        <v>0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239</v>
      </c>
      <c r="AT148" s="206" t="s">
        <v>224</v>
      </c>
      <c r="AU148" s="206" t="s">
        <v>96</v>
      </c>
      <c r="AY148" s="16" t="s">
        <v>223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239</v>
      </c>
      <c r="BM148" s="206" t="s">
        <v>373</v>
      </c>
    </row>
    <row r="149" spans="1:65" s="2" customFormat="1" ht="19.5">
      <c r="A149" s="34"/>
      <c r="B149" s="35"/>
      <c r="C149" s="36"/>
      <c r="D149" s="208" t="s">
        <v>230</v>
      </c>
      <c r="E149" s="36"/>
      <c r="F149" s="209" t="s">
        <v>374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230</v>
      </c>
      <c r="AU149" s="16" t="s">
        <v>96</v>
      </c>
    </row>
    <row r="150" spans="1:65" s="13" customFormat="1" ht="11.25">
      <c r="B150" s="213"/>
      <c r="C150" s="214"/>
      <c r="D150" s="208" t="s">
        <v>285</v>
      </c>
      <c r="E150" s="215" t="s">
        <v>1</v>
      </c>
      <c r="F150" s="216" t="s">
        <v>1476</v>
      </c>
      <c r="G150" s="214"/>
      <c r="H150" s="217">
        <v>83.15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285</v>
      </c>
      <c r="AU150" s="223" t="s">
        <v>96</v>
      </c>
      <c r="AV150" s="13" t="s">
        <v>96</v>
      </c>
      <c r="AW150" s="13" t="s">
        <v>40</v>
      </c>
      <c r="AX150" s="13" t="s">
        <v>93</v>
      </c>
      <c r="AY150" s="223" t="s">
        <v>223</v>
      </c>
    </row>
    <row r="151" spans="1:65" s="2" customFormat="1" ht="14.45" customHeight="1">
      <c r="A151" s="34"/>
      <c r="B151" s="35"/>
      <c r="C151" s="194" t="s">
        <v>250</v>
      </c>
      <c r="D151" s="194" t="s">
        <v>224</v>
      </c>
      <c r="E151" s="195" t="s">
        <v>1269</v>
      </c>
      <c r="F151" s="196" t="s">
        <v>1270</v>
      </c>
      <c r="G151" s="197" t="s">
        <v>372</v>
      </c>
      <c r="H151" s="198">
        <v>99.78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239</v>
      </c>
      <c r="AT151" s="206" t="s">
        <v>224</v>
      </c>
      <c r="AU151" s="206" t="s">
        <v>96</v>
      </c>
      <c r="AY151" s="16" t="s">
        <v>223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239</v>
      </c>
      <c r="BM151" s="206" t="s">
        <v>1271</v>
      </c>
    </row>
    <row r="152" spans="1:65" s="2" customFormat="1" ht="29.25">
      <c r="A152" s="34"/>
      <c r="B152" s="35"/>
      <c r="C152" s="36"/>
      <c r="D152" s="208" t="s">
        <v>230</v>
      </c>
      <c r="E152" s="36"/>
      <c r="F152" s="209" t="s">
        <v>1272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230</v>
      </c>
      <c r="AU152" s="16" t="s">
        <v>96</v>
      </c>
    </row>
    <row r="153" spans="1:65" s="13" customFormat="1" ht="11.25">
      <c r="B153" s="213"/>
      <c r="C153" s="214"/>
      <c r="D153" s="208" t="s">
        <v>285</v>
      </c>
      <c r="E153" s="215" t="s">
        <v>1</v>
      </c>
      <c r="F153" s="216" t="s">
        <v>1477</v>
      </c>
      <c r="G153" s="214"/>
      <c r="H153" s="217">
        <v>99.78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285</v>
      </c>
      <c r="AU153" s="223" t="s">
        <v>96</v>
      </c>
      <c r="AV153" s="13" t="s">
        <v>96</v>
      </c>
      <c r="AW153" s="13" t="s">
        <v>40</v>
      </c>
      <c r="AX153" s="13" t="s">
        <v>93</v>
      </c>
      <c r="AY153" s="223" t="s">
        <v>223</v>
      </c>
    </row>
    <row r="154" spans="1:65" s="2" customFormat="1" ht="24.2" customHeight="1">
      <c r="A154" s="34"/>
      <c r="B154" s="35"/>
      <c r="C154" s="194" t="s">
        <v>254</v>
      </c>
      <c r="D154" s="194" t="s">
        <v>224</v>
      </c>
      <c r="E154" s="195" t="s">
        <v>376</v>
      </c>
      <c r="F154" s="196" t="s">
        <v>377</v>
      </c>
      <c r="G154" s="197" t="s">
        <v>372</v>
      </c>
      <c r="H154" s="198">
        <v>329.93900000000002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239</v>
      </c>
      <c r="AT154" s="206" t="s">
        <v>224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239</v>
      </c>
      <c r="BM154" s="206" t="s">
        <v>378</v>
      </c>
    </row>
    <row r="155" spans="1:65" s="2" customFormat="1" ht="29.25">
      <c r="A155" s="34"/>
      <c r="B155" s="35"/>
      <c r="C155" s="36"/>
      <c r="D155" s="208" t="s">
        <v>230</v>
      </c>
      <c r="E155" s="36"/>
      <c r="F155" s="209" t="s">
        <v>379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13" customFormat="1" ht="22.5">
      <c r="B156" s="213"/>
      <c r="C156" s="214"/>
      <c r="D156" s="208" t="s">
        <v>285</v>
      </c>
      <c r="E156" s="215" t="s">
        <v>1</v>
      </c>
      <c r="F156" s="216" t="s">
        <v>1478</v>
      </c>
      <c r="G156" s="214"/>
      <c r="H156" s="217">
        <v>356.54700000000003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85</v>
      </c>
      <c r="AY156" s="223" t="s">
        <v>223</v>
      </c>
    </row>
    <row r="157" spans="1:65" s="13" customFormat="1" ht="11.25">
      <c r="B157" s="213"/>
      <c r="C157" s="214"/>
      <c r="D157" s="208" t="s">
        <v>285</v>
      </c>
      <c r="E157" s="215" t="s">
        <v>1</v>
      </c>
      <c r="F157" s="216" t="s">
        <v>1479</v>
      </c>
      <c r="G157" s="214"/>
      <c r="H157" s="217">
        <v>-26.608000000000001</v>
      </c>
      <c r="I157" s="218"/>
      <c r="J157" s="214"/>
      <c r="K157" s="214"/>
      <c r="L157" s="219"/>
      <c r="M157" s="220"/>
      <c r="N157" s="221"/>
      <c r="O157" s="221"/>
      <c r="P157" s="221"/>
      <c r="Q157" s="221"/>
      <c r="R157" s="221"/>
      <c r="S157" s="221"/>
      <c r="T157" s="222"/>
      <c r="AT157" s="223" t="s">
        <v>285</v>
      </c>
      <c r="AU157" s="223" t="s">
        <v>96</v>
      </c>
      <c r="AV157" s="13" t="s">
        <v>96</v>
      </c>
      <c r="AW157" s="13" t="s">
        <v>40</v>
      </c>
      <c r="AX157" s="13" t="s">
        <v>85</v>
      </c>
      <c r="AY157" s="223" t="s">
        <v>223</v>
      </c>
    </row>
    <row r="158" spans="1:65" s="2" customFormat="1" ht="24.2" customHeight="1">
      <c r="A158" s="34"/>
      <c r="B158" s="35"/>
      <c r="C158" s="194" t="s">
        <v>259</v>
      </c>
      <c r="D158" s="194" t="s">
        <v>224</v>
      </c>
      <c r="E158" s="195" t="s">
        <v>382</v>
      </c>
      <c r="F158" s="196" t="s">
        <v>383</v>
      </c>
      <c r="G158" s="197" t="s">
        <v>372</v>
      </c>
      <c r="H158" s="198">
        <v>164.97</v>
      </c>
      <c r="I158" s="199"/>
      <c r="J158" s="200">
        <f>ROUND(I158*H158,2)</f>
        <v>0</v>
      </c>
      <c r="K158" s="201"/>
      <c r="L158" s="39"/>
      <c r="M158" s="202" t="s">
        <v>1</v>
      </c>
      <c r="N158" s="203" t="s">
        <v>50</v>
      </c>
      <c r="O158" s="71"/>
      <c r="P158" s="204">
        <f>O158*H158</f>
        <v>0</v>
      </c>
      <c r="Q158" s="204">
        <v>0</v>
      </c>
      <c r="R158" s="204">
        <f>Q158*H158</f>
        <v>0</v>
      </c>
      <c r="S158" s="204">
        <v>0</v>
      </c>
      <c r="T158" s="205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6" t="s">
        <v>239</v>
      </c>
      <c r="AT158" s="206" t="s">
        <v>224</v>
      </c>
      <c r="AU158" s="206" t="s">
        <v>96</v>
      </c>
      <c r="AY158" s="16" t="s">
        <v>223</v>
      </c>
      <c r="BE158" s="207">
        <f>IF(N158="základní",J158,0)</f>
        <v>0</v>
      </c>
      <c r="BF158" s="207">
        <f>IF(N158="snížená",J158,0)</f>
        <v>0</v>
      </c>
      <c r="BG158" s="207">
        <f>IF(N158="zákl. přenesená",J158,0)</f>
        <v>0</v>
      </c>
      <c r="BH158" s="207">
        <f>IF(N158="sníž. přenesená",J158,0)</f>
        <v>0</v>
      </c>
      <c r="BI158" s="207">
        <f>IF(N158="nulová",J158,0)</f>
        <v>0</v>
      </c>
      <c r="BJ158" s="16" t="s">
        <v>93</v>
      </c>
      <c r="BK158" s="207">
        <f>ROUND(I158*H158,2)</f>
        <v>0</v>
      </c>
      <c r="BL158" s="16" t="s">
        <v>239</v>
      </c>
      <c r="BM158" s="206" t="s">
        <v>384</v>
      </c>
    </row>
    <row r="159" spans="1:65" s="2" customFormat="1" ht="29.25">
      <c r="A159" s="34"/>
      <c r="B159" s="35"/>
      <c r="C159" s="36"/>
      <c r="D159" s="208" t="s">
        <v>230</v>
      </c>
      <c r="E159" s="36"/>
      <c r="F159" s="209" t="s">
        <v>385</v>
      </c>
      <c r="G159" s="36"/>
      <c r="H159" s="36"/>
      <c r="I159" s="210"/>
      <c r="J159" s="36"/>
      <c r="K159" s="36"/>
      <c r="L159" s="39"/>
      <c r="M159" s="211"/>
      <c r="N159" s="212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6" t="s">
        <v>230</v>
      </c>
      <c r="AU159" s="16" t="s">
        <v>96</v>
      </c>
    </row>
    <row r="160" spans="1:65" s="13" customFormat="1" ht="22.5">
      <c r="B160" s="213"/>
      <c r="C160" s="214"/>
      <c r="D160" s="208" t="s">
        <v>285</v>
      </c>
      <c r="E160" s="215" t="s">
        <v>1</v>
      </c>
      <c r="F160" s="216" t="s">
        <v>1480</v>
      </c>
      <c r="G160" s="214"/>
      <c r="H160" s="217">
        <v>178.274</v>
      </c>
      <c r="I160" s="218"/>
      <c r="J160" s="214"/>
      <c r="K160" s="214"/>
      <c r="L160" s="219"/>
      <c r="M160" s="220"/>
      <c r="N160" s="221"/>
      <c r="O160" s="221"/>
      <c r="P160" s="221"/>
      <c r="Q160" s="221"/>
      <c r="R160" s="221"/>
      <c r="S160" s="221"/>
      <c r="T160" s="222"/>
      <c r="AT160" s="223" t="s">
        <v>285</v>
      </c>
      <c r="AU160" s="223" t="s">
        <v>96</v>
      </c>
      <c r="AV160" s="13" t="s">
        <v>96</v>
      </c>
      <c r="AW160" s="13" t="s">
        <v>40</v>
      </c>
      <c r="AX160" s="13" t="s">
        <v>85</v>
      </c>
      <c r="AY160" s="223" t="s">
        <v>223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1481</v>
      </c>
      <c r="G161" s="214"/>
      <c r="H161" s="217">
        <v>-13.304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85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388</v>
      </c>
      <c r="F162" s="196" t="s">
        <v>389</v>
      </c>
      <c r="G162" s="197" t="s">
        <v>372</v>
      </c>
      <c r="H162" s="198">
        <v>31.242000000000001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390</v>
      </c>
    </row>
    <row r="163" spans="1:65" s="2" customFormat="1" ht="29.25">
      <c r="A163" s="34"/>
      <c r="B163" s="35"/>
      <c r="C163" s="36"/>
      <c r="D163" s="208" t="s">
        <v>230</v>
      </c>
      <c r="E163" s="36"/>
      <c r="F163" s="209" t="s">
        <v>391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22.5">
      <c r="B164" s="213"/>
      <c r="C164" s="214"/>
      <c r="D164" s="208" t="s">
        <v>285</v>
      </c>
      <c r="E164" s="215" t="s">
        <v>1</v>
      </c>
      <c r="F164" s="216" t="s">
        <v>1482</v>
      </c>
      <c r="G164" s="214"/>
      <c r="H164" s="217">
        <v>34.567999999999998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85</v>
      </c>
      <c r="AY164" s="223" t="s">
        <v>223</v>
      </c>
    </row>
    <row r="165" spans="1:65" s="13" customFormat="1" ht="11.25">
      <c r="B165" s="213"/>
      <c r="C165" s="214"/>
      <c r="D165" s="208" t="s">
        <v>285</v>
      </c>
      <c r="E165" s="215" t="s">
        <v>1</v>
      </c>
      <c r="F165" s="216" t="s">
        <v>1483</v>
      </c>
      <c r="G165" s="214"/>
      <c r="H165" s="217">
        <v>-3.3260000000000001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85</v>
      </c>
      <c r="AY165" s="223" t="s">
        <v>223</v>
      </c>
    </row>
    <row r="166" spans="1:65" s="2" customFormat="1" ht="24.2" customHeight="1">
      <c r="A166" s="34"/>
      <c r="B166" s="35"/>
      <c r="C166" s="194" t="s">
        <v>268</v>
      </c>
      <c r="D166" s="194" t="s">
        <v>224</v>
      </c>
      <c r="E166" s="195" t="s">
        <v>394</v>
      </c>
      <c r="F166" s="196" t="s">
        <v>395</v>
      </c>
      <c r="G166" s="197" t="s">
        <v>372</v>
      </c>
      <c r="H166" s="198">
        <v>20.620999999999999</v>
      </c>
      <c r="I166" s="199"/>
      <c r="J166" s="200">
        <f>ROUND(I166*H166,2)</f>
        <v>0</v>
      </c>
      <c r="K166" s="201"/>
      <c r="L166" s="39"/>
      <c r="M166" s="202" t="s">
        <v>1</v>
      </c>
      <c r="N166" s="203" t="s">
        <v>50</v>
      </c>
      <c r="O166" s="71"/>
      <c r="P166" s="204">
        <f>O166*H166</f>
        <v>0</v>
      </c>
      <c r="Q166" s="204">
        <v>0</v>
      </c>
      <c r="R166" s="204">
        <f>Q166*H166</f>
        <v>0</v>
      </c>
      <c r="S166" s="204">
        <v>0</v>
      </c>
      <c r="T166" s="20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6" t="s">
        <v>239</v>
      </c>
      <c r="AT166" s="206" t="s">
        <v>224</v>
      </c>
      <c r="AU166" s="206" t="s">
        <v>96</v>
      </c>
      <c r="AY166" s="16" t="s">
        <v>223</v>
      </c>
      <c r="BE166" s="207">
        <f>IF(N166="základní",J166,0)</f>
        <v>0</v>
      </c>
      <c r="BF166" s="207">
        <f>IF(N166="snížená",J166,0)</f>
        <v>0</v>
      </c>
      <c r="BG166" s="207">
        <f>IF(N166="zákl. přenesená",J166,0)</f>
        <v>0</v>
      </c>
      <c r="BH166" s="207">
        <f>IF(N166="sníž. přenesená",J166,0)</f>
        <v>0</v>
      </c>
      <c r="BI166" s="207">
        <f>IF(N166="nulová",J166,0)</f>
        <v>0</v>
      </c>
      <c r="BJ166" s="16" t="s">
        <v>93</v>
      </c>
      <c r="BK166" s="207">
        <f>ROUND(I166*H166,2)</f>
        <v>0</v>
      </c>
      <c r="BL166" s="16" t="s">
        <v>239</v>
      </c>
      <c r="BM166" s="206" t="s">
        <v>396</v>
      </c>
    </row>
    <row r="167" spans="1:65" s="2" customFormat="1" ht="29.25">
      <c r="A167" s="34"/>
      <c r="B167" s="35"/>
      <c r="C167" s="36"/>
      <c r="D167" s="208" t="s">
        <v>230</v>
      </c>
      <c r="E167" s="36"/>
      <c r="F167" s="209" t="s">
        <v>397</v>
      </c>
      <c r="G167" s="36"/>
      <c r="H167" s="36"/>
      <c r="I167" s="210"/>
      <c r="J167" s="36"/>
      <c r="K167" s="36"/>
      <c r="L167" s="39"/>
      <c r="M167" s="211"/>
      <c r="N167" s="212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6" t="s">
        <v>230</v>
      </c>
      <c r="AU167" s="16" t="s">
        <v>96</v>
      </c>
    </row>
    <row r="168" spans="1:65" s="13" customFormat="1" ht="22.5">
      <c r="B168" s="213"/>
      <c r="C168" s="214"/>
      <c r="D168" s="208" t="s">
        <v>285</v>
      </c>
      <c r="E168" s="215" t="s">
        <v>1</v>
      </c>
      <c r="F168" s="216" t="s">
        <v>1484</v>
      </c>
      <c r="G168" s="214"/>
      <c r="H168" s="217">
        <v>22.283999999999999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13" customFormat="1" ht="11.25">
      <c r="B169" s="213"/>
      <c r="C169" s="214"/>
      <c r="D169" s="208" t="s">
        <v>285</v>
      </c>
      <c r="E169" s="215" t="s">
        <v>1</v>
      </c>
      <c r="F169" s="216" t="s">
        <v>1485</v>
      </c>
      <c r="G169" s="214"/>
      <c r="H169" s="217">
        <v>-1.663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285</v>
      </c>
      <c r="AU169" s="223" t="s">
        <v>96</v>
      </c>
      <c r="AV169" s="13" t="s">
        <v>96</v>
      </c>
      <c r="AW169" s="13" t="s">
        <v>40</v>
      </c>
      <c r="AX169" s="13" t="s">
        <v>85</v>
      </c>
      <c r="AY169" s="223" t="s">
        <v>223</v>
      </c>
    </row>
    <row r="170" spans="1:65" s="2" customFormat="1" ht="24.2" customHeight="1">
      <c r="A170" s="34"/>
      <c r="B170" s="35"/>
      <c r="C170" s="194" t="s">
        <v>288</v>
      </c>
      <c r="D170" s="194" t="s">
        <v>224</v>
      </c>
      <c r="E170" s="195" t="s">
        <v>400</v>
      </c>
      <c r="F170" s="196" t="s">
        <v>401</v>
      </c>
      <c r="G170" s="197" t="s">
        <v>372</v>
      </c>
      <c r="H170" s="198">
        <v>10</v>
      </c>
      <c r="I170" s="199"/>
      <c r="J170" s="200">
        <f>ROUND(I170*H170,2)</f>
        <v>0</v>
      </c>
      <c r="K170" s="201"/>
      <c r="L170" s="39"/>
      <c r="M170" s="202" t="s">
        <v>1</v>
      </c>
      <c r="N170" s="203" t="s">
        <v>50</v>
      </c>
      <c r="O170" s="71"/>
      <c r="P170" s="204">
        <f>O170*H170</f>
        <v>0</v>
      </c>
      <c r="Q170" s="204">
        <v>0</v>
      </c>
      <c r="R170" s="204">
        <f>Q170*H170</f>
        <v>0</v>
      </c>
      <c r="S170" s="204">
        <v>0</v>
      </c>
      <c r="T170" s="20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6" t="s">
        <v>239</v>
      </c>
      <c r="AT170" s="206" t="s">
        <v>224</v>
      </c>
      <c r="AU170" s="206" t="s">
        <v>96</v>
      </c>
      <c r="AY170" s="16" t="s">
        <v>223</v>
      </c>
      <c r="BE170" s="207">
        <f>IF(N170="základní",J170,0)</f>
        <v>0</v>
      </c>
      <c r="BF170" s="207">
        <f>IF(N170="snížená",J170,0)</f>
        <v>0</v>
      </c>
      <c r="BG170" s="207">
        <f>IF(N170="zákl. přenesená",J170,0)</f>
        <v>0</v>
      </c>
      <c r="BH170" s="207">
        <f>IF(N170="sníž. přenesená",J170,0)</f>
        <v>0</v>
      </c>
      <c r="BI170" s="207">
        <f>IF(N170="nulová",J170,0)</f>
        <v>0</v>
      </c>
      <c r="BJ170" s="16" t="s">
        <v>93</v>
      </c>
      <c r="BK170" s="207">
        <f>ROUND(I170*H170,2)</f>
        <v>0</v>
      </c>
      <c r="BL170" s="16" t="s">
        <v>239</v>
      </c>
      <c r="BM170" s="206" t="s">
        <v>402</v>
      </c>
    </row>
    <row r="171" spans="1:65" s="2" customFormat="1" ht="39">
      <c r="A171" s="34"/>
      <c r="B171" s="35"/>
      <c r="C171" s="36"/>
      <c r="D171" s="208" t="s">
        <v>230</v>
      </c>
      <c r="E171" s="36"/>
      <c r="F171" s="209" t="s">
        <v>403</v>
      </c>
      <c r="G171" s="36"/>
      <c r="H171" s="36"/>
      <c r="I171" s="210"/>
      <c r="J171" s="36"/>
      <c r="K171" s="36"/>
      <c r="L171" s="39"/>
      <c r="M171" s="211"/>
      <c r="N171" s="212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6" t="s">
        <v>230</v>
      </c>
      <c r="AU171" s="16" t="s">
        <v>96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263</v>
      </c>
      <c r="G172" s="214"/>
      <c r="H172" s="217">
        <v>10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93</v>
      </c>
      <c r="AY172" s="223" t="s">
        <v>223</v>
      </c>
    </row>
    <row r="173" spans="1:65" s="2" customFormat="1" ht="14.45" customHeight="1">
      <c r="A173" s="34"/>
      <c r="B173" s="35"/>
      <c r="C173" s="194" t="s">
        <v>281</v>
      </c>
      <c r="D173" s="194" t="s">
        <v>224</v>
      </c>
      <c r="E173" s="195" t="s">
        <v>404</v>
      </c>
      <c r="F173" s="196" t="s">
        <v>405</v>
      </c>
      <c r="G173" s="197" t="s">
        <v>372</v>
      </c>
      <c r="H173" s="198">
        <v>48.741999999999997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1.03E-2</v>
      </c>
      <c r="R173" s="204">
        <f>Q173*H173</f>
        <v>0.50204260000000001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406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407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1486</v>
      </c>
      <c r="G175" s="214"/>
      <c r="H175" s="217">
        <v>52.067999999999998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1483</v>
      </c>
      <c r="G176" s="214"/>
      <c r="H176" s="217">
        <v>-3.3260000000000001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14.45" customHeight="1">
      <c r="A177" s="34"/>
      <c r="B177" s="35"/>
      <c r="C177" s="194" t="s">
        <v>297</v>
      </c>
      <c r="D177" s="194" t="s">
        <v>224</v>
      </c>
      <c r="E177" s="195" t="s">
        <v>410</v>
      </c>
      <c r="F177" s="196" t="s">
        <v>411</v>
      </c>
      <c r="G177" s="197" t="s">
        <v>323</v>
      </c>
      <c r="H177" s="198">
        <v>665.2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8.4000000000000003E-4</v>
      </c>
      <c r="R177" s="204">
        <f>Q177*H177</f>
        <v>0.55876800000000004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412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413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11.25">
      <c r="B179" s="213"/>
      <c r="C179" s="214"/>
      <c r="D179" s="208" t="s">
        <v>285</v>
      </c>
      <c r="E179" s="215" t="s">
        <v>1</v>
      </c>
      <c r="F179" s="216" t="s">
        <v>1487</v>
      </c>
      <c r="G179" s="214"/>
      <c r="H179" s="217">
        <v>665.2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93</v>
      </c>
      <c r="AY179" s="223" t="s">
        <v>223</v>
      </c>
    </row>
    <row r="180" spans="1:65" s="2" customFormat="1" ht="14.45" customHeight="1">
      <c r="A180" s="34"/>
      <c r="B180" s="35"/>
      <c r="C180" s="194" t="s">
        <v>8</v>
      </c>
      <c r="D180" s="194" t="s">
        <v>224</v>
      </c>
      <c r="E180" s="195" t="s">
        <v>805</v>
      </c>
      <c r="F180" s="196" t="s">
        <v>806</v>
      </c>
      <c r="G180" s="197" t="s">
        <v>323</v>
      </c>
      <c r="H180" s="198">
        <v>226.16800000000001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8.4999999999999995E-4</v>
      </c>
      <c r="R180" s="204">
        <f>Q180*H180</f>
        <v>0.19224279999999999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239</v>
      </c>
      <c r="AT180" s="206" t="s">
        <v>224</v>
      </c>
      <c r="AU180" s="206" t="s">
        <v>96</v>
      </c>
      <c r="AY180" s="16" t="s">
        <v>223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239</v>
      </c>
      <c r="BM180" s="206" t="s">
        <v>807</v>
      </c>
    </row>
    <row r="181" spans="1:65" s="2" customFormat="1" ht="29.25">
      <c r="A181" s="34"/>
      <c r="B181" s="35"/>
      <c r="C181" s="36"/>
      <c r="D181" s="208" t="s">
        <v>230</v>
      </c>
      <c r="E181" s="36"/>
      <c r="F181" s="209" t="s">
        <v>808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230</v>
      </c>
      <c r="AU181" s="16" t="s">
        <v>96</v>
      </c>
    </row>
    <row r="182" spans="1:65" s="13" customFormat="1" ht="11.25">
      <c r="B182" s="213"/>
      <c r="C182" s="214"/>
      <c r="D182" s="208" t="s">
        <v>285</v>
      </c>
      <c r="E182" s="215" t="s">
        <v>1</v>
      </c>
      <c r="F182" s="216" t="s">
        <v>1488</v>
      </c>
      <c r="G182" s="214"/>
      <c r="H182" s="217">
        <v>226.16800000000001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285</v>
      </c>
      <c r="AU182" s="223" t="s">
        <v>96</v>
      </c>
      <c r="AV182" s="13" t="s">
        <v>96</v>
      </c>
      <c r="AW182" s="13" t="s">
        <v>40</v>
      </c>
      <c r="AX182" s="13" t="s">
        <v>93</v>
      </c>
      <c r="AY182" s="223" t="s">
        <v>223</v>
      </c>
    </row>
    <row r="183" spans="1:65" s="2" customFormat="1" ht="24.2" customHeight="1">
      <c r="A183" s="34"/>
      <c r="B183" s="35"/>
      <c r="C183" s="194" t="s">
        <v>274</v>
      </c>
      <c r="D183" s="194" t="s">
        <v>224</v>
      </c>
      <c r="E183" s="195" t="s">
        <v>416</v>
      </c>
      <c r="F183" s="196" t="s">
        <v>417</v>
      </c>
      <c r="G183" s="197" t="s">
        <v>323</v>
      </c>
      <c r="H183" s="198">
        <v>665.2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0</v>
      </c>
      <c r="R183" s="204">
        <f>Q183*H183</f>
        <v>0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239</v>
      </c>
      <c r="AT183" s="206" t="s">
        <v>224</v>
      </c>
      <c r="AU183" s="206" t="s">
        <v>96</v>
      </c>
      <c r="AY183" s="16" t="s">
        <v>223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239</v>
      </c>
      <c r="BM183" s="206" t="s">
        <v>418</v>
      </c>
    </row>
    <row r="184" spans="1:65" s="2" customFormat="1" ht="29.25">
      <c r="A184" s="34"/>
      <c r="B184" s="35"/>
      <c r="C184" s="36"/>
      <c r="D184" s="208" t="s">
        <v>230</v>
      </c>
      <c r="E184" s="36"/>
      <c r="F184" s="209" t="s">
        <v>419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230</v>
      </c>
      <c r="AU184" s="16" t="s">
        <v>96</v>
      </c>
    </row>
    <row r="185" spans="1:65" s="13" customFormat="1" ht="11.25">
      <c r="B185" s="213"/>
      <c r="C185" s="214"/>
      <c r="D185" s="208" t="s">
        <v>285</v>
      </c>
      <c r="E185" s="215" t="s">
        <v>1</v>
      </c>
      <c r="F185" s="216" t="s">
        <v>1487</v>
      </c>
      <c r="G185" s="214"/>
      <c r="H185" s="217">
        <v>665.2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285</v>
      </c>
      <c r="AU185" s="223" t="s">
        <v>96</v>
      </c>
      <c r="AV185" s="13" t="s">
        <v>96</v>
      </c>
      <c r="AW185" s="13" t="s">
        <v>40</v>
      </c>
      <c r="AX185" s="13" t="s">
        <v>93</v>
      </c>
      <c r="AY185" s="223" t="s">
        <v>223</v>
      </c>
    </row>
    <row r="186" spans="1:65" s="2" customFormat="1" ht="24.2" customHeight="1">
      <c r="A186" s="34"/>
      <c r="B186" s="35"/>
      <c r="C186" s="194" t="s">
        <v>409</v>
      </c>
      <c r="D186" s="194" t="s">
        <v>224</v>
      </c>
      <c r="E186" s="195" t="s">
        <v>810</v>
      </c>
      <c r="F186" s="196" t="s">
        <v>811</v>
      </c>
      <c r="G186" s="197" t="s">
        <v>323</v>
      </c>
      <c r="H186" s="198">
        <v>226.16800000000001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239</v>
      </c>
      <c r="AT186" s="206" t="s">
        <v>224</v>
      </c>
      <c r="AU186" s="206" t="s">
        <v>96</v>
      </c>
      <c r="AY186" s="16" t="s">
        <v>223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239</v>
      </c>
      <c r="BM186" s="206" t="s">
        <v>812</v>
      </c>
    </row>
    <row r="187" spans="1:65" s="2" customFormat="1" ht="29.25">
      <c r="A187" s="34"/>
      <c r="B187" s="35"/>
      <c r="C187" s="36"/>
      <c r="D187" s="208" t="s">
        <v>230</v>
      </c>
      <c r="E187" s="36"/>
      <c r="F187" s="209" t="s">
        <v>813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230</v>
      </c>
      <c r="AU187" s="16" t="s">
        <v>96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1488</v>
      </c>
      <c r="G188" s="214"/>
      <c r="H188" s="217">
        <v>226.16800000000001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93</v>
      </c>
      <c r="AY188" s="223" t="s">
        <v>223</v>
      </c>
    </row>
    <row r="189" spans="1:65" s="2" customFormat="1" ht="24.2" customHeight="1">
      <c r="A189" s="34"/>
      <c r="B189" s="35"/>
      <c r="C189" s="194" t="s">
        <v>415</v>
      </c>
      <c r="D189" s="194" t="s">
        <v>224</v>
      </c>
      <c r="E189" s="195" t="s">
        <v>421</v>
      </c>
      <c r="F189" s="196" t="s">
        <v>422</v>
      </c>
      <c r="G189" s="197" t="s">
        <v>372</v>
      </c>
      <c r="H189" s="198">
        <v>206.446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423</v>
      </c>
    </row>
    <row r="190" spans="1:65" s="2" customFormat="1" ht="29.25">
      <c r="A190" s="34"/>
      <c r="B190" s="35"/>
      <c r="C190" s="36"/>
      <c r="D190" s="208" t="s">
        <v>230</v>
      </c>
      <c r="E190" s="36"/>
      <c r="F190" s="209" t="s">
        <v>424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11.25">
      <c r="B191" s="213"/>
      <c r="C191" s="214"/>
      <c r="D191" s="208" t="s">
        <v>285</v>
      </c>
      <c r="E191" s="215" t="s">
        <v>1</v>
      </c>
      <c r="F191" s="216" t="s">
        <v>1489</v>
      </c>
      <c r="G191" s="214"/>
      <c r="H191" s="217">
        <v>206.446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2" customFormat="1" ht="24.2" customHeight="1">
      <c r="A192" s="34"/>
      <c r="B192" s="35"/>
      <c r="C192" s="194" t="s">
        <v>420</v>
      </c>
      <c r="D192" s="194" t="s">
        <v>224</v>
      </c>
      <c r="E192" s="195" t="s">
        <v>816</v>
      </c>
      <c r="F192" s="196" t="s">
        <v>817</v>
      </c>
      <c r="G192" s="197" t="s">
        <v>372</v>
      </c>
      <c r="H192" s="198">
        <v>45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239</v>
      </c>
      <c r="AT192" s="206" t="s">
        <v>224</v>
      </c>
      <c r="AU192" s="206" t="s">
        <v>96</v>
      </c>
      <c r="AY192" s="16" t="s">
        <v>223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239</v>
      </c>
      <c r="BM192" s="206" t="s">
        <v>818</v>
      </c>
    </row>
    <row r="193" spans="1:65" s="2" customFormat="1" ht="29.25">
      <c r="A193" s="34"/>
      <c r="B193" s="35"/>
      <c r="C193" s="36"/>
      <c r="D193" s="208" t="s">
        <v>230</v>
      </c>
      <c r="E193" s="36"/>
      <c r="F193" s="209" t="s">
        <v>819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230</v>
      </c>
      <c r="AU193" s="16" t="s">
        <v>96</v>
      </c>
    </row>
    <row r="194" spans="1:65" s="13" customFormat="1" ht="11.25">
      <c r="B194" s="213"/>
      <c r="C194" s="214"/>
      <c r="D194" s="208" t="s">
        <v>285</v>
      </c>
      <c r="E194" s="215" t="s">
        <v>1</v>
      </c>
      <c r="F194" s="216" t="s">
        <v>1171</v>
      </c>
      <c r="G194" s="214"/>
      <c r="H194" s="217">
        <v>45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285</v>
      </c>
      <c r="AU194" s="223" t="s">
        <v>96</v>
      </c>
      <c r="AV194" s="13" t="s">
        <v>96</v>
      </c>
      <c r="AW194" s="13" t="s">
        <v>40</v>
      </c>
      <c r="AX194" s="13" t="s">
        <v>93</v>
      </c>
      <c r="AY194" s="223" t="s">
        <v>223</v>
      </c>
    </row>
    <row r="195" spans="1:65" s="2" customFormat="1" ht="24.2" customHeight="1">
      <c r="A195" s="34"/>
      <c r="B195" s="35"/>
      <c r="C195" s="194" t="s">
        <v>369</v>
      </c>
      <c r="D195" s="194" t="s">
        <v>224</v>
      </c>
      <c r="E195" s="195" t="s">
        <v>427</v>
      </c>
      <c r="F195" s="196" t="s">
        <v>428</v>
      </c>
      <c r="G195" s="197" t="s">
        <v>372</v>
      </c>
      <c r="H195" s="198">
        <v>22.937999999999999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239</v>
      </c>
      <c r="AT195" s="206" t="s">
        <v>224</v>
      </c>
      <c r="AU195" s="206" t="s">
        <v>96</v>
      </c>
      <c r="AY195" s="16" t="s">
        <v>223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239</v>
      </c>
      <c r="BM195" s="206" t="s">
        <v>429</v>
      </c>
    </row>
    <row r="196" spans="1:65" s="2" customFormat="1" ht="29.25">
      <c r="A196" s="34"/>
      <c r="B196" s="35"/>
      <c r="C196" s="36"/>
      <c r="D196" s="208" t="s">
        <v>230</v>
      </c>
      <c r="E196" s="36"/>
      <c r="F196" s="209" t="s">
        <v>430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230</v>
      </c>
      <c r="AU196" s="16" t="s">
        <v>96</v>
      </c>
    </row>
    <row r="197" spans="1:65" s="13" customFormat="1" ht="11.25">
      <c r="B197" s="213"/>
      <c r="C197" s="214"/>
      <c r="D197" s="208" t="s">
        <v>285</v>
      </c>
      <c r="E197" s="215" t="s">
        <v>1</v>
      </c>
      <c r="F197" s="216" t="s">
        <v>1490</v>
      </c>
      <c r="G197" s="214"/>
      <c r="H197" s="217">
        <v>22.937999999999999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2" customFormat="1" ht="24.2" customHeight="1">
      <c r="A198" s="34"/>
      <c r="B198" s="35"/>
      <c r="C198" s="194" t="s">
        <v>7</v>
      </c>
      <c r="D198" s="194" t="s">
        <v>224</v>
      </c>
      <c r="E198" s="195" t="s">
        <v>823</v>
      </c>
      <c r="F198" s="196" t="s">
        <v>824</v>
      </c>
      <c r="G198" s="197" t="s">
        <v>372</v>
      </c>
      <c r="H198" s="198">
        <v>12.5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239</v>
      </c>
      <c r="AT198" s="206" t="s">
        <v>224</v>
      </c>
      <c r="AU198" s="206" t="s">
        <v>96</v>
      </c>
      <c r="AY198" s="16" t="s">
        <v>223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239</v>
      </c>
      <c r="BM198" s="206" t="s">
        <v>825</v>
      </c>
    </row>
    <row r="199" spans="1:65" s="2" customFormat="1" ht="29.25">
      <c r="A199" s="34"/>
      <c r="B199" s="35"/>
      <c r="C199" s="36"/>
      <c r="D199" s="208" t="s">
        <v>230</v>
      </c>
      <c r="E199" s="36"/>
      <c r="F199" s="209" t="s">
        <v>826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230</v>
      </c>
      <c r="AU199" s="16" t="s">
        <v>96</v>
      </c>
    </row>
    <row r="200" spans="1:65" s="13" customFormat="1" ht="11.25">
      <c r="B200" s="213"/>
      <c r="C200" s="214"/>
      <c r="D200" s="208" t="s">
        <v>285</v>
      </c>
      <c r="E200" s="215" t="s">
        <v>1</v>
      </c>
      <c r="F200" s="216" t="s">
        <v>1287</v>
      </c>
      <c r="G200" s="214"/>
      <c r="H200" s="217">
        <v>12.5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93</v>
      </c>
      <c r="AY200" s="223" t="s">
        <v>223</v>
      </c>
    </row>
    <row r="201" spans="1:65" s="2" customFormat="1" ht="24.2" customHeight="1">
      <c r="A201" s="34"/>
      <c r="B201" s="35"/>
      <c r="C201" s="194" t="s">
        <v>438</v>
      </c>
      <c r="D201" s="194" t="s">
        <v>224</v>
      </c>
      <c r="E201" s="195" t="s">
        <v>432</v>
      </c>
      <c r="F201" s="196" t="s">
        <v>433</v>
      </c>
      <c r="G201" s="197" t="s">
        <v>372</v>
      </c>
      <c r="H201" s="198">
        <v>742.36300000000006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239</v>
      </c>
      <c r="AT201" s="206" t="s">
        <v>224</v>
      </c>
      <c r="AU201" s="206" t="s">
        <v>96</v>
      </c>
      <c r="AY201" s="16" t="s">
        <v>223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239</v>
      </c>
      <c r="BM201" s="206" t="s">
        <v>434</v>
      </c>
    </row>
    <row r="202" spans="1:65" s="2" customFormat="1" ht="29.25">
      <c r="A202" s="34"/>
      <c r="B202" s="35"/>
      <c r="C202" s="36"/>
      <c r="D202" s="208" t="s">
        <v>230</v>
      </c>
      <c r="E202" s="36"/>
      <c r="F202" s="209" t="s">
        <v>435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230</v>
      </c>
      <c r="AU202" s="16" t="s">
        <v>96</v>
      </c>
    </row>
    <row r="203" spans="1:65" s="13" customFormat="1" ht="22.5">
      <c r="B203" s="213"/>
      <c r="C203" s="214"/>
      <c r="D203" s="208" t="s">
        <v>285</v>
      </c>
      <c r="E203" s="215" t="s">
        <v>1</v>
      </c>
      <c r="F203" s="216" t="s">
        <v>1491</v>
      </c>
      <c r="G203" s="214"/>
      <c r="H203" s="217">
        <v>802.23099999999999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13" customFormat="1" ht="11.25">
      <c r="B204" s="213"/>
      <c r="C204" s="214"/>
      <c r="D204" s="208" t="s">
        <v>285</v>
      </c>
      <c r="E204" s="215" t="s">
        <v>1</v>
      </c>
      <c r="F204" s="216" t="s">
        <v>1492</v>
      </c>
      <c r="G204" s="214"/>
      <c r="H204" s="217">
        <v>-59.868000000000002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2" customFormat="1" ht="24.2" customHeight="1">
      <c r="A205" s="34"/>
      <c r="B205" s="35"/>
      <c r="C205" s="194" t="s">
        <v>443</v>
      </c>
      <c r="D205" s="194" t="s">
        <v>224</v>
      </c>
      <c r="E205" s="195" t="s">
        <v>439</v>
      </c>
      <c r="F205" s="196" t="s">
        <v>440</v>
      </c>
      <c r="G205" s="197" t="s">
        <v>372</v>
      </c>
      <c r="H205" s="198">
        <v>48.741999999999997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239</v>
      </c>
      <c r="AT205" s="206" t="s">
        <v>224</v>
      </c>
      <c r="AU205" s="206" t="s">
        <v>96</v>
      </c>
      <c r="AY205" s="16" t="s">
        <v>223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239</v>
      </c>
      <c r="BM205" s="206" t="s">
        <v>441</v>
      </c>
    </row>
    <row r="206" spans="1:65" s="2" customFormat="1" ht="29.25">
      <c r="A206" s="34"/>
      <c r="B206" s="35"/>
      <c r="C206" s="36"/>
      <c r="D206" s="208" t="s">
        <v>230</v>
      </c>
      <c r="E206" s="36"/>
      <c r="F206" s="209" t="s">
        <v>442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230</v>
      </c>
      <c r="AU206" s="16" t="s">
        <v>96</v>
      </c>
    </row>
    <row r="207" spans="1:65" s="13" customFormat="1" ht="22.5">
      <c r="B207" s="213"/>
      <c r="C207" s="214"/>
      <c r="D207" s="208" t="s">
        <v>285</v>
      </c>
      <c r="E207" s="215" t="s">
        <v>1</v>
      </c>
      <c r="F207" s="216" t="s">
        <v>1486</v>
      </c>
      <c r="G207" s="214"/>
      <c r="H207" s="217">
        <v>52.067999999999998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1483</v>
      </c>
      <c r="G208" s="214"/>
      <c r="H208" s="217">
        <v>-3.3260000000000001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2" customFormat="1" ht="24.2" customHeight="1">
      <c r="A209" s="34"/>
      <c r="B209" s="35"/>
      <c r="C209" s="194" t="s">
        <v>448</v>
      </c>
      <c r="D209" s="194" t="s">
        <v>224</v>
      </c>
      <c r="E209" s="195" t="s">
        <v>444</v>
      </c>
      <c r="F209" s="196" t="s">
        <v>445</v>
      </c>
      <c r="G209" s="197" t="s">
        <v>372</v>
      </c>
      <c r="H209" s="198">
        <v>742.36300000000006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446</v>
      </c>
    </row>
    <row r="210" spans="1:65" s="2" customFormat="1" ht="39">
      <c r="A210" s="34"/>
      <c r="B210" s="35"/>
      <c r="C210" s="36"/>
      <c r="D210" s="208" t="s">
        <v>230</v>
      </c>
      <c r="E210" s="36"/>
      <c r="F210" s="209" t="s">
        <v>447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22.5">
      <c r="B211" s="213"/>
      <c r="C211" s="214"/>
      <c r="D211" s="208" t="s">
        <v>285</v>
      </c>
      <c r="E211" s="215" t="s">
        <v>1</v>
      </c>
      <c r="F211" s="216" t="s">
        <v>1491</v>
      </c>
      <c r="G211" s="214"/>
      <c r="H211" s="217">
        <v>802.23099999999999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13" customFormat="1" ht="11.25">
      <c r="B212" s="213"/>
      <c r="C212" s="214"/>
      <c r="D212" s="208" t="s">
        <v>285</v>
      </c>
      <c r="E212" s="215" t="s">
        <v>1</v>
      </c>
      <c r="F212" s="216" t="s">
        <v>1492</v>
      </c>
      <c r="G212" s="214"/>
      <c r="H212" s="217">
        <v>-59.868000000000002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2" customFormat="1" ht="24.2" customHeight="1">
      <c r="A213" s="34"/>
      <c r="B213" s="35"/>
      <c r="C213" s="194" t="s">
        <v>454</v>
      </c>
      <c r="D213" s="194" t="s">
        <v>224</v>
      </c>
      <c r="E213" s="195" t="s">
        <v>449</v>
      </c>
      <c r="F213" s="196" t="s">
        <v>450</v>
      </c>
      <c r="G213" s="197" t="s">
        <v>372</v>
      </c>
      <c r="H213" s="198">
        <v>128.83699999999999</v>
      </c>
      <c r="I213" s="199"/>
      <c r="J213" s="200">
        <f>ROUND(I213*H213,2)</f>
        <v>0</v>
      </c>
      <c r="K213" s="201"/>
      <c r="L213" s="39"/>
      <c r="M213" s="202" t="s">
        <v>1</v>
      </c>
      <c r="N213" s="203" t="s">
        <v>50</v>
      </c>
      <c r="O213" s="71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6" t="s">
        <v>239</v>
      </c>
      <c r="AT213" s="206" t="s">
        <v>224</v>
      </c>
      <c r="AU213" s="206" t="s">
        <v>96</v>
      </c>
      <c r="AY213" s="16" t="s">
        <v>223</v>
      </c>
      <c r="BE213" s="207">
        <f>IF(N213="základní",J213,0)</f>
        <v>0</v>
      </c>
      <c r="BF213" s="207">
        <f>IF(N213="snížená",J213,0)</f>
        <v>0</v>
      </c>
      <c r="BG213" s="207">
        <f>IF(N213="zákl. přenesená",J213,0)</f>
        <v>0</v>
      </c>
      <c r="BH213" s="207">
        <f>IF(N213="sníž. přenesená",J213,0)</f>
        <v>0</v>
      </c>
      <c r="BI213" s="207">
        <f>IF(N213="nulová",J213,0)</f>
        <v>0</v>
      </c>
      <c r="BJ213" s="16" t="s">
        <v>93</v>
      </c>
      <c r="BK213" s="207">
        <f>ROUND(I213*H213,2)</f>
        <v>0</v>
      </c>
      <c r="BL213" s="16" t="s">
        <v>239</v>
      </c>
      <c r="BM213" s="206" t="s">
        <v>451</v>
      </c>
    </row>
    <row r="214" spans="1:65" s="2" customFormat="1" ht="39">
      <c r="A214" s="34"/>
      <c r="B214" s="35"/>
      <c r="C214" s="36"/>
      <c r="D214" s="208" t="s">
        <v>230</v>
      </c>
      <c r="E214" s="36"/>
      <c r="F214" s="209" t="s">
        <v>452</v>
      </c>
      <c r="G214" s="36"/>
      <c r="H214" s="36"/>
      <c r="I214" s="210"/>
      <c r="J214" s="36"/>
      <c r="K214" s="36"/>
      <c r="L214" s="39"/>
      <c r="M214" s="211"/>
      <c r="N214" s="212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6" t="s">
        <v>230</v>
      </c>
      <c r="AU214" s="16" t="s">
        <v>96</v>
      </c>
    </row>
    <row r="215" spans="1:65" s="13" customFormat="1" ht="22.5">
      <c r="B215" s="213"/>
      <c r="C215" s="214"/>
      <c r="D215" s="208" t="s">
        <v>285</v>
      </c>
      <c r="E215" s="215" t="s">
        <v>1</v>
      </c>
      <c r="F215" s="216" t="s">
        <v>1493</v>
      </c>
      <c r="G215" s="214"/>
      <c r="H215" s="217">
        <v>-44.567999999999998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1494</v>
      </c>
      <c r="G216" s="214"/>
      <c r="H216" s="217">
        <v>162.98500000000001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1294</v>
      </c>
      <c r="G217" s="214"/>
      <c r="H217" s="217">
        <v>10.42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2" customFormat="1" ht="24.2" customHeight="1">
      <c r="A218" s="34"/>
      <c r="B218" s="35"/>
      <c r="C218" s="194" t="s">
        <v>460</v>
      </c>
      <c r="D218" s="194" t="s">
        <v>224</v>
      </c>
      <c r="E218" s="195" t="s">
        <v>455</v>
      </c>
      <c r="F218" s="196" t="s">
        <v>456</v>
      </c>
      <c r="G218" s="197" t="s">
        <v>372</v>
      </c>
      <c r="H218" s="198">
        <v>1288.3699999999999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239</v>
      </c>
      <c r="AT218" s="206" t="s">
        <v>224</v>
      </c>
      <c r="AU218" s="206" t="s">
        <v>96</v>
      </c>
      <c r="AY218" s="16" t="s">
        <v>223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239</v>
      </c>
      <c r="BM218" s="206" t="s">
        <v>457</v>
      </c>
    </row>
    <row r="219" spans="1:65" s="2" customFormat="1" ht="39">
      <c r="A219" s="34"/>
      <c r="B219" s="35"/>
      <c r="C219" s="36"/>
      <c r="D219" s="208" t="s">
        <v>230</v>
      </c>
      <c r="E219" s="36"/>
      <c r="F219" s="209" t="s">
        <v>458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230</v>
      </c>
      <c r="AU219" s="16" t="s">
        <v>96</v>
      </c>
    </row>
    <row r="220" spans="1:65" s="13" customFormat="1" ht="11.25">
      <c r="B220" s="213"/>
      <c r="C220" s="214"/>
      <c r="D220" s="208" t="s">
        <v>285</v>
      </c>
      <c r="E220" s="215" t="s">
        <v>1</v>
      </c>
      <c r="F220" s="216" t="s">
        <v>1495</v>
      </c>
      <c r="G220" s="214"/>
      <c r="H220" s="217">
        <v>1288.3699999999999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85</v>
      </c>
      <c r="AY220" s="223" t="s">
        <v>223</v>
      </c>
    </row>
    <row r="221" spans="1:65" s="2" customFormat="1" ht="24.2" customHeight="1">
      <c r="A221" s="34"/>
      <c r="B221" s="35"/>
      <c r="C221" s="194" t="s">
        <v>466</v>
      </c>
      <c r="D221" s="194" t="s">
        <v>224</v>
      </c>
      <c r="E221" s="195" t="s">
        <v>461</v>
      </c>
      <c r="F221" s="196" t="s">
        <v>462</v>
      </c>
      <c r="G221" s="197" t="s">
        <v>372</v>
      </c>
      <c r="H221" s="198">
        <v>48.741999999999997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239</v>
      </c>
      <c r="AT221" s="206" t="s">
        <v>224</v>
      </c>
      <c r="AU221" s="206" t="s">
        <v>96</v>
      </c>
      <c r="AY221" s="16" t="s">
        <v>223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239</v>
      </c>
      <c r="BM221" s="206" t="s">
        <v>463</v>
      </c>
    </row>
    <row r="222" spans="1:65" s="2" customFormat="1" ht="39">
      <c r="A222" s="34"/>
      <c r="B222" s="35"/>
      <c r="C222" s="36"/>
      <c r="D222" s="208" t="s">
        <v>230</v>
      </c>
      <c r="E222" s="36"/>
      <c r="F222" s="209" t="s">
        <v>464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230</v>
      </c>
      <c r="AU222" s="16" t="s">
        <v>96</v>
      </c>
    </row>
    <row r="223" spans="1:65" s="13" customFormat="1" ht="22.5">
      <c r="B223" s="213"/>
      <c r="C223" s="214"/>
      <c r="D223" s="208" t="s">
        <v>285</v>
      </c>
      <c r="E223" s="215" t="s">
        <v>1</v>
      </c>
      <c r="F223" s="216" t="s">
        <v>1486</v>
      </c>
      <c r="G223" s="214"/>
      <c r="H223" s="217">
        <v>52.067999999999998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1483</v>
      </c>
      <c r="G224" s="214"/>
      <c r="H224" s="217">
        <v>-3.3260000000000001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472</v>
      </c>
      <c r="D225" s="194" t="s">
        <v>224</v>
      </c>
      <c r="E225" s="195" t="s">
        <v>467</v>
      </c>
      <c r="F225" s="196" t="s">
        <v>468</v>
      </c>
      <c r="G225" s="197" t="s">
        <v>372</v>
      </c>
      <c r="H225" s="198">
        <v>798.55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469</v>
      </c>
    </row>
    <row r="226" spans="1:65" s="2" customFormat="1" ht="39">
      <c r="A226" s="34"/>
      <c r="B226" s="35"/>
      <c r="C226" s="36"/>
      <c r="D226" s="208" t="s">
        <v>230</v>
      </c>
      <c r="E226" s="36"/>
      <c r="F226" s="209" t="s">
        <v>470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1296</v>
      </c>
      <c r="G227" s="214"/>
      <c r="H227" s="217">
        <v>798.55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93</v>
      </c>
      <c r="AY227" s="223" t="s">
        <v>223</v>
      </c>
    </row>
    <row r="228" spans="1:65" s="2" customFormat="1" ht="14.45" customHeight="1">
      <c r="A228" s="34"/>
      <c r="B228" s="35"/>
      <c r="C228" s="194" t="s">
        <v>477</v>
      </c>
      <c r="D228" s="194" t="s">
        <v>224</v>
      </c>
      <c r="E228" s="195" t="s">
        <v>473</v>
      </c>
      <c r="F228" s="196" t="s">
        <v>474</v>
      </c>
      <c r="G228" s="197" t="s">
        <v>372</v>
      </c>
      <c r="H228" s="198">
        <v>170.48500000000001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475</v>
      </c>
    </row>
    <row r="229" spans="1:65" s="2" customFormat="1" ht="11.25">
      <c r="A229" s="34"/>
      <c r="B229" s="35"/>
      <c r="C229" s="36"/>
      <c r="D229" s="208" t="s">
        <v>230</v>
      </c>
      <c r="E229" s="36"/>
      <c r="F229" s="209" t="s">
        <v>474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1496</v>
      </c>
      <c r="G230" s="214"/>
      <c r="H230" s="217">
        <v>170.48500000000001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2" customFormat="1" ht="24.2" customHeight="1">
      <c r="A231" s="34"/>
      <c r="B231" s="35"/>
      <c r="C231" s="194" t="s">
        <v>483</v>
      </c>
      <c r="D231" s="194" t="s">
        <v>224</v>
      </c>
      <c r="E231" s="195" t="s">
        <v>478</v>
      </c>
      <c r="F231" s="196" t="s">
        <v>479</v>
      </c>
      <c r="G231" s="197" t="s">
        <v>356</v>
      </c>
      <c r="H231" s="198">
        <v>340.97</v>
      </c>
      <c r="I231" s="199"/>
      <c r="J231" s="200">
        <f>ROUND(I231*H231,2)</f>
        <v>0</v>
      </c>
      <c r="K231" s="201"/>
      <c r="L231" s="39"/>
      <c r="M231" s="202" t="s">
        <v>1</v>
      </c>
      <c r="N231" s="203" t="s">
        <v>50</v>
      </c>
      <c r="O231" s="71"/>
      <c r="P231" s="204">
        <f>O231*H231</f>
        <v>0</v>
      </c>
      <c r="Q231" s="204">
        <v>0</v>
      </c>
      <c r="R231" s="204">
        <f>Q231*H231</f>
        <v>0</v>
      </c>
      <c r="S231" s="204">
        <v>0</v>
      </c>
      <c r="T231" s="205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6" t="s">
        <v>239</v>
      </c>
      <c r="AT231" s="206" t="s">
        <v>224</v>
      </c>
      <c r="AU231" s="206" t="s">
        <v>96</v>
      </c>
      <c r="AY231" s="16" t="s">
        <v>223</v>
      </c>
      <c r="BE231" s="207">
        <f>IF(N231="základní",J231,0)</f>
        <v>0</v>
      </c>
      <c r="BF231" s="207">
        <f>IF(N231="snížená",J231,0)</f>
        <v>0</v>
      </c>
      <c r="BG231" s="207">
        <f>IF(N231="zákl. přenesená",J231,0)</f>
        <v>0</v>
      </c>
      <c r="BH231" s="207">
        <f>IF(N231="sníž. přenesená",J231,0)</f>
        <v>0</v>
      </c>
      <c r="BI231" s="207">
        <f>IF(N231="nulová",J231,0)</f>
        <v>0</v>
      </c>
      <c r="BJ231" s="16" t="s">
        <v>93</v>
      </c>
      <c r="BK231" s="207">
        <f>ROUND(I231*H231,2)</f>
        <v>0</v>
      </c>
      <c r="BL231" s="16" t="s">
        <v>239</v>
      </c>
      <c r="BM231" s="206" t="s">
        <v>480</v>
      </c>
    </row>
    <row r="232" spans="1:65" s="2" customFormat="1" ht="19.5">
      <c r="A232" s="34"/>
      <c r="B232" s="35"/>
      <c r="C232" s="36"/>
      <c r="D232" s="208" t="s">
        <v>230</v>
      </c>
      <c r="E232" s="36"/>
      <c r="F232" s="209" t="s">
        <v>481</v>
      </c>
      <c r="G232" s="36"/>
      <c r="H232" s="36"/>
      <c r="I232" s="210"/>
      <c r="J232" s="36"/>
      <c r="K232" s="36"/>
      <c r="L232" s="39"/>
      <c r="M232" s="211"/>
      <c r="N232" s="212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6" t="s">
        <v>230</v>
      </c>
      <c r="AU232" s="16" t="s">
        <v>96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1497</v>
      </c>
      <c r="G233" s="214"/>
      <c r="H233" s="217">
        <v>340.97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2" customFormat="1" ht="24.2" customHeight="1">
      <c r="A234" s="34"/>
      <c r="B234" s="35"/>
      <c r="C234" s="194" t="s">
        <v>492</v>
      </c>
      <c r="D234" s="194" t="s">
        <v>224</v>
      </c>
      <c r="E234" s="195" t="s">
        <v>484</v>
      </c>
      <c r="F234" s="196" t="s">
        <v>485</v>
      </c>
      <c r="G234" s="197" t="s">
        <v>372</v>
      </c>
      <c r="H234" s="198">
        <v>293.51400000000001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239</v>
      </c>
      <c r="AT234" s="206" t="s">
        <v>224</v>
      </c>
      <c r="AU234" s="206" t="s">
        <v>96</v>
      </c>
      <c r="AY234" s="16" t="s">
        <v>223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239</v>
      </c>
      <c r="BM234" s="206" t="s">
        <v>486</v>
      </c>
    </row>
    <row r="235" spans="1:65" s="2" customFormat="1" ht="29.25">
      <c r="A235" s="34"/>
      <c r="B235" s="35"/>
      <c r="C235" s="36"/>
      <c r="D235" s="208" t="s">
        <v>230</v>
      </c>
      <c r="E235" s="36"/>
      <c r="F235" s="209" t="s">
        <v>487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230</v>
      </c>
      <c r="AU235" s="16" t="s">
        <v>96</v>
      </c>
    </row>
    <row r="236" spans="1:65" s="13" customFormat="1" ht="22.5">
      <c r="B236" s="213"/>
      <c r="C236" s="214"/>
      <c r="D236" s="208" t="s">
        <v>285</v>
      </c>
      <c r="E236" s="215" t="s">
        <v>1</v>
      </c>
      <c r="F236" s="216" t="s">
        <v>1498</v>
      </c>
      <c r="G236" s="214"/>
      <c r="H236" s="217">
        <v>445.68400000000003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1499</v>
      </c>
      <c r="G237" s="214"/>
      <c r="H237" s="217">
        <v>-33.26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1500</v>
      </c>
      <c r="G238" s="214"/>
      <c r="H238" s="217">
        <v>-116.41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13" customFormat="1" ht="11.25">
      <c r="B239" s="213"/>
      <c r="C239" s="214"/>
      <c r="D239" s="208" t="s">
        <v>285</v>
      </c>
      <c r="E239" s="215" t="s">
        <v>1</v>
      </c>
      <c r="F239" s="216" t="s">
        <v>1123</v>
      </c>
      <c r="G239" s="214"/>
      <c r="H239" s="217">
        <v>-2.5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285</v>
      </c>
      <c r="AU239" s="223" t="s">
        <v>96</v>
      </c>
      <c r="AV239" s="13" t="s">
        <v>96</v>
      </c>
      <c r="AW239" s="13" t="s">
        <v>40</v>
      </c>
      <c r="AX239" s="13" t="s">
        <v>85</v>
      </c>
      <c r="AY239" s="223" t="s">
        <v>223</v>
      </c>
    </row>
    <row r="240" spans="1:65" s="2" customFormat="1" ht="24.2" customHeight="1">
      <c r="A240" s="34"/>
      <c r="B240" s="35"/>
      <c r="C240" s="194" t="s">
        <v>500</v>
      </c>
      <c r="D240" s="194" t="s">
        <v>224</v>
      </c>
      <c r="E240" s="195" t="s">
        <v>493</v>
      </c>
      <c r="F240" s="196" t="s">
        <v>494</v>
      </c>
      <c r="G240" s="197" t="s">
        <v>372</v>
      </c>
      <c r="H240" s="198">
        <v>83.912000000000006</v>
      </c>
      <c r="I240" s="199"/>
      <c r="J240" s="200">
        <f>ROUND(I240*H240,2)</f>
        <v>0</v>
      </c>
      <c r="K240" s="201"/>
      <c r="L240" s="39"/>
      <c r="M240" s="202" t="s">
        <v>1</v>
      </c>
      <c r="N240" s="203" t="s">
        <v>50</v>
      </c>
      <c r="O240" s="71"/>
      <c r="P240" s="204">
        <f>O240*H240</f>
        <v>0</v>
      </c>
      <c r="Q240" s="204">
        <v>0</v>
      </c>
      <c r="R240" s="204">
        <f>Q240*H240</f>
        <v>0</v>
      </c>
      <c r="S240" s="204">
        <v>0</v>
      </c>
      <c r="T240" s="205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6" t="s">
        <v>239</v>
      </c>
      <c r="AT240" s="206" t="s">
        <v>224</v>
      </c>
      <c r="AU240" s="206" t="s">
        <v>96</v>
      </c>
      <c r="AY240" s="16" t="s">
        <v>223</v>
      </c>
      <c r="BE240" s="207">
        <f>IF(N240="základní",J240,0)</f>
        <v>0</v>
      </c>
      <c r="BF240" s="207">
        <f>IF(N240="snížená",J240,0)</f>
        <v>0</v>
      </c>
      <c r="BG240" s="207">
        <f>IF(N240="zákl. přenesená",J240,0)</f>
        <v>0</v>
      </c>
      <c r="BH240" s="207">
        <f>IF(N240="sníž. přenesená",J240,0)</f>
        <v>0</v>
      </c>
      <c r="BI240" s="207">
        <f>IF(N240="nulová",J240,0)</f>
        <v>0</v>
      </c>
      <c r="BJ240" s="16" t="s">
        <v>93</v>
      </c>
      <c r="BK240" s="207">
        <f>ROUND(I240*H240,2)</f>
        <v>0</v>
      </c>
      <c r="BL240" s="16" t="s">
        <v>239</v>
      </c>
      <c r="BM240" s="206" t="s">
        <v>495</v>
      </c>
    </row>
    <row r="241" spans="1:65" s="2" customFormat="1" ht="39">
      <c r="A241" s="34"/>
      <c r="B241" s="35"/>
      <c r="C241" s="36"/>
      <c r="D241" s="208" t="s">
        <v>230</v>
      </c>
      <c r="E241" s="36"/>
      <c r="F241" s="209" t="s">
        <v>496</v>
      </c>
      <c r="G241" s="36"/>
      <c r="H241" s="36"/>
      <c r="I241" s="210"/>
      <c r="J241" s="36"/>
      <c r="K241" s="36"/>
      <c r="L241" s="39"/>
      <c r="M241" s="211"/>
      <c r="N241" s="212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6" t="s">
        <v>230</v>
      </c>
      <c r="AU241" s="16" t="s">
        <v>96</v>
      </c>
    </row>
    <row r="242" spans="1:65" s="13" customFormat="1" ht="11.25">
      <c r="B242" s="213"/>
      <c r="C242" s="214"/>
      <c r="D242" s="208" t="s">
        <v>285</v>
      </c>
      <c r="E242" s="215" t="s">
        <v>1</v>
      </c>
      <c r="F242" s="216" t="s">
        <v>1501</v>
      </c>
      <c r="G242" s="214"/>
      <c r="H242" s="217">
        <v>-15.868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285</v>
      </c>
      <c r="AU242" s="223" t="s">
        <v>96</v>
      </c>
      <c r="AV242" s="13" t="s">
        <v>96</v>
      </c>
      <c r="AW242" s="13" t="s">
        <v>40</v>
      </c>
      <c r="AX242" s="13" t="s">
        <v>85</v>
      </c>
      <c r="AY242" s="223" t="s">
        <v>223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1502</v>
      </c>
      <c r="G243" s="214"/>
      <c r="H243" s="217">
        <v>99.78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85</v>
      </c>
      <c r="AY243" s="223" t="s">
        <v>223</v>
      </c>
    </row>
    <row r="244" spans="1:65" s="2" customFormat="1" ht="24.2" customHeight="1">
      <c r="A244" s="34"/>
      <c r="B244" s="35"/>
      <c r="C244" s="194" t="s">
        <v>507</v>
      </c>
      <c r="D244" s="194" t="s">
        <v>224</v>
      </c>
      <c r="E244" s="195" t="s">
        <v>1305</v>
      </c>
      <c r="F244" s="196" t="s">
        <v>1306</v>
      </c>
      <c r="G244" s="197" t="s">
        <v>323</v>
      </c>
      <c r="H244" s="198">
        <v>249.45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1307</v>
      </c>
    </row>
    <row r="245" spans="1:65" s="2" customFormat="1" ht="19.5">
      <c r="A245" s="34"/>
      <c r="B245" s="35"/>
      <c r="C245" s="36"/>
      <c r="D245" s="208" t="s">
        <v>230</v>
      </c>
      <c r="E245" s="36"/>
      <c r="F245" s="209" t="s">
        <v>1308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1503</v>
      </c>
      <c r="G246" s="214"/>
      <c r="H246" s="217">
        <v>249.45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12" customFormat="1" ht="22.9" customHeight="1">
      <c r="B247" s="178"/>
      <c r="C247" s="179"/>
      <c r="D247" s="180" t="s">
        <v>84</v>
      </c>
      <c r="E247" s="192" t="s">
        <v>96</v>
      </c>
      <c r="F247" s="192" t="s">
        <v>499</v>
      </c>
      <c r="G247" s="179"/>
      <c r="H247" s="179"/>
      <c r="I247" s="182"/>
      <c r="J247" s="193">
        <f>BK247</f>
        <v>0</v>
      </c>
      <c r="K247" s="179"/>
      <c r="L247" s="184"/>
      <c r="M247" s="185"/>
      <c r="N247" s="186"/>
      <c r="O247" s="186"/>
      <c r="P247" s="187">
        <f>SUM(P248:P250)</f>
        <v>0</v>
      </c>
      <c r="Q247" s="186"/>
      <c r="R247" s="187">
        <f>SUM(R248:R250)</f>
        <v>0</v>
      </c>
      <c r="S247" s="186"/>
      <c r="T247" s="188">
        <f>SUM(T248:T250)</f>
        <v>0</v>
      </c>
      <c r="AR247" s="189" t="s">
        <v>93</v>
      </c>
      <c r="AT247" s="190" t="s">
        <v>84</v>
      </c>
      <c r="AU247" s="190" t="s">
        <v>93</v>
      </c>
      <c r="AY247" s="189" t="s">
        <v>223</v>
      </c>
      <c r="BK247" s="191">
        <f>SUM(BK248:BK250)</f>
        <v>0</v>
      </c>
    </row>
    <row r="248" spans="1:65" s="2" customFormat="1" ht="14.45" customHeight="1">
      <c r="A248" s="34"/>
      <c r="B248" s="35"/>
      <c r="C248" s="194" t="s">
        <v>514</v>
      </c>
      <c r="D248" s="194" t="s">
        <v>224</v>
      </c>
      <c r="E248" s="195" t="s">
        <v>501</v>
      </c>
      <c r="F248" s="196" t="s">
        <v>502</v>
      </c>
      <c r="G248" s="197" t="s">
        <v>372</v>
      </c>
      <c r="H248" s="198">
        <v>0.5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0</v>
      </c>
      <c r="R248" s="204">
        <f>Q248*H248</f>
        <v>0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503</v>
      </c>
    </row>
    <row r="249" spans="1:65" s="2" customFormat="1" ht="11.25">
      <c r="A249" s="34"/>
      <c r="B249" s="35"/>
      <c r="C249" s="36"/>
      <c r="D249" s="208" t="s">
        <v>230</v>
      </c>
      <c r="E249" s="36"/>
      <c r="F249" s="209" t="s">
        <v>504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1504</v>
      </c>
      <c r="G250" s="214"/>
      <c r="H250" s="217">
        <v>0.5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93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234</v>
      </c>
      <c r="F251" s="192" t="s">
        <v>506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519</v>
      </c>
      <c r="D252" s="194" t="s">
        <v>224</v>
      </c>
      <c r="E252" s="195" t="s">
        <v>508</v>
      </c>
      <c r="F252" s="196" t="s">
        <v>509</v>
      </c>
      <c r="G252" s="197" t="s">
        <v>339</v>
      </c>
      <c r="H252" s="198">
        <v>166.3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510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511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1505</v>
      </c>
      <c r="G254" s="214"/>
      <c r="H254" s="217">
        <v>166.3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239</v>
      </c>
      <c r="F255" s="192" t="s">
        <v>513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SUM(P256:P261)</f>
        <v>0</v>
      </c>
      <c r="Q255" s="186"/>
      <c r="R255" s="187">
        <f>SUM(R256:R261)</f>
        <v>45.6242801</v>
      </c>
      <c r="S255" s="186"/>
      <c r="T255" s="188">
        <f>SUM(T256:T261)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SUM(BK256:BK261)</f>
        <v>0</v>
      </c>
    </row>
    <row r="256" spans="1:65" s="2" customFormat="1" ht="14.45" customHeight="1">
      <c r="A256" s="34"/>
      <c r="B256" s="35"/>
      <c r="C256" s="194" t="s">
        <v>525</v>
      </c>
      <c r="D256" s="194" t="s">
        <v>224</v>
      </c>
      <c r="E256" s="195" t="s">
        <v>515</v>
      </c>
      <c r="F256" s="196" t="s">
        <v>516</v>
      </c>
      <c r="G256" s="197" t="s">
        <v>339</v>
      </c>
      <c r="H256" s="198">
        <v>166.3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517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518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1505</v>
      </c>
      <c r="G258" s="214"/>
      <c r="H258" s="217">
        <v>166.3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2" customFormat="1" ht="14.45" customHeight="1">
      <c r="A259" s="34"/>
      <c r="B259" s="35"/>
      <c r="C259" s="194" t="s">
        <v>532</v>
      </c>
      <c r="D259" s="194" t="s">
        <v>224</v>
      </c>
      <c r="E259" s="195" t="s">
        <v>520</v>
      </c>
      <c r="F259" s="196" t="s">
        <v>521</v>
      </c>
      <c r="G259" s="197" t="s">
        <v>372</v>
      </c>
      <c r="H259" s="198">
        <v>24.13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1.8907700000000001</v>
      </c>
      <c r="R259" s="204">
        <f>Q259*H259</f>
        <v>45.6242801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239</v>
      </c>
      <c r="AT259" s="206" t="s">
        <v>224</v>
      </c>
      <c r="AU259" s="206" t="s">
        <v>96</v>
      </c>
      <c r="AY259" s="16" t="s">
        <v>223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239</v>
      </c>
      <c r="BM259" s="206" t="s">
        <v>522</v>
      </c>
    </row>
    <row r="260" spans="1:65" s="2" customFormat="1" ht="19.5">
      <c r="A260" s="34"/>
      <c r="B260" s="35"/>
      <c r="C260" s="36"/>
      <c r="D260" s="208" t="s">
        <v>230</v>
      </c>
      <c r="E260" s="36"/>
      <c r="F260" s="209" t="s">
        <v>523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230</v>
      </c>
      <c r="AU260" s="16" t="s">
        <v>96</v>
      </c>
    </row>
    <row r="261" spans="1:65" s="13" customFormat="1" ht="11.25">
      <c r="B261" s="213"/>
      <c r="C261" s="214"/>
      <c r="D261" s="208" t="s">
        <v>285</v>
      </c>
      <c r="E261" s="215" t="s">
        <v>1</v>
      </c>
      <c r="F261" s="216" t="s">
        <v>1506</v>
      </c>
      <c r="G261" s="214"/>
      <c r="H261" s="217">
        <v>24.13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285</v>
      </c>
      <c r="AU261" s="223" t="s">
        <v>96</v>
      </c>
      <c r="AV261" s="13" t="s">
        <v>96</v>
      </c>
      <c r="AW261" s="13" t="s">
        <v>40</v>
      </c>
      <c r="AX261" s="13" t="s">
        <v>93</v>
      </c>
      <c r="AY261" s="223" t="s">
        <v>223</v>
      </c>
    </row>
    <row r="262" spans="1:65" s="12" customFormat="1" ht="22.9" customHeight="1">
      <c r="B262" s="178"/>
      <c r="C262" s="179"/>
      <c r="D262" s="180" t="s">
        <v>84</v>
      </c>
      <c r="E262" s="192" t="s">
        <v>246</v>
      </c>
      <c r="F262" s="192" t="s">
        <v>582</v>
      </c>
      <c r="G262" s="179"/>
      <c r="H262" s="179"/>
      <c r="I262" s="182"/>
      <c r="J262" s="193">
        <f>BK262</f>
        <v>0</v>
      </c>
      <c r="K262" s="179"/>
      <c r="L262" s="184"/>
      <c r="M262" s="185"/>
      <c r="N262" s="186"/>
      <c r="O262" s="186"/>
      <c r="P262" s="187">
        <f>SUM(P263:P265)</f>
        <v>0</v>
      </c>
      <c r="Q262" s="186"/>
      <c r="R262" s="187">
        <f>SUM(R263:R265)</f>
        <v>0.04</v>
      </c>
      <c r="S262" s="186"/>
      <c r="T262" s="188">
        <f>SUM(T263:T265)</f>
        <v>0</v>
      </c>
      <c r="AR262" s="189" t="s">
        <v>93</v>
      </c>
      <c r="AT262" s="190" t="s">
        <v>84</v>
      </c>
      <c r="AU262" s="190" t="s">
        <v>93</v>
      </c>
      <c r="AY262" s="189" t="s">
        <v>223</v>
      </c>
      <c r="BK262" s="191">
        <f>SUM(BK263:BK265)</f>
        <v>0</v>
      </c>
    </row>
    <row r="263" spans="1:65" s="2" customFormat="1" ht="14.45" customHeight="1">
      <c r="A263" s="34"/>
      <c r="B263" s="35"/>
      <c r="C263" s="194" t="s">
        <v>538</v>
      </c>
      <c r="D263" s="194" t="s">
        <v>224</v>
      </c>
      <c r="E263" s="195" t="s">
        <v>584</v>
      </c>
      <c r="F263" s="196" t="s">
        <v>585</v>
      </c>
      <c r="G263" s="197" t="s">
        <v>586</v>
      </c>
      <c r="H263" s="198">
        <v>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8.0000000000000002E-3</v>
      </c>
      <c r="R263" s="204">
        <f>Q263*H263</f>
        <v>0.04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587</v>
      </c>
    </row>
    <row r="264" spans="1:65" s="2" customFormat="1" ht="39">
      <c r="A264" s="34"/>
      <c r="B264" s="35"/>
      <c r="C264" s="36"/>
      <c r="D264" s="208" t="s">
        <v>230</v>
      </c>
      <c r="E264" s="36"/>
      <c r="F264" s="209" t="s">
        <v>588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222</v>
      </c>
      <c r="G265" s="214"/>
      <c r="H265" s="217">
        <v>5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12" customFormat="1" ht="22.9" customHeight="1">
      <c r="B266" s="178"/>
      <c r="C266" s="179"/>
      <c r="D266" s="180" t="s">
        <v>84</v>
      </c>
      <c r="E266" s="192" t="s">
        <v>254</v>
      </c>
      <c r="F266" s="192" t="s">
        <v>589</v>
      </c>
      <c r="G266" s="179"/>
      <c r="H266" s="179"/>
      <c r="I266" s="182"/>
      <c r="J266" s="193">
        <f>BK266</f>
        <v>0</v>
      </c>
      <c r="K266" s="179"/>
      <c r="L266" s="184"/>
      <c r="M266" s="185"/>
      <c r="N266" s="186"/>
      <c r="O266" s="186"/>
      <c r="P266" s="187">
        <f>SUM(P267:P359)</f>
        <v>0</v>
      </c>
      <c r="Q266" s="186"/>
      <c r="R266" s="187">
        <f>SUM(R267:R359)</f>
        <v>8.5130760000000016</v>
      </c>
      <c r="S266" s="186"/>
      <c r="T266" s="188">
        <f>SUM(T267:T359)</f>
        <v>0</v>
      </c>
      <c r="AR266" s="189" t="s">
        <v>93</v>
      </c>
      <c r="AT266" s="190" t="s">
        <v>84</v>
      </c>
      <c r="AU266" s="190" t="s">
        <v>93</v>
      </c>
      <c r="AY266" s="189" t="s">
        <v>223</v>
      </c>
      <c r="BK266" s="191">
        <f>SUM(BK267:BK359)</f>
        <v>0</v>
      </c>
    </row>
    <row r="267" spans="1:65" s="2" customFormat="1" ht="14.45" customHeight="1">
      <c r="A267" s="34"/>
      <c r="B267" s="35"/>
      <c r="C267" s="228" t="s">
        <v>544</v>
      </c>
      <c r="D267" s="228" t="s">
        <v>353</v>
      </c>
      <c r="E267" s="229" t="s">
        <v>591</v>
      </c>
      <c r="F267" s="230" t="s">
        <v>592</v>
      </c>
      <c r="G267" s="231" t="s">
        <v>339</v>
      </c>
      <c r="H267" s="232">
        <v>166.3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0</v>
      </c>
      <c r="R267" s="204">
        <f>Q267*H267</f>
        <v>0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593</v>
      </c>
      <c r="AT267" s="206" t="s">
        <v>353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593</v>
      </c>
      <c r="BM267" s="206" t="s">
        <v>594</v>
      </c>
    </row>
    <row r="268" spans="1:65" s="2" customFormat="1" ht="11.25">
      <c r="A268" s="34"/>
      <c r="B268" s="35"/>
      <c r="C268" s="36"/>
      <c r="D268" s="208" t="s">
        <v>230</v>
      </c>
      <c r="E268" s="36"/>
      <c r="F268" s="209" t="s">
        <v>592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13" customFormat="1" ht="11.25">
      <c r="B269" s="213"/>
      <c r="C269" s="214"/>
      <c r="D269" s="208" t="s">
        <v>285</v>
      </c>
      <c r="E269" s="215" t="s">
        <v>1</v>
      </c>
      <c r="F269" s="216" t="s">
        <v>1505</v>
      </c>
      <c r="G269" s="214"/>
      <c r="H269" s="217">
        <v>166.3</v>
      </c>
      <c r="I269" s="218"/>
      <c r="J269" s="214"/>
      <c r="K269" s="214"/>
      <c r="L269" s="219"/>
      <c r="M269" s="220"/>
      <c r="N269" s="221"/>
      <c r="O269" s="221"/>
      <c r="P269" s="221"/>
      <c r="Q269" s="221"/>
      <c r="R269" s="221"/>
      <c r="S269" s="221"/>
      <c r="T269" s="222"/>
      <c r="AT269" s="223" t="s">
        <v>285</v>
      </c>
      <c r="AU269" s="223" t="s">
        <v>96</v>
      </c>
      <c r="AV269" s="13" t="s">
        <v>96</v>
      </c>
      <c r="AW269" s="13" t="s">
        <v>40</v>
      </c>
      <c r="AX269" s="13" t="s">
        <v>93</v>
      </c>
      <c r="AY269" s="223" t="s">
        <v>223</v>
      </c>
    </row>
    <row r="270" spans="1:65" s="2" customFormat="1" ht="24.2" customHeight="1">
      <c r="A270" s="34"/>
      <c r="B270" s="35"/>
      <c r="C270" s="228" t="s">
        <v>765</v>
      </c>
      <c r="D270" s="228" t="s">
        <v>353</v>
      </c>
      <c r="E270" s="229" t="s">
        <v>639</v>
      </c>
      <c r="F270" s="230" t="s">
        <v>640</v>
      </c>
      <c r="G270" s="231" t="s">
        <v>528</v>
      </c>
      <c r="H270" s="232">
        <v>3</v>
      </c>
      <c r="I270" s="233"/>
      <c r="J270" s="234">
        <f>ROUND(I270*H270,2)</f>
        <v>0</v>
      </c>
      <c r="K270" s="235"/>
      <c r="L270" s="236"/>
      <c r="M270" s="237" t="s">
        <v>1</v>
      </c>
      <c r="N270" s="238" t="s">
        <v>50</v>
      </c>
      <c r="O270" s="71"/>
      <c r="P270" s="204">
        <f>O270*H270</f>
        <v>0</v>
      </c>
      <c r="Q270" s="204">
        <v>2E-3</v>
      </c>
      <c r="R270" s="204">
        <f>Q270*H270</f>
        <v>6.0000000000000001E-3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254</v>
      </c>
      <c r="AT270" s="206" t="s">
        <v>353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1507</v>
      </c>
    </row>
    <row r="271" spans="1:65" s="2" customFormat="1" ht="29.25">
      <c r="A271" s="34"/>
      <c r="B271" s="35"/>
      <c r="C271" s="36"/>
      <c r="D271" s="208" t="s">
        <v>230</v>
      </c>
      <c r="E271" s="36"/>
      <c r="F271" s="209" t="s">
        <v>642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234</v>
      </c>
      <c r="G272" s="214"/>
      <c r="H272" s="217">
        <v>3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24.2" customHeight="1">
      <c r="A273" s="34"/>
      <c r="B273" s="35"/>
      <c r="C273" s="194" t="s">
        <v>549</v>
      </c>
      <c r="D273" s="194" t="s">
        <v>224</v>
      </c>
      <c r="E273" s="195" t="s">
        <v>596</v>
      </c>
      <c r="F273" s="196" t="s">
        <v>597</v>
      </c>
      <c r="G273" s="197" t="s">
        <v>339</v>
      </c>
      <c r="H273" s="198">
        <v>100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598</v>
      </c>
    </row>
    <row r="274" spans="1:65" s="2" customFormat="1" ht="19.5">
      <c r="A274" s="34"/>
      <c r="B274" s="35"/>
      <c r="C274" s="36"/>
      <c r="D274" s="208" t="s">
        <v>230</v>
      </c>
      <c r="E274" s="36"/>
      <c r="F274" s="209" t="s">
        <v>599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853</v>
      </c>
      <c r="G275" s="214"/>
      <c r="H275" s="217">
        <v>100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14.45" customHeight="1">
      <c r="A276" s="34"/>
      <c r="B276" s="35"/>
      <c r="C276" s="228" t="s">
        <v>554</v>
      </c>
      <c r="D276" s="228" t="s">
        <v>353</v>
      </c>
      <c r="E276" s="229" t="s">
        <v>601</v>
      </c>
      <c r="F276" s="230" t="s">
        <v>602</v>
      </c>
      <c r="G276" s="231" t="s">
        <v>339</v>
      </c>
      <c r="H276" s="232">
        <v>100</v>
      </c>
      <c r="I276" s="233"/>
      <c r="J276" s="234">
        <f>ROUND(I276*H276,2)</f>
        <v>0</v>
      </c>
      <c r="K276" s="235"/>
      <c r="L276" s="236"/>
      <c r="M276" s="237" t="s">
        <v>1</v>
      </c>
      <c r="N276" s="238" t="s">
        <v>50</v>
      </c>
      <c r="O276" s="71"/>
      <c r="P276" s="204">
        <f>O276*H276</f>
        <v>0</v>
      </c>
      <c r="Q276" s="204">
        <v>4.8000000000000001E-4</v>
      </c>
      <c r="R276" s="204">
        <f>Q276*H276</f>
        <v>4.8000000000000001E-2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254</v>
      </c>
      <c r="AT276" s="206" t="s">
        <v>353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603</v>
      </c>
    </row>
    <row r="277" spans="1:65" s="2" customFormat="1" ht="11.25">
      <c r="A277" s="34"/>
      <c r="B277" s="35"/>
      <c r="C277" s="36"/>
      <c r="D277" s="208" t="s">
        <v>230</v>
      </c>
      <c r="E277" s="36"/>
      <c r="F277" s="209" t="s">
        <v>604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853</v>
      </c>
      <c r="G278" s="214"/>
      <c r="H278" s="217">
        <v>100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24.2" customHeight="1">
      <c r="A279" s="34"/>
      <c r="B279" s="35"/>
      <c r="C279" s="194" t="s">
        <v>560</v>
      </c>
      <c r="D279" s="194" t="s">
        <v>224</v>
      </c>
      <c r="E279" s="195" t="s">
        <v>1315</v>
      </c>
      <c r="F279" s="196" t="s">
        <v>1316</v>
      </c>
      <c r="G279" s="197" t="s">
        <v>339</v>
      </c>
      <c r="H279" s="198">
        <v>166.3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2.0000000000000002E-5</v>
      </c>
      <c r="R279" s="204">
        <f>Q279*H279</f>
        <v>3.3260000000000004E-3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1317</v>
      </c>
    </row>
    <row r="280" spans="1:65" s="2" customFormat="1" ht="29.25">
      <c r="A280" s="34"/>
      <c r="B280" s="35"/>
      <c r="C280" s="36"/>
      <c r="D280" s="208" t="s">
        <v>230</v>
      </c>
      <c r="E280" s="36"/>
      <c r="F280" s="209" t="s">
        <v>1318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1505</v>
      </c>
      <c r="G281" s="214"/>
      <c r="H281" s="217">
        <v>166.3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93</v>
      </c>
      <c r="AY281" s="223" t="s">
        <v>223</v>
      </c>
    </row>
    <row r="282" spans="1:65" s="2" customFormat="1" ht="14.45" customHeight="1">
      <c r="A282" s="34"/>
      <c r="B282" s="35"/>
      <c r="C282" s="228" t="s">
        <v>566</v>
      </c>
      <c r="D282" s="228" t="s">
        <v>353</v>
      </c>
      <c r="E282" s="229" t="s">
        <v>1319</v>
      </c>
      <c r="F282" s="230" t="s">
        <v>1320</v>
      </c>
      <c r="G282" s="231" t="s">
        <v>528</v>
      </c>
      <c r="H282" s="232">
        <v>55</v>
      </c>
      <c r="I282" s="233"/>
      <c r="J282" s="234">
        <f>ROUND(I282*H282,2)</f>
        <v>0</v>
      </c>
      <c r="K282" s="235"/>
      <c r="L282" s="236"/>
      <c r="M282" s="237" t="s">
        <v>1</v>
      </c>
      <c r="N282" s="238" t="s">
        <v>50</v>
      </c>
      <c r="O282" s="71"/>
      <c r="P282" s="204">
        <f>O282*H282</f>
        <v>0</v>
      </c>
      <c r="Q282" s="204">
        <v>1.489E-2</v>
      </c>
      <c r="R282" s="204">
        <f>Q282*H282</f>
        <v>0.81895000000000007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254</v>
      </c>
      <c r="AT282" s="206" t="s">
        <v>353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1321</v>
      </c>
    </row>
    <row r="283" spans="1:65" s="2" customFormat="1" ht="11.25">
      <c r="A283" s="34"/>
      <c r="B283" s="35"/>
      <c r="C283" s="36"/>
      <c r="D283" s="208" t="s">
        <v>230</v>
      </c>
      <c r="E283" s="36"/>
      <c r="F283" s="209" t="s">
        <v>1322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630</v>
      </c>
      <c r="G284" s="214"/>
      <c r="H284" s="217">
        <v>55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14.45" customHeight="1">
      <c r="A285" s="34"/>
      <c r="B285" s="35"/>
      <c r="C285" s="228" t="s">
        <v>571</v>
      </c>
      <c r="D285" s="228" t="s">
        <v>353</v>
      </c>
      <c r="E285" s="229" t="s">
        <v>1323</v>
      </c>
      <c r="F285" s="230" t="s">
        <v>1324</v>
      </c>
      <c r="G285" s="231" t="s">
        <v>528</v>
      </c>
      <c r="H285" s="232">
        <v>4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1.49E-2</v>
      </c>
      <c r="R285" s="204">
        <f>Q285*H285</f>
        <v>5.96E-2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254</v>
      </c>
      <c r="AT285" s="206" t="s">
        <v>353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1325</v>
      </c>
    </row>
    <row r="286" spans="1:65" s="2" customFormat="1" ht="11.25">
      <c r="A286" s="34"/>
      <c r="B286" s="35"/>
      <c r="C286" s="36"/>
      <c r="D286" s="208" t="s">
        <v>230</v>
      </c>
      <c r="E286" s="36"/>
      <c r="F286" s="209" t="s">
        <v>1326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239</v>
      </c>
      <c r="G287" s="214"/>
      <c r="H287" s="217">
        <v>4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24.2" customHeight="1">
      <c r="A288" s="34"/>
      <c r="B288" s="35"/>
      <c r="C288" s="194" t="s">
        <v>577</v>
      </c>
      <c r="D288" s="194" t="s">
        <v>224</v>
      </c>
      <c r="E288" s="195" t="s">
        <v>1008</v>
      </c>
      <c r="F288" s="196" t="s">
        <v>1009</v>
      </c>
      <c r="G288" s="197" t="s">
        <v>528</v>
      </c>
      <c r="H288" s="198">
        <v>3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1.0000000000000001E-5</v>
      </c>
      <c r="R288" s="204">
        <f>Q288*H288</f>
        <v>3.0000000000000004E-5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1508</v>
      </c>
    </row>
    <row r="289" spans="1:65" s="2" customFormat="1" ht="19.5">
      <c r="A289" s="34"/>
      <c r="B289" s="35"/>
      <c r="C289" s="36"/>
      <c r="D289" s="208" t="s">
        <v>230</v>
      </c>
      <c r="E289" s="36"/>
      <c r="F289" s="209" t="s">
        <v>1011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2" customFormat="1" ht="24.2" customHeight="1">
      <c r="A290" s="34"/>
      <c r="B290" s="35"/>
      <c r="C290" s="194" t="s">
        <v>583</v>
      </c>
      <c r="D290" s="194" t="s">
        <v>224</v>
      </c>
      <c r="E290" s="195" t="s">
        <v>1327</v>
      </c>
      <c r="F290" s="196" t="s">
        <v>1328</v>
      </c>
      <c r="G290" s="197" t="s">
        <v>528</v>
      </c>
      <c r="H290" s="198">
        <v>10</v>
      </c>
      <c r="I290" s="199"/>
      <c r="J290" s="200">
        <f>ROUND(I290*H290,2)</f>
        <v>0</v>
      </c>
      <c r="K290" s="201"/>
      <c r="L290" s="39"/>
      <c r="M290" s="202" t="s">
        <v>1</v>
      </c>
      <c r="N290" s="203" t="s">
        <v>50</v>
      </c>
      <c r="O290" s="71"/>
      <c r="P290" s="204">
        <f>O290*H290</f>
        <v>0</v>
      </c>
      <c r="Q290" s="204">
        <v>1E-4</v>
      </c>
      <c r="R290" s="204">
        <f>Q290*H290</f>
        <v>1E-3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239</v>
      </c>
      <c r="AT290" s="206" t="s">
        <v>224</v>
      </c>
      <c r="AU290" s="206" t="s">
        <v>96</v>
      </c>
      <c r="AY290" s="16" t="s">
        <v>223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239</v>
      </c>
      <c r="BM290" s="206" t="s">
        <v>1329</v>
      </c>
    </row>
    <row r="291" spans="1:65" s="2" customFormat="1" ht="19.5">
      <c r="A291" s="34"/>
      <c r="B291" s="35"/>
      <c r="C291" s="36"/>
      <c r="D291" s="208" t="s">
        <v>230</v>
      </c>
      <c r="E291" s="36"/>
      <c r="F291" s="209" t="s">
        <v>1330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230</v>
      </c>
      <c r="AU291" s="16" t="s">
        <v>96</v>
      </c>
    </row>
    <row r="292" spans="1:65" s="13" customFormat="1" ht="11.25">
      <c r="B292" s="213"/>
      <c r="C292" s="214"/>
      <c r="D292" s="208" t="s">
        <v>285</v>
      </c>
      <c r="E292" s="215" t="s">
        <v>1</v>
      </c>
      <c r="F292" s="216" t="s">
        <v>1133</v>
      </c>
      <c r="G292" s="214"/>
      <c r="H292" s="217">
        <v>10</v>
      </c>
      <c r="I292" s="218"/>
      <c r="J292" s="214"/>
      <c r="K292" s="214"/>
      <c r="L292" s="219"/>
      <c r="M292" s="220"/>
      <c r="N292" s="221"/>
      <c r="O292" s="221"/>
      <c r="P292" s="221"/>
      <c r="Q292" s="221"/>
      <c r="R292" s="221"/>
      <c r="S292" s="221"/>
      <c r="T292" s="222"/>
      <c r="AT292" s="223" t="s">
        <v>285</v>
      </c>
      <c r="AU292" s="223" t="s">
        <v>96</v>
      </c>
      <c r="AV292" s="13" t="s">
        <v>96</v>
      </c>
      <c r="AW292" s="13" t="s">
        <v>40</v>
      </c>
      <c r="AX292" s="13" t="s">
        <v>93</v>
      </c>
      <c r="AY292" s="223" t="s">
        <v>223</v>
      </c>
    </row>
    <row r="293" spans="1:65" s="2" customFormat="1" ht="14.45" customHeight="1">
      <c r="A293" s="34"/>
      <c r="B293" s="35"/>
      <c r="C293" s="228" t="s">
        <v>590</v>
      </c>
      <c r="D293" s="228" t="s">
        <v>353</v>
      </c>
      <c r="E293" s="229" t="s">
        <v>1332</v>
      </c>
      <c r="F293" s="230" t="s">
        <v>1333</v>
      </c>
      <c r="G293" s="231" t="s">
        <v>528</v>
      </c>
      <c r="H293" s="232">
        <v>10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8.9999999999999998E-4</v>
      </c>
      <c r="R293" s="204">
        <f>Q293*H293</f>
        <v>8.9999999999999993E-3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254</v>
      </c>
      <c r="AT293" s="206" t="s">
        <v>353</v>
      </c>
      <c r="AU293" s="206" t="s">
        <v>96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239</v>
      </c>
      <c r="BM293" s="206" t="s">
        <v>1334</v>
      </c>
    </row>
    <row r="294" spans="1:65" s="2" customFormat="1" ht="11.25">
      <c r="A294" s="34"/>
      <c r="B294" s="35"/>
      <c r="C294" s="36"/>
      <c r="D294" s="208" t="s">
        <v>230</v>
      </c>
      <c r="E294" s="36"/>
      <c r="F294" s="209" t="s">
        <v>1333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96</v>
      </c>
    </row>
    <row r="295" spans="1:65" s="13" customFormat="1" ht="11.25">
      <c r="B295" s="213"/>
      <c r="C295" s="214"/>
      <c r="D295" s="208" t="s">
        <v>285</v>
      </c>
      <c r="E295" s="215" t="s">
        <v>1</v>
      </c>
      <c r="F295" s="216" t="s">
        <v>1133</v>
      </c>
      <c r="G295" s="214"/>
      <c r="H295" s="217">
        <v>10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285</v>
      </c>
      <c r="AU295" s="223" t="s">
        <v>96</v>
      </c>
      <c r="AV295" s="13" t="s">
        <v>96</v>
      </c>
      <c r="AW295" s="13" t="s">
        <v>40</v>
      </c>
      <c r="AX295" s="13" t="s">
        <v>93</v>
      </c>
      <c r="AY295" s="223" t="s">
        <v>223</v>
      </c>
    </row>
    <row r="296" spans="1:65" s="2" customFormat="1" ht="24.2" customHeight="1">
      <c r="A296" s="34"/>
      <c r="B296" s="35"/>
      <c r="C296" s="194" t="s">
        <v>595</v>
      </c>
      <c r="D296" s="194" t="s">
        <v>224</v>
      </c>
      <c r="E296" s="195" t="s">
        <v>616</v>
      </c>
      <c r="F296" s="196" t="s">
        <v>617</v>
      </c>
      <c r="G296" s="197" t="s">
        <v>528</v>
      </c>
      <c r="H296" s="198">
        <v>1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8.0000000000000007E-5</v>
      </c>
      <c r="R296" s="204">
        <f>Q296*H296</f>
        <v>8.0000000000000007E-5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239</v>
      </c>
      <c r="AT296" s="206" t="s">
        <v>224</v>
      </c>
      <c r="AU296" s="206" t="s">
        <v>96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1335</v>
      </c>
    </row>
    <row r="297" spans="1:65" s="2" customFormat="1" ht="19.5">
      <c r="A297" s="34"/>
      <c r="B297" s="35"/>
      <c r="C297" s="36"/>
      <c r="D297" s="208" t="s">
        <v>230</v>
      </c>
      <c r="E297" s="36"/>
      <c r="F297" s="209" t="s">
        <v>619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96</v>
      </c>
    </row>
    <row r="298" spans="1:65" s="2" customFormat="1" ht="14.45" customHeight="1">
      <c r="A298" s="34"/>
      <c r="B298" s="35"/>
      <c r="C298" s="228" t="s">
        <v>600</v>
      </c>
      <c r="D298" s="228" t="s">
        <v>353</v>
      </c>
      <c r="E298" s="229" t="s">
        <v>621</v>
      </c>
      <c r="F298" s="230" t="s">
        <v>622</v>
      </c>
      <c r="G298" s="231" t="s">
        <v>528</v>
      </c>
      <c r="H298" s="232">
        <v>1</v>
      </c>
      <c r="I298" s="233"/>
      <c r="J298" s="234">
        <f>ROUND(I298*H298,2)</f>
        <v>0</v>
      </c>
      <c r="K298" s="235"/>
      <c r="L298" s="236"/>
      <c r="M298" s="237" t="s">
        <v>1</v>
      </c>
      <c r="N298" s="238" t="s">
        <v>50</v>
      </c>
      <c r="O298" s="71"/>
      <c r="P298" s="204">
        <f>O298*H298</f>
        <v>0</v>
      </c>
      <c r="Q298" s="204">
        <v>5.0000000000000001E-4</v>
      </c>
      <c r="R298" s="204">
        <f>Q298*H298</f>
        <v>5.0000000000000001E-4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254</v>
      </c>
      <c r="AT298" s="206" t="s">
        <v>353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1336</v>
      </c>
    </row>
    <row r="299" spans="1:65" s="2" customFormat="1" ht="11.25">
      <c r="A299" s="34"/>
      <c r="B299" s="35"/>
      <c r="C299" s="36"/>
      <c r="D299" s="208" t="s">
        <v>230</v>
      </c>
      <c r="E299" s="36"/>
      <c r="F299" s="209" t="s">
        <v>622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2" customFormat="1" ht="24.2" customHeight="1">
      <c r="A300" s="34"/>
      <c r="B300" s="35"/>
      <c r="C300" s="194" t="s">
        <v>605</v>
      </c>
      <c r="D300" s="194" t="s">
        <v>224</v>
      </c>
      <c r="E300" s="195" t="s">
        <v>1337</v>
      </c>
      <c r="F300" s="196" t="s">
        <v>1338</v>
      </c>
      <c r="G300" s="197" t="s">
        <v>528</v>
      </c>
      <c r="H300" s="198">
        <v>2</v>
      </c>
      <c r="I300" s="199"/>
      <c r="J300" s="200">
        <f>ROUND(I300*H300,2)</f>
        <v>0</v>
      </c>
      <c r="K300" s="201"/>
      <c r="L300" s="39"/>
      <c r="M300" s="202" t="s">
        <v>1</v>
      </c>
      <c r="N300" s="203" t="s">
        <v>50</v>
      </c>
      <c r="O300" s="71"/>
      <c r="P300" s="204">
        <f>O300*H300</f>
        <v>0</v>
      </c>
      <c r="Q300" s="204">
        <v>2.0000000000000002E-5</v>
      </c>
      <c r="R300" s="204">
        <f>Q300*H300</f>
        <v>4.0000000000000003E-5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239</v>
      </c>
      <c r="AT300" s="206" t="s">
        <v>224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1339</v>
      </c>
    </row>
    <row r="301" spans="1:65" s="2" customFormat="1" ht="29.25">
      <c r="A301" s="34"/>
      <c r="B301" s="35"/>
      <c r="C301" s="36"/>
      <c r="D301" s="208" t="s">
        <v>230</v>
      </c>
      <c r="E301" s="36"/>
      <c r="F301" s="209" t="s">
        <v>1340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13" customFormat="1" ht="11.25">
      <c r="B302" s="213"/>
      <c r="C302" s="214"/>
      <c r="D302" s="208" t="s">
        <v>285</v>
      </c>
      <c r="E302" s="215" t="s">
        <v>1</v>
      </c>
      <c r="F302" s="216" t="s">
        <v>96</v>
      </c>
      <c r="G302" s="214"/>
      <c r="H302" s="217">
        <v>2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285</v>
      </c>
      <c r="AU302" s="223" t="s">
        <v>96</v>
      </c>
      <c r="AV302" s="13" t="s">
        <v>96</v>
      </c>
      <c r="AW302" s="13" t="s">
        <v>40</v>
      </c>
      <c r="AX302" s="13" t="s">
        <v>93</v>
      </c>
      <c r="AY302" s="223" t="s">
        <v>223</v>
      </c>
    </row>
    <row r="303" spans="1:65" s="2" customFormat="1" ht="24.2" customHeight="1">
      <c r="A303" s="34"/>
      <c r="B303" s="35"/>
      <c r="C303" s="228" t="s">
        <v>610</v>
      </c>
      <c r="D303" s="228" t="s">
        <v>353</v>
      </c>
      <c r="E303" s="229" t="s">
        <v>1341</v>
      </c>
      <c r="F303" s="230" t="s">
        <v>1342</v>
      </c>
      <c r="G303" s="231" t="s">
        <v>528</v>
      </c>
      <c r="H303" s="232">
        <v>2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7.1999999999999998E-3</v>
      </c>
      <c r="R303" s="204">
        <f>Q303*H303</f>
        <v>1.44E-2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254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1343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1344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96</v>
      </c>
      <c r="G305" s="214"/>
      <c r="H305" s="217">
        <v>2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24.2" customHeight="1">
      <c r="A306" s="34"/>
      <c r="B306" s="35"/>
      <c r="C306" s="194" t="s">
        <v>615</v>
      </c>
      <c r="D306" s="194" t="s">
        <v>224</v>
      </c>
      <c r="E306" s="195" t="s">
        <v>644</v>
      </c>
      <c r="F306" s="196" t="s">
        <v>645</v>
      </c>
      <c r="G306" s="197" t="s">
        <v>528</v>
      </c>
      <c r="H306" s="198">
        <v>2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1.0189999999999999E-2</v>
      </c>
      <c r="R306" s="204">
        <f>Q306*H306</f>
        <v>2.0379999999999999E-2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239</v>
      </c>
      <c r="AT306" s="206" t="s">
        <v>224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646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645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96</v>
      </c>
      <c r="G308" s="214"/>
      <c r="H308" s="217">
        <v>2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14.45" customHeight="1">
      <c r="A309" s="34"/>
      <c r="B309" s="35"/>
      <c r="C309" s="228" t="s">
        <v>620</v>
      </c>
      <c r="D309" s="228" t="s">
        <v>353</v>
      </c>
      <c r="E309" s="229" t="s">
        <v>879</v>
      </c>
      <c r="F309" s="230" t="s">
        <v>880</v>
      </c>
      <c r="G309" s="231" t="s">
        <v>528</v>
      </c>
      <c r="H309" s="232">
        <v>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1.054</v>
      </c>
      <c r="R309" s="204">
        <f>Q309*H309</f>
        <v>1.054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254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881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880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93</v>
      </c>
      <c r="G311" s="214"/>
      <c r="H311" s="217">
        <v>1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14.45" customHeight="1">
      <c r="A312" s="34"/>
      <c r="B312" s="35"/>
      <c r="C312" s="228" t="s">
        <v>624</v>
      </c>
      <c r="D312" s="228" t="s">
        <v>353</v>
      </c>
      <c r="E312" s="229" t="s">
        <v>1077</v>
      </c>
      <c r="F312" s="230" t="s">
        <v>968</v>
      </c>
      <c r="G312" s="231" t="s">
        <v>528</v>
      </c>
      <c r="H312" s="232">
        <v>1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0.52600000000000002</v>
      </c>
      <c r="R312" s="204">
        <f>Q312*H312</f>
        <v>0.52600000000000002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254</v>
      </c>
      <c r="AT312" s="206" t="s">
        <v>353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650</v>
      </c>
    </row>
    <row r="313" spans="1:65" s="2" customFormat="1" ht="11.25">
      <c r="A313" s="34"/>
      <c r="B313" s="35"/>
      <c r="C313" s="36"/>
      <c r="D313" s="208" t="s">
        <v>230</v>
      </c>
      <c r="E313" s="36"/>
      <c r="F313" s="209" t="s">
        <v>968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93</v>
      </c>
      <c r="G314" s="214"/>
      <c r="H314" s="217">
        <v>1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24.2" customHeight="1">
      <c r="A315" s="34"/>
      <c r="B315" s="35"/>
      <c r="C315" s="194" t="s">
        <v>630</v>
      </c>
      <c r="D315" s="194" t="s">
        <v>224</v>
      </c>
      <c r="E315" s="195" t="s">
        <v>652</v>
      </c>
      <c r="F315" s="196" t="s">
        <v>653</v>
      </c>
      <c r="G315" s="197" t="s">
        <v>528</v>
      </c>
      <c r="H315" s="198">
        <v>1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1.248E-2</v>
      </c>
      <c r="R315" s="204">
        <f>Q315*H315</f>
        <v>1.248E-2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239</v>
      </c>
      <c r="AT315" s="206" t="s">
        <v>224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654</v>
      </c>
    </row>
    <row r="316" spans="1:65" s="2" customFormat="1" ht="11.25">
      <c r="A316" s="34"/>
      <c r="B316" s="35"/>
      <c r="C316" s="36"/>
      <c r="D316" s="208" t="s">
        <v>230</v>
      </c>
      <c r="E316" s="36"/>
      <c r="F316" s="209" t="s">
        <v>653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93</v>
      </c>
      <c r="G317" s="214"/>
      <c r="H317" s="217">
        <v>1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228" t="s">
        <v>634</v>
      </c>
      <c r="D318" s="228" t="s">
        <v>353</v>
      </c>
      <c r="E318" s="229" t="s">
        <v>656</v>
      </c>
      <c r="F318" s="230" t="s">
        <v>657</v>
      </c>
      <c r="G318" s="231" t="s">
        <v>528</v>
      </c>
      <c r="H318" s="232">
        <v>1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0.56999999999999995</v>
      </c>
      <c r="R318" s="204">
        <f>Q318*H318</f>
        <v>0.56999999999999995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658</v>
      </c>
    </row>
    <row r="319" spans="1:65" s="2" customFormat="1" ht="19.5">
      <c r="A319" s="34"/>
      <c r="B319" s="35"/>
      <c r="C319" s="36"/>
      <c r="D319" s="208" t="s">
        <v>230</v>
      </c>
      <c r="E319" s="36"/>
      <c r="F319" s="209" t="s">
        <v>657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93</v>
      </c>
      <c r="G320" s="214"/>
      <c r="H320" s="217">
        <v>1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194" t="s">
        <v>638</v>
      </c>
      <c r="D321" s="194" t="s">
        <v>224</v>
      </c>
      <c r="E321" s="195" t="s">
        <v>660</v>
      </c>
      <c r="F321" s="196" t="s">
        <v>661</v>
      </c>
      <c r="G321" s="197" t="s">
        <v>528</v>
      </c>
      <c r="H321" s="198">
        <v>1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2.8539999999999999E-2</v>
      </c>
      <c r="R321" s="204">
        <f>Q321*H321</f>
        <v>2.8539999999999999E-2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662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661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93</v>
      </c>
      <c r="G323" s="214"/>
      <c r="H323" s="217">
        <v>1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643</v>
      </c>
      <c r="D324" s="228" t="s">
        <v>353</v>
      </c>
      <c r="E324" s="229" t="s">
        <v>664</v>
      </c>
      <c r="F324" s="230" t="s">
        <v>882</v>
      </c>
      <c r="G324" s="231" t="s">
        <v>528</v>
      </c>
      <c r="H324" s="232">
        <v>1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1.8169999999999999</v>
      </c>
      <c r="R324" s="204">
        <f>Q324*H324</f>
        <v>1.8169999999999999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666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667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93</v>
      </c>
      <c r="G326" s="214"/>
      <c r="H326" s="217">
        <v>1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647</v>
      </c>
      <c r="D327" s="194" t="s">
        <v>224</v>
      </c>
      <c r="E327" s="195" t="s">
        <v>1509</v>
      </c>
      <c r="F327" s="196" t="s">
        <v>1355</v>
      </c>
      <c r="G327" s="197" t="s">
        <v>528</v>
      </c>
      <c r="H327" s="198">
        <v>3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0.11045000000000001</v>
      </c>
      <c r="R327" s="204">
        <f>Q327*H327</f>
        <v>0.33135000000000003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1510</v>
      </c>
    </row>
    <row r="328" spans="1:65" s="2" customFormat="1" ht="29.25">
      <c r="A328" s="34"/>
      <c r="B328" s="35"/>
      <c r="C328" s="36"/>
      <c r="D328" s="208" t="s">
        <v>230</v>
      </c>
      <c r="E328" s="36"/>
      <c r="F328" s="209" t="s">
        <v>1357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2" customFormat="1" ht="24.2" customHeight="1">
      <c r="A329" s="34"/>
      <c r="B329" s="35"/>
      <c r="C329" s="194" t="s">
        <v>651</v>
      </c>
      <c r="D329" s="194" t="s">
        <v>224</v>
      </c>
      <c r="E329" s="195" t="s">
        <v>1511</v>
      </c>
      <c r="F329" s="196" t="s">
        <v>1359</v>
      </c>
      <c r="G329" s="197" t="s">
        <v>528</v>
      </c>
      <c r="H329" s="198">
        <v>1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0.11045000000000001</v>
      </c>
      <c r="R329" s="204">
        <f>Q329*H329</f>
        <v>0.11045000000000001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239</v>
      </c>
      <c r="AT329" s="206" t="s">
        <v>224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1512</v>
      </c>
    </row>
    <row r="330" spans="1:65" s="2" customFormat="1" ht="29.25">
      <c r="A330" s="34"/>
      <c r="B330" s="35"/>
      <c r="C330" s="36"/>
      <c r="D330" s="208" t="s">
        <v>230</v>
      </c>
      <c r="E330" s="36"/>
      <c r="F330" s="209" t="s">
        <v>1361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2" customFormat="1" ht="24.2" customHeight="1">
      <c r="A331" s="34"/>
      <c r="B331" s="35"/>
      <c r="C331" s="228" t="s">
        <v>758</v>
      </c>
      <c r="D331" s="228" t="s">
        <v>353</v>
      </c>
      <c r="E331" s="229" t="s">
        <v>875</v>
      </c>
      <c r="F331" s="230" t="s">
        <v>876</v>
      </c>
      <c r="G331" s="231" t="s">
        <v>528</v>
      </c>
      <c r="H331" s="232">
        <v>2</v>
      </c>
      <c r="I331" s="233"/>
      <c r="J331" s="234">
        <f>ROUND(I331*H331,2)</f>
        <v>0</v>
      </c>
      <c r="K331" s="235"/>
      <c r="L331" s="236"/>
      <c r="M331" s="237" t="s">
        <v>1</v>
      </c>
      <c r="N331" s="238" t="s">
        <v>50</v>
      </c>
      <c r="O331" s="71"/>
      <c r="P331" s="204">
        <f>O331*H331</f>
        <v>0</v>
      </c>
      <c r="Q331" s="204">
        <v>2.1000000000000001E-2</v>
      </c>
      <c r="R331" s="204">
        <f>Q331*H331</f>
        <v>4.2000000000000003E-2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254</v>
      </c>
      <c r="AT331" s="206" t="s">
        <v>353</v>
      </c>
      <c r="AU331" s="206" t="s">
        <v>96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239</v>
      </c>
      <c r="BM331" s="206" t="s">
        <v>1513</v>
      </c>
    </row>
    <row r="332" spans="1:65" s="2" customFormat="1" ht="19.5">
      <c r="A332" s="34"/>
      <c r="B332" s="35"/>
      <c r="C332" s="36"/>
      <c r="D332" s="208" t="s">
        <v>230</v>
      </c>
      <c r="E332" s="36"/>
      <c r="F332" s="209" t="s">
        <v>878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96</v>
      </c>
    </row>
    <row r="333" spans="1:65" s="13" customFormat="1" ht="11.25">
      <c r="B333" s="213"/>
      <c r="C333" s="214"/>
      <c r="D333" s="208" t="s">
        <v>285</v>
      </c>
      <c r="E333" s="215" t="s">
        <v>1</v>
      </c>
      <c r="F333" s="216" t="s">
        <v>96</v>
      </c>
      <c r="G333" s="214"/>
      <c r="H333" s="217">
        <v>2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285</v>
      </c>
      <c r="AU333" s="223" t="s">
        <v>96</v>
      </c>
      <c r="AV333" s="13" t="s">
        <v>96</v>
      </c>
      <c r="AW333" s="13" t="s">
        <v>40</v>
      </c>
      <c r="AX333" s="13" t="s">
        <v>93</v>
      </c>
      <c r="AY333" s="223" t="s">
        <v>223</v>
      </c>
    </row>
    <row r="334" spans="1:65" s="2" customFormat="1" ht="24.2" customHeight="1">
      <c r="A334" s="34"/>
      <c r="B334" s="35"/>
      <c r="C334" s="194" t="s">
        <v>655</v>
      </c>
      <c r="D334" s="194" t="s">
        <v>224</v>
      </c>
      <c r="E334" s="195" t="s">
        <v>897</v>
      </c>
      <c r="F334" s="196" t="s">
        <v>898</v>
      </c>
      <c r="G334" s="197" t="s">
        <v>528</v>
      </c>
      <c r="H334" s="198">
        <v>2</v>
      </c>
      <c r="I334" s="199"/>
      <c r="J334" s="200">
        <f>ROUND(I334*H334,2)</f>
        <v>0</v>
      </c>
      <c r="K334" s="201"/>
      <c r="L334" s="39"/>
      <c r="M334" s="202" t="s">
        <v>1</v>
      </c>
      <c r="N334" s="203" t="s">
        <v>50</v>
      </c>
      <c r="O334" s="71"/>
      <c r="P334" s="204">
        <f>O334*H334</f>
        <v>0</v>
      </c>
      <c r="Q334" s="204">
        <v>2.4240000000000001E-2</v>
      </c>
      <c r="R334" s="204">
        <f>Q334*H334</f>
        <v>4.8480000000000002E-2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239</v>
      </c>
      <c r="AT334" s="206" t="s">
        <v>224</v>
      </c>
      <c r="AU334" s="206" t="s">
        <v>96</v>
      </c>
      <c r="AY334" s="16" t="s">
        <v>223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239</v>
      </c>
      <c r="BM334" s="206" t="s">
        <v>1514</v>
      </c>
    </row>
    <row r="335" spans="1:65" s="2" customFormat="1" ht="19.5">
      <c r="A335" s="34"/>
      <c r="B335" s="35"/>
      <c r="C335" s="36"/>
      <c r="D335" s="208" t="s">
        <v>230</v>
      </c>
      <c r="E335" s="36"/>
      <c r="F335" s="209" t="s">
        <v>900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230</v>
      </c>
      <c r="AU335" s="16" t="s">
        <v>96</v>
      </c>
    </row>
    <row r="336" spans="1:65" s="2" customFormat="1" ht="24.2" customHeight="1">
      <c r="A336" s="34"/>
      <c r="B336" s="35"/>
      <c r="C336" s="194" t="s">
        <v>659</v>
      </c>
      <c r="D336" s="194" t="s">
        <v>224</v>
      </c>
      <c r="E336" s="195" t="s">
        <v>901</v>
      </c>
      <c r="F336" s="196" t="s">
        <v>902</v>
      </c>
      <c r="G336" s="197" t="s">
        <v>528</v>
      </c>
      <c r="H336" s="198">
        <v>2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3.637E-2</v>
      </c>
      <c r="R336" s="204">
        <f>Q336*H336</f>
        <v>7.2739999999999999E-2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239</v>
      </c>
      <c r="AT336" s="206" t="s">
        <v>224</v>
      </c>
      <c r="AU336" s="206" t="s">
        <v>96</v>
      </c>
      <c r="AY336" s="16" t="s">
        <v>223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239</v>
      </c>
      <c r="BM336" s="206" t="s">
        <v>1515</v>
      </c>
    </row>
    <row r="337" spans="1:65" s="2" customFormat="1" ht="19.5">
      <c r="A337" s="34"/>
      <c r="B337" s="35"/>
      <c r="C337" s="36"/>
      <c r="D337" s="208" t="s">
        <v>230</v>
      </c>
      <c r="E337" s="36"/>
      <c r="F337" s="209" t="s">
        <v>904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230</v>
      </c>
      <c r="AU337" s="16" t="s">
        <v>96</v>
      </c>
    </row>
    <row r="338" spans="1:65" s="2" customFormat="1" ht="24.2" customHeight="1">
      <c r="A338" s="34"/>
      <c r="B338" s="35"/>
      <c r="C338" s="194" t="s">
        <v>663</v>
      </c>
      <c r="D338" s="194" t="s">
        <v>224</v>
      </c>
      <c r="E338" s="195" t="s">
        <v>905</v>
      </c>
      <c r="F338" s="196" t="s">
        <v>906</v>
      </c>
      <c r="G338" s="197" t="s">
        <v>528</v>
      </c>
      <c r="H338" s="198">
        <v>4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1380</v>
      </c>
    </row>
    <row r="339" spans="1:65" s="2" customFormat="1" ht="29.25">
      <c r="A339" s="34"/>
      <c r="B339" s="35"/>
      <c r="C339" s="36"/>
      <c r="D339" s="208" t="s">
        <v>230</v>
      </c>
      <c r="E339" s="36"/>
      <c r="F339" s="209" t="s">
        <v>908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239</v>
      </c>
      <c r="G340" s="214"/>
      <c r="H340" s="217">
        <v>4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228" t="s">
        <v>668</v>
      </c>
      <c r="D341" s="228" t="s">
        <v>353</v>
      </c>
      <c r="E341" s="229" t="s">
        <v>890</v>
      </c>
      <c r="F341" s="230" t="s">
        <v>1384</v>
      </c>
      <c r="G341" s="231" t="s">
        <v>775</v>
      </c>
      <c r="H341" s="232">
        <v>4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3.2000000000000002E-3</v>
      </c>
      <c r="R341" s="204">
        <f>Q341*H341</f>
        <v>1.2800000000000001E-2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1385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1384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239</v>
      </c>
      <c r="G343" s="214"/>
      <c r="H343" s="217">
        <v>4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194" t="s">
        <v>673</v>
      </c>
      <c r="D344" s="194" t="s">
        <v>224</v>
      </c>
      <c r="E344" s="195" t="s">
        <v>1386</v>
      </c>
      <c r="F344" s="196" t="s">
        <v>1387</v>
      </c>
      <c r="G344" s="197" t="s">
        <v>528</v>
      </c>
      <c r="H344" s="198">
        <v>2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0.19885</v>
      </c>
      <c r="R344" s="204">
        <f>Q344*H344</f>
        <v>0.3977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239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1388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1387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2" customFormat="1" ht="24.2" customHeight="1">
      <c r="A346" s="34"/>
      <c r="B346" s="35"/>
      <c r="C346" s="194" t="s">
        <v>677</v>
      </c>
      <c r="D346" s="194" t="s">
        <v>224</v>
      </c>
      <c r="E346" s="195" t="s">
        <v>1516</v>
      </c>
      <c r="F346" s="196" t="s">
        <v>1517</v>
      </c>
      <c r="G346" s="197" t="s">
        <v>528</v>
      </c>
      <c r="H346" s="198">
        <v>4</v>
      </c>
      <c r="I346" s="199"/>
      <c r="J346" s="200">
        <f>ROUND(I346*H346,2)</f>
        <v>0</v>
      </c>
      <c r="K346" s="201"/>
      <c r="L346" s="39"/>
      <c r="M346" s="202" t="s">
        <v>1</v>
      </c>
      <c r="N346" s="203" t="s">
        <v>50</v>
      </c>
      <c r="O346" s="71"/>
      <c r="P346" s="204">
        <f>O346*H346</f>
        <v>0</v>
      </c>
      <c r="Q346" s="204">
        <v>0.34036</v>
      </c>
      <c r="R346" s="204">
        <f>Q346*H346</f>
        <v>1.36144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239</v>
      </c>
      <c r="AT346" s="206" t="s">
        <v>224</v>
      </c>
      <c r="AU346" s="206" t="s">
        <v>96</v>
      </c>
      <c r="AY346" s="16" t="s">
        <v>223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239</v>
      </c>
      <c r="BM346" s="206" t="s">
        <v>1518</v>
      </c>
    </row>
    <row r="347" spans="1:65" s="2" customFormat="1" ht="29.25">
      <c r="A347" s="34"/>
      <c r="B347" s="35"/>
      <c r="C347" s="36"/>
      <c r="D347" s="208" t="s">
        <v>230</v>
      </c>
      <c r="E347" s="36"/>
      <c r="F347" s="209" t="s">
        <v>1519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230</v>
      </c>
      <c r="AU347" s="16" t="s">
        <v>96</v>
      </c>
    </row>
    <row r="348" spans="1:65" s="2" customFormat="1" ht="14.45" customHeight="1">
      <c r="A348" s="34"/>
      <c r="B348" s="35"/>
      <c r="C348" s="228" t="s">
        <v>683</v>
      </c>
      <c r="D348" s="228" t="s">
        <v>353</v>
      </c>
      <c r="E348" s="229" t="s">
        <v>1012</v>
      </c>
      <c r="F348" s="230" t="s">
        <v>1013</v>
      </c>
      <c r="G348" s="231" t="s">
        <v>528</v>
      </c>
      <c r="H348" s="232">
        <v>1</v>
      </c>
      <c r="I348" s="233"/>
      <c r="J348" s="234">
        <f>ROUND(I348*H348,2)</f>
        <v>0</v>
      </c>
      <c r="K348" s="235"/>
      <c r="L348" s="236"/>
      <c r="M348" s="237" t="s">
        <v>1</v>
      </c>
      <c r="N348" s="238" t="s">
        <v>50</v>
      </c>
      <c r="O348" s="71"/>
      <c r="P348" s="204">
        <f>O348*H348</f>
        <v>0</v>
      </c>
      <c r="Q348" s="204">
        <v>7.9000000000000001E-4</v>
      </c>
      <c r="R348" s="204">
        <f>Q348*H348</f>
        <v>7.9000000000000001E-4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254</v>
      </c>
      <c r="AT348" s="206" t="s">
        <v>353</v>
      </c>
      <c r="AU348" s="206" t="s">
        <v>96</v>
      </c>
      <c r="AY348" s="16" t="s">
        <v>223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239</v>
      </c>
      <c r="BM348" s="206" t="s">
        <v>1396</v>
      </c>
    </row>
    <row r="349" spans="1:65" s="2" customFormat="1" ht="11.25">
      <c r="A349" s="34"/>
      <c r="B349" s="35"/>
      <c r="C349" s="36"/>
      <c r="D349" s="208" t="s">
        <v>230</v>
      </c>
      <c r="E349" s="36"/>
      <c r="F349" s="209" t="s">
        <v>1013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230</v>
      </c>
      <c r="AU349" s="16" t="s">
        <v>96</v>
      </c>
    </row>
    <row r="350" spans="1:65" s="2" customFormat="1" ht="14.45" customHeight="1">
      <c r="A350" s="34"/>
      <c r="B350" s="35"/>
      <c r="C350" s="228" t="s">
        <v>689</v>
      </c>
      <c r="D350" s="228" t="s">
        <v>353</v>
      </c>
      <c r="E350" s="229" t="s">
        <v>1015</v>
      </c>
      <c r="F350" s="230" t="s">
        <v>1016</v>
      </c>
      <c r="G350" s="231" t="s">
        <v>528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1.65E-3</v>
      </c>
      <c r="R350" s="204">
        <f>Q350*H350</f>
        <v>1.65E-3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1397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1016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2" customFormat="1" ht="14.45" customHeight="1">
      <c r="A352" s="34"/>
      <c r="B352" s="35"/>
      <c r="C352" s="228" t="s">
        <v>694</v>
      </c>
      <c r="D352" s="228" t="s">
        <v>353</v>
      </c>
      <c r="E352" s="229" t="s">
        <v>1398</v>
      </c>
      <c r="F352" s="230" t="s">
        <v>1399</v>
      </c>
      <c r="G352" s="231" t="s">
        <v>528</v>
      </c>
      <c r="H352" s="232">
        <v>1</v>
      </c>
      <c r="I352" s="233"/>
      <c r="J352" s="234">
        <f>ROUND(I352*H352,2)</f>
        <v>0</v>
      </c>
      <c r="K352" s="235"/>
      <c r="L352" s="236"/>
      <c r="M352" s="237" t="s">
        <v>1</v>
      </c>
      <c r="N352" s="238" t="s">
        <v>50</v>
      </c>
      <c r="O352" s="71"/>
      <c r="P352" s="204">
        <f>O352*H352</f>
        <v>0</v>
      </c>
      <c r="Q352" s="204">
        <v>3.0500000000000002E-3</v>
      </c>
      <c r="R352" s="204">
        <f>Q352*H352</f>
        <v>3.0500000000000002E-3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254</v>
      </c>
      <c r="AT352" s="206" t="s">
        <v>353</v>
      </c>
      <c r="AU352" s="206" t="s">
        <v>96</v>
      </c>
      <c r="AY352" s="16" t="s">
        <v>223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239</v>
      </c>
      <c r="BM352" s="206" t="s">
        <v>1400</v>
      </c>
    </row>
    <row r="353" spans="1:65" s="2" customFormat="1" ht="11.25">
      <c r="A353" s="34"/>
      <c r="B353" s="35"/>
      <c r="C353" s="36"/>
      <c r="D353" s="208" t="s">
        <v>230</v>
      </c>
      <c r="E353" s="36"/>
      <c r="F353" s="209" t="s">
        <v>1399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230</v>
      </c>
      <c r="AU353" s="16" t="s">
        <v>96</v>
      </c>
    </row>
    <row r="354" spans="1:65" s="2" customFormat="1" ht="24.2" customHeight="1">
      <c r="A354" s="34"/>
      <c r="B354" s="35"/>
      <c r="C354" s="194" t="s">
        <v>699</v>
      </c>
      <c r="D354" s="194" t="s">
        <v>224</v>
      </c>
      <c r="E354" s="195" t="s">
        <v>669</v>
      </c>
      <c r="F354" s="196" t="s">
        <v>670</v>
      </c>
      <c r="G354" s="197" t="s">
        <v>528</v>
      </c>
      <c r="H354" s="198">
        <v>5</v>
      </c>
      <c r="I354" s="199"/>
      <c r="J354" s="200">
        <f>ROUND(I354*H354,2)</f>
        <v>0</v>
      </c>
      <c r="K354" s="201"/>
      <c r="L354" s="39"/>
      <c r="M354" s="202" t="s">
        <v>1</v>
      </c>
      <c r="N354" s="203" t="s">
        <v>50</v>
      </c>
      <c r="O354" s="71"/>
      <c r="P354" s="204">
        <f>O354*H354</f>
        <v>0</v>
      </c>
      <c r="Q354" s="204">
        <v>0.21734000000000001</v>
      </c>
      <c r="R354" s="204">
        <f>Q354*H354</f>
        <v>1.0867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239</v>
      </c>
      <c r="AT354" s="206" t="s">
        <v>224</v>
      </c>
      <c r="AU354" s="206" t="s">
        <v>96</v>
      </c>
      <c r="AY354" s="16" t="s">
        <v>223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239</v>
      </c>
      <c r="BM354" s="206" t="s">
        <v>671</v>
      </c>
    </row>
    <row r="355" spans="1:65" s="2" customFormat="1" ht="19.5">
      <c r="A355" s="34"/>
      <c r="B355" s="35"/>
      <c r="C355" s="36"/>
      <c r="D355" s="208" t="s">
        <v>230</v>
      </c>
      <c r="E355" s="36"/>
      <c r="F355" s="209" t="s">
        <v>672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230</v>
      </c>
      <c r="AU355" s="16" t="s">
        <v>96</v>
      </c>
    </row>
    <row r="356" spans="1:65" s="13" customFormat="1" ht="11.25">
      <c r="B356" s="213"/>
      <c r="C356" s="214"/>
      <c r="D356" s="208" t="s">
        <v>285</v>
      </c>
      <c r="E356" s="215" t="s">
        <v>1</v>
      </c>
      <c r="F356" s="216" t="s">
        <v>222</v>
      </c>
      <c r="G356" s="214"/>
      <c r="H356" s="217">
        <v>5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285</v>
      </c>
      <c r="AU356" s="223" t="s">
        <v>96</v>
      </c>
      <c r="AV356" s="13" t="s">
        <v>96</v>
      </c>
      <c r="AW356" s="13" t="s">
        <v>40</v>
      </c>
      <c r="AX356" s="13" t="s">
        <v>93</v>
      </c>
      <c r="AY356" s="223" t="s">
        <v>223</v>
      </c>
    </row>
    <row r="357" spans="1:65" s="2" customFormat="1" ht="24.2" customHeight="1">
      <c r="A357" s="34"/>
      <c r="B357" s="35"/>
      <c r="C357" s="228" t="s">
        <v>707</v>
      </c>
      <c r="D357" s="228" t="s">
        <v>353</v>
      </c>
      <c r="E357" s="229" t="s">
        <v>674</v>
      </c>
      <c r="F357" s="230" t="s">
        <v>675</v>
      </c>
      <c r="G357" s="231" t="s">
        <v>528</v>
      </c>
      <c r="H357" s="232">
        <v>1</v>
      </c>
      <c r="I357" s="233"/>
      <c r="J357" s="234">
        <f>ROUND(I357*H357,2)</f>
        <v>0</v>
      </c>
      <c r="K357" s="235"/>
      <c r="L357" s="236"/>
      <c r="M357" s="237" t="s">
        <v>1</v>
      </c>
      <c r="N357" s="238" t="s">
        <v>50</v>
      </c>
      <c r="O357" s="71"/>
      <c r="P357" s="204">
        <f>O357*H357</f>
        <v>0</v>
      </c>
      <c r="Q357" s="204">
        <v>5.4600000000000003E-2</v>
      </c>
      <c r="R357" s="204">
        <f>Q357*H357</f>
        <v>5.4600000000000003E-2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254</v>
      </c>
      <c r="AT357" s="206" t="s">
        <v>353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239</v>
      </c>
      <c r="BM357" s="206" t="s">
        <v>676</v>
      </c>
    </row>
    <row r="358" spans="1:65" s="2" customFormat="1" ht="19.5">
      <c r="A358" s="34"/>
      <c r="B358" s="35"/>
      <c r="C358" s="36"/>
      <c r="D358" s="208" t="s">
        <v>230</v>
      </c>
      <c r="E358" s="36"/>
      <c r="F358" s="209" t="s">
        <v>675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11.25">
      <c r="B359" s="213"/>
      <c r="C359" s="214"/>
      <c r="D359" s="208" t="s">
        <v>285</v>
      </c>
      <c r="E359" s="215" t="s">
        <v>1</v>
      </c>
      <c r="F359" s="216" t="s">
        <v>93</v>
      </c>
      <c r="G359" s="214"/>
      <c r="H359" s="217">
        <v>1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93</v>
      </c>
      <c r="AY359" s="223" t="s">
        <v>223</v>
      </c>
    </row>
    <row r="360" spans="1:65" s="12" customFormat="1" ht="22.9" customHeight="1">
      <c r="B360" s="178"/>
      <c r="C360" s="179"/>
      <c r="D360" s="180" t="s">
        <v>84</v>
      </c>
      <c r="E360" s="192" t="s">
        <v>259</v>
      </c>
      <c r="F360" s="192" t="s">
        <v>682</v>
      </c>
      <c r="G360" s="179"/>
      <c r="H360" s="179"/>
      <c r="I360" s="182"/>
      <c r="J360" s="193">
        <f>BK360</f>
        <v>0</v>
      </c>
      <c r="K360" s="179"/>
      <c r="L360" s="184"/>
      <c r="M360" s="185"/>
      <c r="N360" s="186"/>
      <c r="O360" s="186"/>
      <c r="P360" s="187">
        <f>P361+SUM(P362:P367)</f>
        <v>0</v>
      </c>
      <c r="Q360" s="186"/>
      <c r="R360" s="187">
        <f>R361+SUM(R362:R367)</f>
        <v>3.3260000000000005E-2</v>
      </c>
      <c r="S360" s="186"/>
      <c r="T360" s="188">
        <f>T361+SUM(T362:T367)</f>
        <v>0</v>
      </c>
      <c r="AR360" s="189" t="s">
        <v>93</v>
      </c>
      <c r="AT360" s="190" t="s">
        <v>84</v>
      </c>
      <c r="AU360" s="190" t="s">
        <v>93</v>
      </c>
      <c r="AY360" s="189" t="s">
        <v>223</v>
      </c>
      <c r="BK360" s="191">
        <f>BK361+SUM(BK362:BK367)</f>
        <v>0</v>
      </c>
    </row>
    <row r="361" spans="1:65" s="2" customFormat="1" ht="24.2" customHeight="1">
      <c r="A361" s="34"/>
      <c r="B361" s="35"/>
      <c r="C361" s="194" t="s">
        <v>712</v>
      </c>
      <c r="D361" s="194" t="s">
        <v>224</v>
      </c>
      <c r="E361" s="195" t="s">
        <v>684</v>
      </c>
      <c r="F361" s="196" t="s">
        <v>685</v>
      </c>
      <c r="G361" s="197" t="s">
        <v>339</v>
      </c>
      <c r="H361" s="198">
        <v>332.6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1E-4</v>
      </c>
      <c r="R361" s="204">
        <f>Q361*H361</f>
        <v>3.3260000000000005E-2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239</v>
      </c>
      <c r="AT361" s="206" t="s">
        <v>224</v>
      </c>
      <c r="AU361" s="206" t="s">
        <v>96</v>
      </c>
      <c r="AY361" s="16" t="s">
        <v>223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239</v>
      </c>
      <c r="BM361" s="206" t="s">
        <v>686</v>
      </c>
    </row>
    <row r="362" spans="1:65" s="2" customFormat="1" ht="19.5">
      <c r="A362" s="34"/>
      <c r="B362" s="35"/>
      <c r="C362" s="36"/>
      <c r="D362" s="208" t="s">
        <v>230</v>
      </c>
      <c r="E362" s="36"/>
      <c r="F362" s="209" t="s">
        <v>687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230</v>
      </c>
      <c r="AU362" s="16" t="s">
        <v>96</v>
      </c>
    </row>
    <row r="363" spans="1:65" s="13" customFormat="1" ht="11.25">
      <c r="B363" s="213"/>
      <c r="C363" s="214"/>
      <c r="D363" s="208" t="s">
        <v>285</v>
      </c>
      <c r="E363" s="215" t="s">
        <v>1</v>
      </c>
      <c r="F363" s="216" t="s">
        <v>1520</v>
      </c>
      <c r="G363" s="214"/>
      <c r="H363" s="217">
        <v>332.6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285</v>
      </c>
      <c r="AU363" s="223" t="s">
        <v>96</v>
      </c>
      <c r="AV363" s="13" t="s">
        <v>96</v>
      </c>
      <c r="AW363" s="13" t="s">
        <v>40</v>
      </c>
      <c r="AX363" s="13" t="s">
        <v>93</v>
      </c>
      <c r="AY363" s="223" t="s">
        <v>223</v>
      </c>
    </row>
    <row r="364" spans="1:65" s="2" customFormat="1" ht="24.2" customHeight="1">
      <c r="A364" s="34"/>
      <c r="B364" s="35"/>
      <c r="C364" s="194" t="s">
        <v>719</v>
      </c>
      <c r="D364" s="194" t="s">
        <v>224</v>
      </c>
      <c r="E364" s="195" t="s">
        <v>690</v>
      </c>
      <c r="F364" s="196" t="s">
        <v>691</v>
      </c>
      <c r="G364" s="197" t="s">
        <v>339</v>
      </c>
      <c r="H364" s="198">
        <v>332.6</v>
      </c>
      <c r="I364" s="199"/>
      <c r="J364" s="200">
        <f>ROUND(I364*H364,2)</f>
        <v>0</v>
      </c>
      <c r="K364" s="201"/>
      <c r="L364" s="39"/>
      <c r="M364" s="202" t="s">
        <v>1</v>
      </c>
      <c r="N364" s="203" t="s">
        <v>50</v>
      </c>
      <c r="O364" s="71"/>
      <c r="P364" s="204">
        <f>O364*H364</f>
        <v>0</v>
      </c>
      <c r="Q364" s="204">
        <v>0</v>
      </c>
      <c r="R364" s="204">
        <f>Q364*H364</f>
        <v>0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239</v>
      </c>
      <c r="AT364" s="206" t="s">
        <v>224</v>
      </c>
      <c r="AU364" s="206" t="s">
        <v>96</v>
      </c>
      <c r="AY364" s="16" t="s">
        <v>223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239</v>
      </c>
      <c r="BM364" s="206" t="s">
        <v>692</v>
      </c>
    </row>
    <row r="365" spans="1:65" s="2" customFormat="1" ht="19.5">
      <c r="A365" s="34"/>
      <c r="B365" s="35"/>
      <c r="C365" s="36"/>
      <c r="D365" s="208" t="s">
        <v>230</v>
      </c>
      <c r="E365" s="36"/>
      <c r="F365" s="209" t="s">
        <v>693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230</v>
      </c>
      <c r="AU365" s="16" t="s">
        <v>96</v>
      </c>
    </row>
    <row r="366" spans="1:65" s="13" customFormat="1" ht="11.25">
      <c r="B366" s="213"/>
      <c r="C366" s="214"/>
      <c r="D366" s="208" t="s">
        <v>285</v>
      </c>
      <c r="E366" s="215" t="s">
        <v>1</v>
      </c>
      <c r="F366" s="216" t="s">
        <v>1520</v>
      </c>
      <c r="G366" s="214"/>
      <c r="H366" s="217">
        <v>332.6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285</v>
      </c>
      <c r="AU366" s="223" t="s">
        <v>96</v>
      </c>
      <c r="AV366" s="13" t="s">
        <v>96</v>
      </c>
      <c r="AW366" s="13" t="s">
        <v>40</v>
      </c>
      <c r="AX366" s="13" t="s">
        <v>93</v>
      </c>
      <c r="AY366" s="223" t="s">
        <v>223</v>
      </c>
    </row>
    <row r="367" spans="1:65" s="12" customFormat="1" ht="20.85" customHeight="1">
      <c r="B367" s="178"/>
      <c r="C367" s="179"/>
      <c r="D367" s="180" t="s">
        <v>84</v>
      </c>
      <c r="E367" s="192" t="s">
        <v>705</v>
      </c>
      <c r="F367" s="192" t="s">
        <v>706</v>
      </c>
      <c r="G367" s="179"/>
      <c r="H367" s="179"/>
      <c r="I367" s="182"/>
      <c r="J367" s="193">
        <f>BK367</f>
        <v>0</v>
      </c>
      <c r="K367" s="179"/>
      <c r="L367" s="184"/>
      <c r="M367" s="185"/>
      <c r="N367" s="186"/>
      <c r="O367" s="186"/>
      <c r="P367" s="187">
        <f>SUM(P368:P373)</f>
        <v>0</v>
      </c>
      <c r="Q367" s="186"/>
      <c r="R367" s="187">
        <f>SUM(R368:R373)</f>
        <v>0</v>
      </c>
      <c r="S367" s="186"/>
      <c r="T367" s="188">
        <f>SUM(T368:T373)</f>
        <v>0</v>
      </c>
      <c r="AR367" s="189" t="s">
        <v>93</v>
      </c>
      <c r="AT367" s="190" t="s">
        <v>84</v>
      </c>
      <c r="AU367" s="190" t="s">
        <v>96</v>
      </c>
      <c r="AY367" s="189" t="s">
        <v>223</v>
      </c>
      <c r="BK367" s="191">
        <f>SUM(BK368:BK373)</f>
        <v>0</v>
      </c>
    </row>
    <row r="368" spans="1:65" s="2" customFormat="1" ht="24.2" customHeight="1">
      <c r="A368" s="34"/>
      <c r="B368" s="35"/>
      <c r="C368" s="194" t="s">
        <v>724</v>
      </c>
      <c r="D368" s="194" t="s">
        <v>224</v>
      </c>
      <c r="E368" s="195" t="s">
        <v>744</v>
      </c>
      <c r="F368" s="196" t="s">
        <v>745</v>
      </c>
      <c r="G368" s="197" t="s">
        <v>356</v>
      </c>
      <c r="H368" s="198">
        <v>15</v>
      </c>
      <c r="I368" s="199"/>
      <c r="J368" s="200">
        <f>ROUND(I368*H368,2)</f>
        <v>0</v>
      </c>
      <c r="K368" s="201"/>
      <c r="L368" s="39"/>
      <c r="M368" s="202" t="s">
        <v>1</v>
      </c>
      <c r="N368" s="203" t="s">
        <v>50</v>
      </c>
      <c r="O368" s="71"/>
      <c r="P368" s="204">
        <f>O368*H368</f>
        <v>0</v>
      </c>
      <c r="Q368" s="204">
        <v>0</v>
      </c>
      <c r="R368" s="204">
        <f>Q368*H368</f>
        <v>0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239</v>
      </c>
      <c r="AT368" s="206" t="s">
        <v>224</v>
      </c>
      <c r="AU368" s="206" t="s">
        <v>234</v>
      </c>
      <c r="AY368" s="16" t="s">
        <v>223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239</v>
      </c>
      <c r="BM368" s="206" t="s">
        <v>746</v>
      </c>
    </row>
    <row r="369" spans="1:65" s="2" customFormat="1" ht="29.25">
      <c r="A369" s="34"/>
      <c r="B369" s="35"/>
      <c r="C369" s="36"/>
      <c r="D369" s="208" t="s">
        <v>230</v>
      </c>
      <c r="E369" s="36"/>
      <c r="F369" s="209" t="s">
        <v>747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230</v>
      </c>
      <c r="AU369" s="16" t="s">
        <v>234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1148</v>
      </c>
      <c r="G370" s="214"/>
      <c r="H370" s="217">
        <v>15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234</v>
      </c>
      <c r="AV370" s="13" t="s">
        <v>96</v>
      </c>
      <c r="AW370" s="13" t="s">
        <v>40</v>
      </c>
      <c r="AX370" s="13" t="s">
        <v>93</v>
      </c>
      <c r="AY370" s="223" t="s">
        <v>223</v>
      </c>
    </row>
    <row r="371" spans="1:65" s="2" customFormat="1" ht="24.2" customHeight="1">
      <c r="A371" s="34"/>
      <c r="B371" s="35"/>
      <c r="C371" s="194" t="s">
        <v>729</v>
      </c>
      <c r="D371" s="194" t="s">
        <v>224</v>
      </c>
      <c r="E371" s="195" t="s">
        <v>750</v>
      </c>
      <c r="F371" s="196" t="s">
        <v>751</v>
      </c>
      <c r="G371" s="197" t="s">
        <v>356</v>
      </c>
      <c r="H371" s="198">
        <v>5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</v>
      </c>
      <c r="R371" s="204">
        <f>Q371*H371</f>
        <v>0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234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752</v>
      </c>
    </row>
    <row r="372" spans="1:65" s="2" customFormat="1" ht="29.25">
      <c r="A372" s="34"/>
      <c r="B372" s="35"/>
      <c r="C372" s="36"/>
      <c r="D372" s="208" t="s">
        <v>230</v>
      </c>
      <c r="E372" s="36"/>
      <c r="F372" s="209" t="s">
        <v>753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234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222</v>
      </c>
      <c r="G373" s="214"/>
      <c r="H373" s="217">
        <v>5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234</v>
      </c>
      <c r="AV373" s="13" t="s">
        <v>96</v>
      </c>
      <c r="AW373" s="13" t="s">
        <v>40</v>
      </c>
      <c r="AX373" s="13" t="s">
        <v>93</v>
      </c>
      <c r="AY373" s="223" t="s">
        <v>223</v>
      </c>
    </row>
    <row r="374" spans="1:65" s="12" customFormat="1" ht="25.9" customHeight="1">
      <c r="B374" s="178"/>
      <c r="C374" s="179"/>
      <c r="D374" s="180" t="s">
        <v>84</v>
      </c>
      <c r="E374" s="181" t="s">
        <v>754</v>
      </c>
      <c r="F374" s="181" t="s">
        <v>755</v>
      </c>
      <c r="G374" s="179"/>
      <c r="H374" s="179"/>
      <c r="I374" s="182"/>
      <c r="J374" s="183">
        <f>BK374</f>
        <v>0</v>
      </c>
      <c r="K374" s="179"/>
      <c r="L374" s="184"/>
      <c r="M374" s="185"/>
      <c r="N374" s="186"/>
      <c r="O374" s="186"/>
      <c r="P374" s="187">
        <f>P375</f>
        <v>0</v>
      </c>
      <c r="Q374" s="186"/>
      <c r="R374" s="187">
        <f>R375</f>
        <v>0</v>
      </c>
      <c r="S374" s="186"/>
      <c r="T374" s="188">
        <f>T375</f>
        <v>0</v>
      </c>
      <c r="AR374" s="189" t="s">
        <v>96</v>
      </c>
      <c r="AT374" s="190" t="s">
        <v>84</v>
      </c>
      <c r="AU374" s="190" t="s">
        <v>85</v>
      </c>
      <c r="AY374" s="189" t="s">
        <v>223</v>
      </c>
      <c r="BK374" s="191">
        <f>BK375</f>
        <v>0</v>
      </c>
    </row>
    <row r="375" spans="1:65" s="12" customFormat="1" ht="22.9" customHeight="1">
      <c r="B375" s="178"/>
      <c r="C375" s="179"/>
      <c r="D375" s="180" t="s">
        <v>84</v>
      </c>
      <c r="E375" s="192" t="s">
        <v>756</v>
      </c>
      <c r="F375" s="192" t="s">
        <v>757</v>
      </c>
      <c r="G375" s="179"/>
      <c r="H375" s="179"/>
      <c r="I375" s="182"/>
      <c r="J375" s="193">
        <f>BK375</f>
        <v>0</v>
      </c>
      <c r="K375" s="179"/>
      <c r="L375" s="184"/>
      <c r="M375" s="185"/>
      <c r="N375" s="186"/>
      <c r="O375" s="186"/>
      <c r="P375" s="187">
        <f>SUM(P376:P378)</f>
        <v>0</v>
      </c>
      <c r="Q375" s="186"/>
      <c r="R375" s="187">
        <f>SUM(R376:R378)</f>
        <v>0</v>
      </c>
      <c r="S375" s="186"/>
      <c r="T375" s="188">
        <f>SUM(T376:T378)</f>
        <v>0</v>
      </c>
      <c r="AR375" s="189" t="s">
        <v>96</v>
      </c>
      <c r="AT375" s="190" t="s">
        <v>84</v>
      </c>
      <c r="AU375" s="190" t="s">
        <v>93</v>
      </c>
      <c r="AY375" s="189" t="s">
        <v>223</v>
      </c>
      <c r="BK375" s="191">
        <f>SUM(BK376:BK378)</f>
        <v>0</v>
      </c>
    </row>
    <row r="376" spans="1:65" s="2" customFormat="1" ht="24.2" customHeight="1">
      <c r="A376" s="34"/>
      <c r="B376" s="35"/>
      <c r="C376" s="194" t="s">
        <v>733</v>
      </c>
      <c r="D376" s="194" t="s">
        <v>224</v>
      </c>
      <c r="E376" s="195" t="s">
        <v>759</v>
      </c>
      <c r="F376" s="196" t="s">
        <v>760</v>
      </c>
      <c r="G376" s="197" t="s">
        <v>339</v>
      </c>
      <c r="H376" s="198">
        <v>166.3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274</v>
      </c>
      <c r="AT376" s="206" t="s">
        <v>224</v>
      </c>
      <c r="AU376" s="206" t="s">
        <v>96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274</v>
      </c>
      <c r="BM376" s="206" t="s">
        <v>761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760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96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1505</v>
      </c>
      <c r="G378" s="214"/>
      <c r="H378" s="217">
        <v>166.3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96</v>
      </c>
      <c r="AV378" s="13" t="s">
        <v>96</v>
      </c>
      <c r="AW378" s="13" t="s">
        <v>40</v>
      </c>
      <c r="AX378" s="13" t="s">
        <v>93</v>
      </c>
      <c r="AY378" s="223" t="s">
        <v>223</v>
      </c>
    </row>
    <row r="379" spans="1:65" s="12" customFormat="1" ht="25.9" customHeight="1">
      <c r="B379" s="178"/>
      <c r="C379" s="179"/>
      <c r="D379" s="180" t="s">
        <v>84</v>
      </c>
      <c r="E379" s="181" t="s">
        <v>353</v>
      </c>
      <c r="F379" s="181" t="s">
        <v>762</v>
      </c>
      <c r="G379" s="179"/>
      <c r="H379" s="179"/>
      <c r="I379" s="182"/>
      <c r="J379" s="183">
        <f>BK379</f>
        <v>0</v>
      </c>
      <c r="K379" s="179"/>
      <c r="L379" s="184"/>
      <c r="M379" s="185"/>
      <c r="N379" s="186"/>
      <c r="O379" s="186"/>
      <c r="P379" s="187">
        <f>P380+P384</f>
        <v>0</v>
      </c>
      <c r="Q379" s="186"/>
      <c r="R379" s="187">
        <f>R380+R384</f>
        <v>0</v>
      </c>
      <c r="S379" s="186"/>
      <c r="T379" s="188">
        <f>T380+T384</f>
        <v>0</v>
      </c>
      <c r="AR379" s="189" t="s">
        <v>234</v>
      </c>
      <c r="AT379" s="190" t="s">
        <v>84</v>
      </c>
      <c r="AU379" s="190" t="s">
        <v>85</v>
      </c>
      <c r="AY379" s="189" t="s">
        <v>223</v>
      </c>
      <c r="BK379" s="191">
        <f>BK380+BK384</f>
        <v>0</v>
      </c>
    </row>
    <row r="380" spans="1:65" s="12" customFormat="1" ht="22.9" customHeight="1">
      <c r="B380" s="178"/>
      <c r="C380" s="179"/>
      <c r="D380" s="180" t="s">
        <v>84</v>
      </c>
      <c r="E380" s="192" t="s">
        <v>763</v>
      </c>
      <c r="F380" s="192" t="s">
        <v>764</v>
      </c>
      <c r="G380" s="179"/>
      <c r="H380" s="179"/>
      <c r="I380" s="182"/>
      <c r="J380" s="193">
        <f>BK380</f>
        <v>0</v>
      </c>
      <c r="K380" s="179"/>
      <c r="L380" s="184"/>
      <c r="M380" s="185"/>
      <c r="N380" s="186"/>
      <c r="O380" s="186"/>
      <c r="P380" s="187">
        <f>SUM(P381:P383)</f>
        <v>0</v>
      </c>
      <c r="Q380" s="186"/>
      <c r="R380" s="187">
        <f>SUM(R381:R383)</f>
        <v>0</v>
      </c>
      <c r="S380" s="186"/>
      <c r="T380" s="188">
        <f>SUM(T381:T383)</f>
        <v>0</v>
      </c>
      <c r="AR380" s="189" t="s">
        <v>234</v>
      </c>
      <c r="AT380" s="190" t="s">
        <v>84</v>
      </c>
      <c r="AU380" s="190" t="s">
        <v>93</v>
      </c>
      <c r="AY380" s="189" t="s">
        <v>223</v>
      </c>
      <c r="BK380" s="191">
        <f>SUM(BK381:BK383)</f>
        <v>0</v>
      </c>
    </row>
    <row r="381" spans="1:65" s="2" customFormat="1" ht="14.45" customHeight="1">
      <c r="A381" s="34"/>
      <c r="B381" s="35"/>
      <c r="C381" s="194" t="s">
        <v>738</v>
      </c>
      <c r="D381" s="194" t="s">
        <v>224</v>
      </c>
      <c r="E381" s="195" t="s">
        <v>766</v>
      </c>
      <c r="F381" s="196" t="s">
        <v>767</v>
      </c>
      <c r="G381" s="197" t="s">
        <v>339</v>
      </c>
      <c r="H381" s="198">
        <v>166.3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668</v>
      </c>
      <c r="AT381" s="206" t="s">
        <v>224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668</v>
      </c>
      <c r="BM381" s="206" t="s">
        <v>768</v>
      </c>
    </row>
    <row r="382" spans="1:65" s="2" customFormat="1" ht="19.5">
      <c r="A382" s="34"/>
      <c r="B382" s="35"/>
      <c r="C382" s="36"/>
      <c r="D382" s="208" t="s">
        <v>230</v>
      </c>
      <c r="E382" s="36"/>
      <c r="F382" s="209" t="s">
        <v>769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1505</v>
      </c>
      <c r="G383" s="214"/>
      <c r="H383" s="217">
        <v>166.3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12" customFormat="1" ht="22.9" customHeight="1">
      <c r="B384" s="178"/>
      <c r="C384" s="179"/>
      <c r="D384" s="180" t="s">
        <v>84</v>
      </c>
      <c r="E384" s="192" t="s">
        <v>777</v>
      </c>
      <c r="F384" s="192" t="s">
        <v>778</v>
      </c>
      <c r="G384" s="179"/>
      <c r="H384" s="179"/>
      <c r="I384" s="182"/>
      <c r="J384" s="193">
        <f>BK384</f>
        <v>0</v>
      </c>
      <c r="K384" s="179"/>
      <c r="L384" s="184"/>
      <c r="M384" s="185"/>
      <c r="N384" s="186"/>
      <c r="O384" s="186"/>
      <c r="P384" s="187">
        <f>SUM(P385:P392)</f>
        <v>0</v>
      </c>
      <c r="Q384" s="186"/>
      <c r="R384" s="187">
        <f>SUM(R385:R392)</f>
        <v>0</v>
      </c>
      <c r="S384" s="186"/>
      <c r="T384" s="188">
        <f>SUM(T385:T392)</f>
        <v>0</v>
      </c>
      <c r="AR384" s="189" t="s">
        <v>234</v>
      </c>
      <c r="AT384" s="190" t="s">
        <v>84</v>
      </c>
      <c r="AU384" s="190" t="s">
        <v>93</v>
      </c>
      <c r="AY384" s="189" t="s">
        <v>223</v>
      </c>
      <c r="BK384" s="191">
        <f>SUM(BK385:BK392)</f>
        <v>0</v>
      </c>
    </row>
    <row r="385" spans="1:65" s="2" customFormat="1" ht="14.45" customHeight="1">
      <c r="A385" s="34"/>
      <c r="B385" s="35"/>
      <c r="C385" s="194" t="s">
        <v>743</v>
      </c>
      <c r="D385" s="194" t="s">
        <v>224</v>
      </c>
      <c r="E385" s="195" t="s">
        <v>780</v>
      </c>
      <c r="F385" s="196" t="s">
        <v>781</v>
      </c>
      <c r="G385" s="197" t="s">
        <v>372</v>
      </c>
      <c r="H385" s="198">
        <v>371.18200000000002</v>
      </c>
      <c r="I385" s="199"/>
      <c r="J385" s="200">
        <f>ROUND(I385*H385,2)</f>
        <v>0</v>
      </c>
      <c r="K385" s="201"/>
      <c r="L385" s="39"/>
      <c r="M385" s="202" t="s">
        <v>1</v>
      </c>
      <c r="N385" s="203" t="s">
        <v>50</v>
      </c>
      <c r="O385" s="71"/>
      <c r="P385" s="204">
        <f>O385*H385</f>
        <v>0</v>
      </c>
      <c r="Q385" s="204">
        <v>0</v>
      </c>
      <c r="R385" s="204">
        <f>Q385*H385</f>
        <v>0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668</v>
      </c>
      <c r="AT385" s="206" t="s">
        <v>224</v>
      </c>
      <c r="AU385" s="206" t="s">
        <v>96</v>
      </c>
      <c r="AY385" s="16" t="s">
        <v>223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668</v>
      </c>
      <c r="BM385" s="206" t="s">
        <v>782</v>
      </c>
    </row>
    <row r="386" spans="1:65" s="2" customFormat="1" ht="19.5">
      <c r="A386" s="34"/>
      <c r="B386" s="35"/>
      <c r="C386" s="36"/>
      <c r="D386" s="208" t="s">
        <v>230</v>
      </c>
      <c r="E386" s="36"/>
      <c r="F386" s="209" t="s">
        <v>783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230</v>
      </c>
      <c r="AU386" s="16" t="s">
        <v>96</v>
      </c>
    </row>
    <row r="387" spans="1:65" s="13" customFormat="1" ht="22.5">
      <c r="B387" s="213"/>
      <c r="C387" s="214"/>
      <c r="D387" s="208" t="s">
        <v>285</v>
      </c>
      <c r="E387" s="215" t="s">
        <v>1</v>
      </c>
      <c r="F387" s="216" t="s">
        <v>1521</v>
      </c>
      <c r="G387" s="214"/>
      <c r="H387" s="217">
        <v>401.11599999999999</v>
      </c>
      <c r="I387" s="218"/>
      <c r="J387" s="214"/>
      <c r="K387" s="214"/>
      <c r="L387" s="219"/>
      <c r="M387" s="220"/>
      <c r="N387" s="221"/>
      <c r="O387" s="221"/>
      <c r="P387" s="221"/>
      <c r="Q387" s="221"/>
      <c r="R387" s="221"/>
      <c r="S387" s="221"/>
      <c r="T387" s="222"/>
      <c r="AT387" s="223" t="s">
        <v>285</v>
      </c>
      <c r="AU387" s="223" t="s">
        <v>96</v>
      </c>
      <c r="AV387" s="13" t="s">
        <v>96</v>
      </c>
      <c r="AW387" s="13" t="s">
        <v>40</v>
      </c>
      <c r="AX387" s="13" t="s">
        <v>85</v>
      </c>
      <c r="AY387" s="223" t="s">
        <v>223</v>
      </c>
    </row>
    <row r="388" spans="1:65" s="13" customFormat="1" ht="11.25">
      <c r="B388" s="213"/>
      <c r="C388" s="214"/>
      <c r="D388" s="208" t="s">
        <v>285</v>
      </c>
      <c r="E388" s="215" t="s">
        <v>1</v>
      </c>
      <c r="F388" s="216" t="s">
        <v>1522</v>
      </c>
      <c r="G388" s="214"/>
      <c r="H388" s="217">
        <v>-29.934000000000001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285</v>
      </c>
      <c r="AU388" s="223" t="s">
        <v>96</v>
      </c>
      <c r="AV388" s="13" t="s">
        <v>96</v>
      </c>
      <c r="AW388" s="13" t="s">
        <v>40</v>
      </c>
      <c r="AX388" s="13" t="s">
        <v>85</v>
      </c>
      <c r="AY388" s="223" t="s">
        <v>223</v>
      </c>
    </row>
    <row r="389" spans="1:65" s="2" customFormat="1" ht="14.45" customHeight="1">
      <c r="A389" s="34"/>
      <c r="B389" s="35"/>
      <c r="C389" s="194" t="s">
        <v>749</v>
      </c>
      <c r="D389" s="194" t="s">
        <v>224</v>
      </c>
      <c r="E389" s="195" t="s">
        <v>785</v>
      </c>
      <c r="F389" s="196" t="s">
        <v>786</v>
      </c>
      <c r="G389" s="197" t="s">
        <v>372</v>
      </c>
      <c r="H389" s="198">
        <v>48.741999999999997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</v>
      </c>
      <c r="R389" s="204">
        <f>Q389*H389</f>
        <v>0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668</v>
      </c>
      <c r="AT389" s="206" t="s">
        <v>224</v>
      </c>
      <c r="AU389" s="206" t="s">
        <v>96</v>
      </c>
      <c r="AY389" s="16" t="s">
        <v>223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668</v>
      </c>
      <c r="BM389" s="206" t="s">
        <v>787</v>
      </c>
    </row>
    <row r="390" spans="1:65" s="2" customFormat="1" ht="19.5">
      <c r="A390" s="34"/>
      <c r="B390" s="35"/>
      <c r="C390" s="36"/>
      <c r="D390" s="208" t="s">
        <v>230</v>
      </c>
      <c r="E390" s="36"/>
      <c r="F390" s="209" t="s">
        <v>788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230</v>
      </c>
      <c r="AU390" s="16" t="s">
        <v>96</v>
      </c>
    </row>
    <row r="391" spans="1:65" s="13" customFormat="1" ht="22.5">
      <c r="B391" s="213"/>
      <c r="C391" s="214"/>
      <c r="D391" s="208" t="s">
        <v>285</v>
      </c>
      <c r="E391" s="215" t="s">
        <v>1</v>
      </c>
      <c r="F391" s="216" t="s">
        <v>1486</v>
      </c>
      <c r="G391" s="214"/>
      <c r="H391" s="217">
        <v>52.067999999999998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285</v>
      </c>
      <c r="AU391" s="223" t="s">
        <v>96</v>
      </c>
      <c r="AV391" s="13" t="s">
        <v>96</v>
      </c>
      <c r="AW391" s="13" t="s">
        <v>40</v>
      </c>
      <c r="AX391" s="13" t="s">
        <v>85</v>
      </c>
      <c r="AY391" s="223" t="s">
        <v>223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1483</v>
      </c>
      <c r="G392" s="214"/>
      <c r="H392" s="217">
        <v>-3.3260000000000001</v>
      </c>
      <c r="I392" s="218"/>
      <c r="J392" s="214"/>
      <c r="K392" s="214"/>
      <c r="L392" s="219"/>
      <c r="M392" s="239"/>
      <c r="N392" s="240"/>
      <c r="O392" s="240"/>
      <c r="P392" s="240"/>
      <c r="Q392" s="240"/>
      <c r="R392" s="240"/>
      <c r="S392" s="240"/>
      <c r="T392" s="241"/>
      <c r="AT392" s="223" t="s">
        <v>285</v>
      </c>
      <c r="AU392" s="223" t="s">
        <v>96</v>
      </c>
      <c r="AV392" s="13" t="s">
        <v>96</v>
      </c>
      <c r="AW392" s="13" t="s">
        <v>40</v>
      </c>
      <c r="AX392" s="13" t="s">
        <v>85</v>
      </c>
      <c r="AY392" s="223" t="s">
        <v>223</v>
      </c>
    </row>
    <row r="393" spans="1:65" s="2" customFormat="1" ht="6.95" customHeight="1">
      <c r="A393" s="34"/>
      <c r="B393" s="54"/>
      <c r="C393" s="55"/>
      <c r="D393" s="55"/>
      <c r="E393" s="55"/>
      <c r="F393" s="55"/>
      <c r="G393" s="55"/>
      <c r="H393" s="55"/>
      <c r="I393" s="55"/>
      <c r="J393" s="55"/>
      <c r="K393" s="55"/>
      <c r="L393" s="39"/>
      <c r="M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</row>
  </sheetData>
  <sheetProtection algorithmName="SHA-512" hashValue="LC1Y7wR50AkTVItWSM64tLBDOzzPQ8004XPXpPsQgTPY0xeaFgMr+4P4SYPqgk+FObQv3+mSfl2raWRQNOzJiQ==" saltValue="PVkJV08lG+OHBr8sp6hfB3ZXs2+lreoZH1lBmD5xXILapk0FZc0xqWYkEnccWkp93X0xAVMI+rV48wqqUd6lSg==" spinCount="100000" sheet="1" objects="1" scenarios="1" formatColumns="0" formatRows="0" autoFilter="0"/>
  <autoFilter ref="C128:K392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1523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ROUND((SUM(BE131:BE464)),  2)</f>
        <v>0</v>
      </c>
      <c r="G33" s="34"/>
      <c r="H33" s="34"/>
      <c r="I33" s="132">
        <v>0.21</v>
      </c>
      <c r="J33" s="131">
        <f>ROUND(((SUM(BE131:BE464))*I33),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ROUND((SUM(BF131:BF464)),  2)</f>
        <v>0</v>
      </c>
      <c r="G34" s="34"/>
      <c r="H34" s="34"/>
      <c r="I34" s="132">
        <v>0.15</v>
      </c>
      <c r="J34" s="131">
        <f>ROUND(((SUM(BF131:BF464))*I34),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ROUND((SUM(BG131:BG464)),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ROUND((SUM(BH131:BH464)),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ROUND((SUM(BI131:BI464)),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2019_14_13 - IO 13 stoka C3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J259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J263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J273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J298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J302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J398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J411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J442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J443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J447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J448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J452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J456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2019_14_13 - IO 13 stoka C3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P132+P442+P447</f>
        <v>0</v>
      </c>
      <c r="Q131" s="79"/>
      <c r="R131" s="175">
        <f>R132+R442+R447</f>
        <v>337.68913750000007</v>
      </c>
      <c r="S131" s="79"/>
      <c r="T131" s="176">
        <f>T132+T442+T447</f>
        <v>94.199999999999989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BK132+BK442+BK447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P133+P255+P259+P263+P273+P298+P302+P398</f>
        <v>0</v>
      </c>
      <c r="Q132" s="186"/>
      <c r="R132" s="187">
        <f>R133+R255+R259+R263+R273+R298+R302+R398</f>
        <v>337.68892750000009</v>
      </c>
      <c r="S132" s="186"/>
      <c r="T132" s="188">
        <f>T133+T255+T259+T263+T273+T298+T302+T398</f>
        <v>94.199999999999989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BK133+BK255+BK259+BK263+BK273+BK298+BK302+BK398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SUM(P134:P254)</f>
        <v>0</v>
      </c>
      <c r="Q133" s="186"/>
      <c r="R133" s="187">
        <f>SUM(R134:R254)</f>
        <v>278.06603250000006</v>
      </c>
      <c r="S133" s="186"/>
      <c r="T133" s="188">
        <f>SUM(T134:T254)</f>
        <v>90.899999999999991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SUM(BK134:BK254)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175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50.75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1524</v>
      </c>
      <c r="G136" s="214"/>
      <c r="H136" s="217">
        <v>175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82.5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26.07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1525</v>
      </c>
      <c r="G139" s="214"/>
      <c r="H139" s="217">
        <v>82.5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110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9.9000000000000008E-3</v>
      </c>
      <c r="S140" s="204">
        <v>0.128</v>
      </c>
      <c r="T140" s="205">
        <f>S140*H140</f>
        <v>14.08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1526</v>
      </c>
      <c r="G142" s="214"/>
      <c r="H142" s="217">
        <v>110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80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0.58160000000000001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758</v>
      </c>
      <c r="G145" s="214"/>
      <c r="H145" s="217">
        <v>80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369</v>
      </c>
      <c r="G151" s="214"/>
      <c r="H151" s="217">
        <v>20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274.86599999999999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274.86599999999999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1527</v>
      </c>
      <c r="G154" s="214"/>
      <c r="H154" s="217">
        <v>-40.134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1528</v>
      </c>
      <c r="G155" s="214"/>
      <c r="H155" s="217">
        <v>315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483</v>
      </c>
      <c r="G158" s="214"/>
      <c r="H158" s="217">
        <v>30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30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1.107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483</v>
      </c>
      <c r="G161" s="214"/>
      <c r="H161" s="217">
        <v>30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87.5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1529</v>
      </c>
      <c r="G164" s="214"/>
      <c r="H164" s="217">
        <v>87.5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310.60000000000002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1530</v>
      </c>
      <c r="G167" s="214"/>
      <c r="H167" s="217">
        <v>357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1531</v>
      </c>
      <c r="G168" s="214"/>
      <c r="H168" s="217">
        <v>-46.4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155.30000000000001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1532</v>
      </c>
      <c r="G171" s="214"/>
      <c r="H171" s="217">
        <v>178.5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1533</v>
      </c>
      <c r="G172" s="214"/>
      <c r="H172" s="217">
        <v>-23.2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28.824999999999999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1534</v>
      </c>
      <c r="G175" s="214"/>
      <c r="H175" s="217">
        <v>34.625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1535</v>
      </c>
      <c r="G176" s="214"/>
      <c r="H176" s="217">
        <v>-5.8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20.013000000000002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1536</v>
      </c>
      <c r="G179" s="214"/>
      <c r="H179" s="217">
        <v>22.312999999999999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1537</v>
      </c>
      <c r="G180" s="214"/>
      <c r="H180" s="217">
        <v>-2.2999999999999998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263</v>
      </c>
      <c r="G183" s="214"/>
      <c r="H183" s="217">
        <v>10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47.524999999999999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0.48950749999999998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1538</v>
      </c>
      <c r="G186" s="214"/>
      <c r="H186" s="217">
        <v>52.125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1539</v>
      </c>
      <c r="G187" s="214"/>
      <c r="H187" s="217">
        <v>-4.5999999999999996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700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0.58800000000000008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1540</v>
      </c>
      <c r="G190" s="214"/>
      <c r="H190" s="217">
        <v>700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805</v>
      </c>
      <c r="F191" s="196" t="s">
        <v>806</v>
      </c>
      <c r="G191" s="197" t="s">
        <v>323</v>
      </c>
      <c r="H191" s="198">
        <v>192.5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0.16362499999999999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807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808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1541</v>
      </c>
      <c r="G193" s="214"/>
      <c r="H193" s="217">
        <v>192.5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416</v>
      </c>
      <c r="F194" s="196" t="s">
        <v>417</v>
      </c>
      <c r="G194" s="197" t="s">
        <v>323</v>
      </c>
      <c r="H194" s="198">
        <v>700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418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419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1540</v>
      </c>
      <c r="G196" s="214"/>
      <c r="H196" s="217">
        <v>700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810</v>
      </c>
      <c r="F197" s="196" t="s">
        <v>811</v>
      </c>
      <c r="G197" s="197" t="s">
        <v>323</v>
      </c>
      <c r="H197" s="198">
        <v>192.5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812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813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1541</v>
      </c>
      <c r="G199" s="214"/>
      <c r="H199" s="217">
        <v>192.5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421</v>
      </c>
      <c r="F200" s="196" t="s">
        <v>422</v>
      </c>
      <c r="G200" s="197" t="s">
        <v>372</v>
      </c>
      <c r="H200" s="198">
        <v>226.125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423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1542</v>
      </c>
      <c r="G202" s="214"/>
      <c r="H202" s="217">
        <v>226.125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2" customFormat="1" ht="24.2" customHeight="1">
      <c r="A203" s="34"/>
      <c r="B203" s="35"/>
      <c r="C203" s="194" t="s">
        <v>438</v>
      </c>
      <c r="D203" s="194" t="s">
        <v>224</v>
      </c>
      <c r="E203" s="195" t="s">
        <v>816</v>
      </c>
      <c r="F203" s="196" t="s">
        <v>817</v>
      </c>
      <c r="G203" s="197" t="s">
        <v>372</v>
      </c>
      <c r="H203" s="198">
        <v>18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818</v>
      </c>
    </row>
    <row r="204" spans="1:65" s="2" customFormat="1" ht="29.25">
      <c r="A204" s="34"/>
      <c r="B204" s="35"/>
      <c r="C204" s="36"/>
      <c r="D204" s="208" t="s">
        <v>230</v>
      </c>
      <c r="E204" s="36"/>
      <c r="F204" s="209" t="s">
        <v>819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1543</v>
      </c>
      <c r="G205" s="214"/>
      <c r="H205" s="217">
        <v>18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93</v>
      </c>
      <c r="AY205" s="223" t="s">
        <v>223</v>
      </c>
    </row>
    <row r="206" spans="1:65" s="2" customFormat="1" ht="24.2" customHeight="1">
      <c r="A206" s="34"/>
      <c r="B206" s="35"/>
      <c r="C206" s="194" t="s">
        <v>443</v>
      </c>
      <c r="D206" s="194" t="s">
        <v>224</v>
      </c>
      <c r="E206" s="195" t="s">
        <v>427</v>
      </c>
      <c r="F206" s="196" t="s">
        <v>428</v>
      </c>
      <c r="G206" s="197" t="s">
        <v>372</v>
      </c>
      <c r="H206" s="198">
        <v>25.125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429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430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1544</v>
      </c>
      <c r="G208" s="214"/>
      <c r="H208" s="217">
        <v>25.125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2" customFormat="1" ht="24.2" customHeight="1">
      <c r="A209" s="34"/>
      <c r="B209" s="35"/>
      <c r="C209" s="194" t="s">
        <v>448</v>
      </c>
      <c r="D209" s="194" t="s">
        <v>224</v>
      </c>
      <c r="E209" s="195" t="s">
        <v>823</v>
      </c>
      <c r="F209" s="196" t="s">
        <v>824</v>
      </c>
      <c r="G209" s="197" t="s">
        <v>372</v>
      </c>
      <c r="H209" s="198">
        <v>9.5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825</v>
      </c>
    </row>
    <row r="210" spans="1:65" s="2" customFormat="1" ht="29.25">
      <c r="A210" s="34"/>
      <c r="B210" s="35"/>
      <c r="C210" s="36"/>
      <c r="D210" s="208" t="s">
        <v>230</v>
      </c>
      <c r="E210" s="36"/>
      <c r="F210" s="209" t="s">
        <v>826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1545</v>
      </c>
      <c r="G211" s="214"/>
      <c r="H211" s="217">
        <v>9.5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93</v>
      </c>
      <c r="AY211" s="223" t="s">
        <v>223</v>
      </c>
    </row>
    <row r="212" spans="1:65" s="2" customFormat="1" ht="24.2" customHeight="1">
      <c r="A212" s="34"/>
      <c r="B212" s="35"/>
      <c r="C212" s="194" t="s">
        <v>454</v>
      </c>
      <c r="D212" s="194" t="s">
        <v>224</v>
      </c>
      <c r="E212" s="195" t="s">
        <v>432</v>
      </c>
      <c r="F212" s="196" t="s">
        <v>433</v>
      </c>
      <c r="G212" s="197" t="s">
        <v>372</v>
      </c>
      <c r="H212" s="198">
        <v>698.85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434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435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22.5">
      <c r="B214" s="213"/>
      <c r="C214" s="214"/>
      <c r="D214" s="208" t="s">
        <v>285</v>
      </c>
      <c r="E214" s="215" t="s">
        <v>1</v>
      </c>
      <c r="F214" s="216" t="s">
        <v>1546</v>
      </c>
      <c r="G214" s="214"/>
      <c r="H214" s="217">
        <v>803.25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1547</v>
      </c>
      <c r="G215" s="214"/>
      <c r="H215" s="217">
        <v>-104.4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2" customFormat="1" ht="24.2" customHeight="1">
      <c r="A216" s="34"/>
      <c r="B216" s="35"/>
      <c r="C216" s="194" t="s">
        <v>460</v>
      </c>
      <c r="D216" s="194" t="s">
        <v>224</v>
      </c>
      <c r="E216" s="195" t="s">
        <v>439</v>
      </c>
      <c r="F216" s="196" t="s">
        <v>440</v>
      </c>
      <c r="G216" s="197" t="s">
        <v>372</v>
      </c>
      <c r="H216" s="198">
        <v>46.325000000000003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441</v>
      </c>
    </row>
    <row r="217" spans="1:65" s="2" customFormat="1" ht="29.25">
      <c r="A217" s="34"/>
      <c r="B217" s="35"/>
      <c r="C217" s="36"/>
      <c r="D217" s="208" t="s">
        <v>230</v>
      </c>
      <c r="E217" s="36"/>
      <c r="F217" s="209" t="s">
        <v>442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1538</v>
      </c>
      <c r="G218" s="214"/>
      <c r="H218" s="217">
        <v>52.125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1548</v>
      </c>
      <c r="G219" s="214"/>
      <c r="H219" s="217">
        <v>-5.8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466</v>
      </c>
      <c r="D220" s="194" t="s">
        <v>224</v>
      </c>
      <c r="E220" s="195" t="s">
        <v>444</v>
      </c>
      <c r="F220" s="196" t="s">
        <v>445</v>
      </c>
      <c r="G220" s="197" t="s">
        <v>372</v>
      </c>
      <c r="H220" s="198">
        <v>698.85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446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447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1546</v>
      </c>
      <c r="G222" s="214"/>
      <c r="H222" s="217">
        <v>803.25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1547</v>
      </c>
      <c r="G223" s="214"/>
      <c r="H223" s="217">
        <v>-104.4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2" customFormat="1" ht="24.2" customHeight="1">
      <c r="A224" s="34"/>
      <c r="B224" s="35"/>
      <c r="C224" s="194" t="s">
        <v>472</v>
      </c>
      <c r="D224" s="194" t="s">
        <v>224</v>
      </c>
      <c r="E224" s="195" t="s">
        <v>449</v>
      </c>
      <c r="F224" s="196" t="s">
        <v>450</v>
      </c>
      <c r="G224" s="197" t="s">
        <v>372</v>
      </c>
      <c r="H224" s="198">
        <v>133.42500000000001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451</v>
      </c>
    </row>
    <row r="225" spans="1:65" s="2" customFormat="1" ht="39">
      <c r="A225" s="34"/>
      <c r="B225" s="35"/>
      <c r="C225" s="36"/>
      <c r="D225" s="208" t="s">
        <v>230</v>
      </c>
      <c r="E225" s="36"/>
      <c r="F225" s="209" t="s">
        <v>452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22.5">
      <c r="B226" s="213"/>
      <c r="C226" s="214"/>
      <c r="D226" s="208" t="s">
        <v>285</v>
      </c>
      <c r="E226" s="215" t="s">
        <v>1</v>
      </c>
      <c r="F226" s="216" t="s">
        <v>1549</v>
      </c>
      <c r="G226" s="214"/>
      <c r="H226" s="217">
        <v>-44.625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1550</v>
      </c>
      <c r="G227" s="214"/>
      <c r="H227" s="217">
        <v>172.25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1551</v>
      </c>
      <c r="G228" s="214"/>
      <c r="H228" s="217">
        <v>5.8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85</v>
      </c>
      <c r="AY228" s="223" t="s">
        <v>223</v>
      </c>
    </row>
    <row r="229" spans="1:65" s="2" customFormat="1" ht="24.2" customHeight="1">
      <c r="A229" s="34"/>
      <c r="B229" s="35"/>
      <c r="C229" s="194" t="s">
        <v>477</v>
      </c>
      <c r="D229" s="194" t="s">
        <v>224</v>
      </c>
      <c r="E229" s="195" t="s">
        <v>455</v>
      </c>
      <c r="F229" s="196" t="s">
        <v>456</v>
      </c>
      <c r="G229" s="197" t="s">
        <v>372</v>
      </c>
      <c r="H229" s="198">
        <v>1334.25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239</v>
      </c>
      <c r="AT229" s="206" t="s">
        <v>224</v>
      </c>
      <c r="AU229" s="206" t="s">
        <v>96</v>
      </c>
      <c r="AY229" s="16" t="s">
        <v>223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239</v>
      </c>
      <c r="BM229" s="206" t="s">
        <v>457</v>
      </c>
    </row>
    <row r="230" spans="1:65" s="2" customFormat="1" ht="39">
      <c r="A230" s="34"/>
      <c r="B230" s="35"/>
      <c r="C230" s="36"/>
      <c r="D230" s="208" t="s">
        <v>230</v>
      </c>
      <c r="E230" s="36"/>
      <c r="F230" s="209" t="s">
        <v>458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230</v>
      </c>
      <c r="AU230" s="16" t="s">
        <v>96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1552</v>
      </c>
      <c r="G231" s="214"/>
      <c r="H231" s="217">
        <v>1334.25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483</v>
      </c>
      <c r="D232" s="194" t="s">
        <v>224</v>
      </c>
      <c r="E232" s="195" t="s">
        <v>461</v>
      </c>
      <c r="F232" s="196" t="s">
        <v>462</v>
      </c>
      <c r="G232" s="197" t="s">
        <v>372</v>
      </c>
      <c r="H232" s="198">
        <v>46.325000000000003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463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464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22.5">
      <c r="B234" s="213"/>
      <c r="C234" s="214"/>
      <c r="D234" s="208" t="s">
        <v>285</v>
      </c>
      <c r="E234" s="215" t="s">
        <v>1</v>
      </c>
      <c r="F234" s="216" t="s">
        <v>1538</v>
      </c>
      <c r="G234" s="214"/>
      <c r="H234" s="217">
        <v>52.125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1548</v>
      </c>
      <c r="G235" s="214"/>
      <c r="H235" s="217">
        <v>-5.8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2" customFormat="1" ht="24.2" customHeight="1">
      <c r="A236" s="34"/>
      <c r="B236" s="35"/>
      <c r="C236" s="194" t="s">
        <v>492</v>
      </c>
      <c r="D236" s="194" t="s">
        <v>224</v>
      </c>
      <c r="E236" s="195" t="s">
        <v>467</v>
      </c>
      <c r="F236" s="196" t="s">
        <v>468</v>
      </c>
      <c r="G236" s="197" t="s">
        <v>372</v>
      </c>
      <c r="H236" s="198">
        <v>463.25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239</v>
      </c>
      <c r="AT236" s="206" t="s">
        <v>224</v>
      </c>
      <c r="AU236" s="206" t="s">
        <v>96</v>
      </c>
      <c r="AY236" s="16" t="s">
        <v>223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239</v>
      </c>
      <c r="BM236" s="206" t="s">
        <v>469</v>
      </c>
    </row>
    <row r="237" spans="1:65" s="2" customFormat="1" ht="39">
      <c r="A237" s="34"/>
      <c r="B237" s="35"/>
      <c r="C237" s="36"/>
      <c r="D237" s="208" t="s">
        <v>230</v>
      </c>
      <c r="E237" s="36"/>
      <c r="F237" s="209" t="s">
        <v>470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230</v>
      </c>
      <c r="AU237" s="16" t="s">
        <v>96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1553</v>
      </c>
      <c r="G238" s="214"/>
      <c r="H238" s="217">
        <v>463.25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93</v>
      </c>
      <c r="AY238" s="223" t="s">
        <v>223</v>
      </c>
    </row>
    <row r="239" spans="1:65" s="2" customFormat="1" ht="14.45" customHeight="1">
      <c r="A239" s="34"/>
      <c r="B239" s="35"/>
      <c r="C239" s="194" t="s">
        <v>500</v>
      </c>
      <c r="D239" s="194" t="s">
        <v>224</v>
      </c>
      <c r="E239" s="195" t="s">
        <v>473</v>
      </c>
      <c r="F239" s="196" t="s">
        <v>474</v>
      </c>
      <c r="G239" s="197" t="s">
        <v>372</v>
      </c>
      <c r="H239" s="198">
        <v>179.75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475</v>
      </c>
    </row>
    <row r="240" spans="1:65" s="2" customFormat="1" ht="11.25">
      <c r="A240" s="34"/>
      <c r="B240" s="35"/>
      <c r="C240" s="36"/>
      <c r="D240" s="208" t="s">
        <v>230</v>
      </c>
      <c r="E240" s="36"/>
      <c r="F240" s="209" t="s">
        <v>474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1554</v>
      </c>
      <c r="G241" s="214"/>
      <c r="H241" s="217">
        <v>179.75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85</v>
      </c>
      <c r="AY241" s="223" t="s">
        <v>223</v>
      </c>
    </row>
    <row r="242" spans="1:65" s="2" customFormat="1" ht="24.2" customHeight="1">
      <c r="A242" s="34"/>
      <c r="B242" s="35"/>
      <c r="C242" s="194" t="s">
        <v>507</v>
      </c>
      <c r="D242" s="194" t="s">
        <v>224</v>
      </c>
      <c r="E242" s="195" t="s">
        <v>478</v>
      </c>
      <c r="F242" s="196" t="s">
        <v>479</v>
      </c>
      <c r="G242" s="197" t="s">
        <v>356</v>
      </c>
      <c r="H242" s="198">
        <v>359.5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239</v>
      </c>
      <c r="AT242" s="206" t="s">
        <v>224</v>
      </c>
      <c r="AU242" s="206" t="s">
        <v>96</v>
      </c>
      <c r="AY242" s="16" t="s">
        <v>223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239</v>
      </c>
      <c r="BM242" s="206" t="s">
        <v>480</v>
      </c>
    </row>
    <row r="243" spans="1:65" s="2" customFormat="1" ht="19.5">
      <c r="A243" s="34"/>
      <c r="B243" s="35"/>
      <c r="C243" s="36"/>
      <c r="D243" s="208" t="s">
        <v>230</v>
      </c>
      <c r="E243" s="36"/>
      <c r="F243" s="209" t="s">
        <v>481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230</v>
      </c>
      <c r="AU243" s="16" t="s">
        <v>96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1555</v>
      </c>
      <c r="G244" s="214"/>
      <c r="H244" s="217">
        <v>359.5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2" customFormat="1" ht="24.2" customHeight="1">
      <c r="A245" s="34"/>
      <c r="B245" s="35"/>
      <c r="C245" s="194" t="s">
        <v>514</v>
      </c>
      <c r="D245" s="194" t="s">
        <v>224</v>
      </c>
      <c r="E245" s="195" t="s">
        <v>484</v>
      </c>
      <c r="F245" s="196" t="s">
        <v>485</v>
      </c>
      <c r="G245" s="197" t="s">
        <v>372</v>
      </c>
      <c r="H245" s="198">
        <v>334.75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239</v>
      </c>
      <c r="AT245" s="206" t="s">
        <v>224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239</v>
      </c>
      <c r="BM245" s="206" t="s">
        <v>486</v>
      </c>
    </row>
    <row r="246" spans="1:65" s="2" customFormat="1" ht="29.25">
      <c r="A246" s="34"/>
      <c r="B246" s="35"/>
      <c r="C246" s="36"/>
      <c r="D246" s="208" t="s">
        <v>230</v>
      </c>
      <c r="E246" s="36"/>
      <c r="F246" s="209" t="s">
        <v>487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1556</v>
      </c>
      <c r="G247" s="214"/>
      <c r="H247" s="217">
        <v>446.25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85</v>
      </c>
      <c r="AY247" s="223" t="s">
        <v>223</v>
      </c>
    </row>
    <row r="248" spans="1:65" s="13" customFormat="1" ht="11.25">
      <c r="B248" s="213"/>
      <c r="C248" s="214"/>
      <c r="D248" s="208" t="s">
        <v>285</v>
      </c>
      <c r="E248" s="215" t="s">
        <v>1</v>
      </c>
      <c r="F248" s="216" t="s">
        <v>1557</v>
      </c>
      <c r="G248" s="214"/>
      <c r="H248" s="217">
        <v>14</v>
      </c>
      <c r="I248" s="218"/>
      <c r="J248" s="214"/>
      <c r="K248" s="214"/>
      <c r="L248" s="219"/>
      <c r="M248" s="220"/>
      <c r="N248" s="221"/>
      <c r="O248" s="221"/>
      <c r="P248" s="221"/>
      <c r="Q248" s="221"/>
      <c r="R248" s="221"/>
      <c r="S248" s="221"/>
      <c r="T248" s="222"/>
      <c r="AT248" s="223" t="s">
        <v>285</v>
      </c>
      <c r="AU248" s="223" t="s">
        <v>96</v>
      </c>
      <c r="AV248" s="13" t="s">
        <v>96</v>
      </c>
      <c r="AW248" s="13" t="s">
        <v>40</v>
      </c>
      <c r="AX248" s="13" t="s">
        <v>85</v>
      </c>
      <c r="AY248" s="223" t="s">
        <v>223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1558</v>
      </c>
      <c r="G249" s="214"/>
      <c r="H249" s="217">
        <v>-122.5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1559</v>
      </c>
      <c r="G250" s="214"/>
      <c r="H250" s="217">
        <v>-3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2" customFormat="1" ht="24.2" customHeight="1">
      <c r="A251" s="34"/>
      <c r="B251" s="35"/>
      <c r="C251" s="194" t="s">
        <v>519</v>
      </c>
      <c r="D251" s="194" t="s">
        <v>224</v>
      </c>
      <c r="E251" s="195" t="s">
        <v>493</v>
      </c>
      <c r="F251" s="196" t="s">
        <v>494</v>
      </c>
      <c r="G251" s="197" t="s">
        <v>372</v>
      </c>
      <c r="H251" s="198">
        <v>87.933000000000007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239</v>
      </c>
      <c r="AT251" s="206" t="s">
        <v>224</v>
      </c>
      <c r="AU251" s="206" t="s">
        <v>96</v>
      </c>
      <c r="AY251" s="16" t="s">
        <v>223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239</v>
      </c>
      <c r="BM251" s="206" t="s">
        <v>495</v>
      </c>
    </row>
    <row r="252" spans="1:65" s="2" customFormat="1" ht="39">
      <c r="A252" s="34"/>
      <c r="B252" s="35"/>
      <c r="C252" s="36"/>
      <c r="D252" s="208" t="s">
        <v>230</v>
      </c>
      <c r="E252" s="36"/>
      <c r="F252" s="209" t="s">
        <v>496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230</v>
      </c>
      <c r="AU252" s="16" t="s">
        <v>96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1560</v>
      </c>
      <c r="G253" s="214"/>
      <c r="H253" s="217">
        <v>-17.067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85</v>
      </c>
      <c r="AY253" s="223" t="s">
        <v>223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1561</v>
      </c>
      <c r="G254" s="214"/>
      <c r="H254" s="217">
        <v>105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85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96</v>
      </c>
      <c r="F255" s="192" t="s">
        <v>499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525</v>
      </c>
      <c r="D256" s="194" t="s">
        <v>224</v>
      </c>
      <c r="E256" s="195" t="s">
        <v>501</v>
      </c>
      <c r="F256" s="196" t="s">
        <v>502</v>
      </c>
      <c r="G256" s="197" t="s">
        <v>372</v>
      </c>
      <c r="H256" s="198">
        <v>0.6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503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504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1562</v>
      </c>
      <c r="G258" s="214"/>
      <c r="H258" s="217">
        <v>0.6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12" customFormat="1" ht="22.9" customHeight="1">
      <c r="B259" s="178"/>
      <c r="C259" s="179"/>
      <c r="D259" s="180" t="s">
        <v>84</v>
      </c>
      <c r="E259" s="192" t="s">
        <v>234</v>
      </c>
      <c r="F259" s="192" t="s">
        <v>506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SUM(P260:P262)</f>
        <v>0</v>
      </c>
      <c r="Q259" s="186"/>
      <c r="R259" s="187">
        <f>SUM(R260:R262)</f>
        <v>0</v>
      </c>
      <c r="S259" s="186"/>
      <c r="T259" s="188">
        <f>SUM(T260:T262)</f>
        <v>0</v>
      </c>
      <c r="AR259" s="189" t="s">
        <v>93</v>
      </c>
      <c r="AT259" s="190" t="s">
        <v>84</v>
      </c>
      <c r="AU259" s="190" t="s">
        <v>93</v>
      </c>
      <c r="AY259" s="189" t="s">
        <v>223</v>
      </c>
      <c r="BK259" s="191">
        <f>SUM(BK260:BK262)</f>
        <v>0</v>
      </c>
    </row>
    <row r="260" spans="1:65" s="2" customFormat="1" ht="14.45" customHeight="1">
      <c r="A260" s="34"/>
      <c r="B260" s="35"/>
      <c r="C260" s="194" t="s">
        <v>532</v>
      </c>
      <c r="D260" s="194" t="s">
        <v>224</v>
      </c>
      <c r="E260" s="195" t="s">
        <v>508</v>
      </c>
      <c r="F260" s="196" t="s">
        <v>509</v>
      </c>
      <c r="G260" s="197" t="s">
        <v>339</v>
      </c>
      <c r="H260" s="198">
        <v>175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510</v>
      </c>
    </row>
    <row r="261" spans="1:65" s="2" customFormat="1" ht="11.25">
      <c r="A261" s="34"/>
      <c r="B261" s="35"/>
      <c r="C261" s="36"/>
      <c r="D261" s="208" t="s">
        <v>230</v>
      </c>
      <c r="E261" s="36"/>
      <c r="F261" s="209" t="s">
        <v>511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1563</v>
      </c>
      <c r="G262" s="214"/>
      <c r="H262" s="217">
        <v>175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12" customFormat="1" ht="22.9" customHeight="1">
      <c r="B263" s="178"/>
      <c r="C263" s="179"/>
      <c r="D263" s="180" t="s">
        <v>84</v>
      </c>
      <c r="E263" s="192" t="s">
        <v>239</v>
      </c>
      <c r="F263" s="192" t="s">
        <v>513</v>
      </c>
      <c r="G263" s="179"/>
      <c r="H263" s="179"/>
      <c r="I263" s="182"/>
      <c r="J263" s="193">
        <f>BK263</f>
        <v>0</v>
      </c>
      <c r="K263" s="179"/>
      <c r="L263" s="184"/>
      <c r="M263" s="185"/>
      <c r="N263" s="186"/>
      <c r="O263" s="186"/>
      <c r="P263" s="187">
        <f>SUM(P264:P272)</f>
        <v>0</v>
      </c>
      <c r="Q263" s="186"/>
      <c r="R263" s="187">
        <f>SUM(R264:R272)</f>
        <v>47.289049999999996</v>
      </c>
      <c r="S263" s="186"/>
      <c r="T263" s="188">
        <f>SUM(T264:T272)</f>
        <v>0</v>
      </c>
      <c r="AR263" s="189" t="s">
        <v>93</v>
      </c>
      <c r="AT263" s="190" t="s">
        <v>84</v>
      </c>
      <c r="AU263" s="190" t="s">
        <v>93</v>
      </c>
      <c r="AY263" s="189" t="s">
        <v>223</v>
      </c>
      <c r="BK263" s="191">
        <f>SUM(BK264:BK272)</f>
        <v>0</v>
      </c>
    </row>
    <row r="264" spans="1:65" s="2" customFormat="1" ht="14.45" customHeight="1">
      <c r="A264" s="34"/>
      <c r="B264" s="35"/>
      <c r="C264" s="194" t="s">
        <v>538</v>
      </c>
      <c r="D264" s="194" t="s">
        <v>224</v>
      </c>
      <c r="E264" s="195" t="s">
        <v>515</v>
      </c>
      <c r="F264" s="196" t="s">
        <v>516</v>
      </c>
      <c r="G264" s="197" t="s">
        <v>339</v>
      </c>
      <c r="H264" s="198">
        <v>175</v>
      </c>
      <c r="I264" s="199"/>
      <c r="J264" s="200">
        <f>ROUND(I264*H264,2)</f>
        <v>0</v>
      </c>
      <c r="K264" s="201"/>
      <c r="L264" s="39"/>
      <c r="M264" s="202" t="s">
        <v>1</v>
      </c>
      <c r="N264" s="203" t="s">
        <v>50</v>
      </c>
      <c r="O264" s="71"/>
      <c r="P264" s="204">
        <f>O264*H264</f>
        <v>0</v>
      </c>
      <c r="Q264" s="204">
        <v>0</v>
      </c>
      <c r="R264" s="204">
        <f>Q264*H264</f>
        <v>0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239</v>
      </c>
      <c r="AT264" s="206" t="s">
        <v>224</v>
      </c>
      <c r="AU264" s="206" t="s">
        <v>96</v>
      </c>
      <c r="AY264" s="16" t="s">
        <v>223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239</v>
      </c>
      <c r="BM264" s="206" t="s">
        <v>517</v>
      </c>
    </row>
    <row r="265" spans="1:65" s="2" customFormat="1" ht="11.25">
      <c r="A265" s="34"/>
      <c r="B265" s="35"/>
      <c r="C265" s="36"/>
      <c r="D265" s="208" t="s">
        <v>230</v>
      </c>
      <c r="E265" s="36"/>
      <c r="F265" s="209" t="s">
        <v>518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230</v>
      </c>
      <c r="AU265" s="16" t="s">
        <v>96</v>
      </c>
    </row>
    <row r="266" spans="1:65" s="13" customFormat="1" ht="11.25">
      <c r="B266" s="213"/>
      <c r="C266" s="214"/>
      <c r="D266" s="208" t="s">
        <v>285</v>
      </c>
      <c r="E266" s="215" t="s">
        <v>1</v>
      </c>
      <c r="F266" s="216" t="s">
        <v>1563</v>
      </c>
      <c r="G266" s="214"/>
      <c r="H266" s="217">
        <v>175</v>
      </c>
      <c r="I266" s="218"/>
      <c r="J266" s="214"/>
      <c r="K266" s="214"/>
      <c r="L266" s="219"/>
      <c r="M266" s="220"/>
      <c r="N266" s="221"/>
      <c r="O266" s="221"/>
      <c r="P266" s="221"/>
      <c r="Q266" s="221"/>
      <c r="R266" s="221"/>
      <c r="S266" s="221"/>
      <c r="T266" s="222"/>
      <c r="AT266" s="223" t="s">
        <v>285</v>
      </c>
      <c r="AU266" s="223" t="s">
        <v>96</v>
      </c>
      <c r="AV266" s="13" t="s">
        <v>96</v>
      </c>
      <c r="AW266" s="13" t="s">
        <v>40</v>
      </c>
      <c r="AX266" s="13" t="s">
        <v>93</v>
      </c>
      <c r="AY266" s="223" t="s">
        <v>223</v>
      </c>
    </row>
    <row r="267" spans="1:65" s="2" customFormat="1" ht="14.45" customHeight="1">
      <c r="A267" s="34"/>
      <c r="B267" s="35"/>
      <c r="C267" s="194" t="s">
        <v>544</v>
      </c>
      <c r="D267" s="194" t="s">
        <v>224</v>
      </c>
      <c r="E267" s="195" t="s">
        <v>520</v>
      </c>
      <c r="F267" s="196" t="s">
        <v>521</v>
      </c>
      <c r="G267" s="197" t="s">
        <v>372</v>
      </c>
      <c r="H267" s="198">
        <v>25</v>
      </c>
      <c r="I267" s="199"/>
      <c r="J267" s="200">
        <f>ROUND(I267*H267,2)</f>
        <v>0</v>
      </c>
      <c r="K267" s="201"/>
      <c r="L267" s="39"/>
      <c r="M267" s="202" t="s">
        <v>1</v>
      </c>
      <c r="N267" s="203" t="s">
        <v>50</v>
      </c>
      <c r="O267" s="71"/>
      <c r="P267" s="204">
        <f>O267*H267</f>
        <v>0</v>
      </c>
      <c r="Q267" s="204">
        <v>1.8907700000000001</v>
      </c>
      <c r="R267" s="204">
        <f>Q267*H267</f>
        <v>47.26925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239</v>
      </c>
      <c r="AT267" s="206" t="s">
        <v>224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239</v>
      </c>
      <c r="BM267" s="206" t="s">
        <v>522</v>
      </c>
    </row>
    <row r="268" spans="1:65" s="2" customFormat="1" ht="19.5">
      <c r="A268" s="34"/>
      <c r="B268" s="35"/>
      <c r="C268" s="36"/>
      <c r="D268" s="208" t="s">
        <v>230</v>
      </c>
      <c r="E268" s="36"/>
      <c r="F268" s="209" t="s">
        <v>523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13" customFormat="1" ht="11.25">
      <c r="B269" s="213"/>
      <c r="C269" s="214"/>
      <c r="D269" s="208" t="s">
        <v>285</v>
      </c>
      <c r="E269" s="215" t="s">
        <v>1</v>
      </c>
      <c r="F269" s="216" t="s">
        <v>1564</v>
      </c>
      <c r="G269" s="214"/>
      <c r="H269" s="217">
        <v>25</v>
      </c>
      <c r="I269" s="218"/>
      <c r="J269" s="214"/>
      <c r="K269" s="214"/>
      <c r="L269" s="219"/>
      <c r="M269" s="220"/>
      <c r="N269" s="221"/>
      <c r="O269" s="221"/>
      <c r="P269" s="221"/>
      <c r="Q269" s="221"/>
      <c r="R269" s="221"/>
      <c r="S269" s="221"/>
      <c r="T269" s="222"/>
      <c r="AT269" s="223" t="s">
        <v>285</v>
      </c>
      <c r="AU269" s="223" t="s">
        <v>96</v>
      </c>
      <c r="AV269" s="13" t="s">
        <v>96</v>
      </c>
      <c r="AW269" s="13" t="s">
        <v>40</v>
      </c>
      <c r="AX269" s="13" t="s">
        <v>93</v>
      </c>
      <c r="AY269" s="223" t="s">
        <v>223</v>
      </c>
    </row>
    <row r="270" spans="1:65" s="2" customFormat="1" ht="14.45" customHeight="1">
      <c r="A270" s="34"/>
      <c r="B270" s="35"/>
      <c r="C270" s="194" t="s">
        <v>549</v>
      </c>
      <c r="D270" s="194" t="s">
        <v>224</v>
      </c>
      <c r="E270" s="195" t="s">
        <v>526</v>
      </c>
      <c r="F270" s="196" t="s">
        <v>527</v>
      </c>
      <c r="G270" s="197" t="s">
        <v>528</v>
      </c>
      <c r="H270" s="198">
        <v>3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6.6E-3</v>
      </c>
      <c r="R270" s="204">
        <f>Q270*H270</f>
        <v>1.9799999999999998E-2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1313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530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234</v>
      </c>
      <c r="G272" s="214"/>
      <c r="H272" s="217">
        <v>3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12" customFormat="1" ht="22.9" customHeight="1">
      <c r="B273" s="178"/>
      <c r="C273" s="179"/>
      <c r="D273" s="180" t="s">
        <v>84</v>
      </c>
      <c r="E273" s="192" t="s">
        <v>222</v>
      </c>
      <c r="F273" s="192" t="s">
        <v>531</v>
      </c>
      <c r="G273" s="179"/>
      <c r="H273" s="179"/>
      <c r="I273" s="182"/>
      <c r="J273" s="193">
        <f>BK273</f>
        <v>0</v>
      </c>
      <c r="K273" s="179"/>
      <c r="L273" s="184"/>
      <c r="M273" s="185"/>
      <c r="N273" s="186"/>
      <c r="O273" s="186"/>
      <c r="P273" s="187">
        <f>SUM(P274:P297)</f>
        <v>0</v>
      </c>
      <c r="Q273" s="186"/>
      <c r="R273" s="187">
        <f>SUM(R274:R297)</f>
        <v>0.491425</v>
      </c>
      <c r="S273" s="186"/>
      <c r="T273" s="188">
        <f>SUM(T274:T297)</f>
        <v>0</v>
      </c>
      <c r="AR273" s="189" t="s">
        <v>93</v>
      </c>
      <c r="AT273" s="190" t="s">
        <v>84</v>
      </c>
      <c r="AU273" s="190" t="s">
        <v>93</v>
      </c>
      <c r="AY273" s="189" t="s">
        <v>223</v>
      </c>
      <c r="BK273" s="191">
        <f>SUM(BK274:BK297)</f>
        <v>0</v>
      </c>
    </row>
    <row r="274" spans="1:65" s="2" customFormat="1" ht="14.45" customHeight="1">
      <c r="A274" s="34"/>
      <c r="B274" s="35"/>
      <c r="C274" s="194" t="s">
        <v>554</v>
      </c>
      <c r="D274" s="194" t="s">
        <v>224</v>
      </c>
      <c r="E274" s="195" t="s">
        <v>539</v>
      </c>
      <c r="F274" s="196" t="s">
        <v>540</v>
      </c>
      <c r="G274" s="197" t="s">
        <v>323</v>
      </c>
      <c r="H274" s="198">
        <v>175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541</v>
      </c>
    </row>
    <row r="275" spans="1:65" s="2" customFormat="1" ht="19.5">
      <c r="A275" s="34"/>
      <c r="B275" s="35"/>
      <c r="C275" s="36"/>
      <c r="D275" s="208" t="s">
        <v>230</v>
      </c>
      <c r="E275" s="36"/>
      <c r="F275" s="209" t="s">
        <v>542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1524</v>
      </c>
      <c r="G276" s="214"/>
      <c r="H276" s="217">
        <v>175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849</v>
      </c>
      <c r="F277" s="196" t="s">
        <v>850</v>
      </c>
      <c r="G277" s="197" t="s">
        <v>323</v>
      </c>
      <c r="H277" s="198">
        <v>82.5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851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852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1525</v>
      </c>
      <c r="G279" s="214"/>
      <c r="H279" s="217">
        <v>82.5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566</v>
      </c>
      <c r="D280" s="194" t="s">
        <v>224</v>
      </c>
      <c r="E280" s="195" t="s">
        <v>550</v>
      </c>
      <c r="F280" s="196" t="s">
        <v>551</v>
      </c>
      <c r="G280" s="197" t="s">
        <v>323</v>
      </c>
      <c r="H280" s="198">
        <v>55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6.0099999999999997E-3</v>
      </c>
      <c r="R280" s="204">
        <f>Q280*H280</f>
        <v>0.33055000000000001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552</v>
      </c>
    </row>
    <row r="281" spans="1:65" s="2" customFormat="1" ht="19.5">
      <c r="A281" s="34"/>
      <c r="B281" s="35"/>
      <c r="C281" s="36"/>
      <c r="D281" s="208" t="s">
        <v>230</v>
      </c>
      <c r="E281" s="36"/>
      <c r="F281" s="209" t="s">
        <v>553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1565</v>
      </c>
      <c r="G282" s="214"/>
      <c r="H282" s="217">
        <v>55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24.2" customHeight="1">
      <c r="A283" s="34"/>
      <c r="B283" s="35"/>
      <c r="C283" s="194" t="s">
        <v>571</v>
      </c>
      <c r="D283" s="194" t="s">
        <v>224</v>
      </c>
      <c r="E283" s="195" t="s">
        <v>555</v>
      </c>
      <c r="F283" s="196" t="s">
        <v>556</v>
      </c>
      <c r="G283" s="197" t="s">
        <v>323</v>
      </c>
      <c r="H283" s="198">
        <v>192.5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7.1000000000000002E-4</v>
      </c>
      <c r="R283" s="204">
        <f>Q283*H283</f>
        <v>0.13667499999999999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557</v>
      </c>
    </row>
    <row r="284" spans="1:65" s="2" customFormat="1" ht="19.5">
      <c r="A284" s="34"/>
      <c r="B284" s="35"/>
      <c r="C284" s="36"/>
      <c r="D284" s="208" t="s">
        <v>230</v>
      </c>
      <c r="E284" s="36"/>
      <c r="F284" s="209" t="s">
        <v>558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1566</v>
      </c>
      <c r="G285" s="214"/>
      <c r="H285" s="217">
        <v>192.5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85</v>
      </c>
      <c r="AY285" s="223" t="s">
        <v>223</v>
      </c>
    </row>
    <row r="286" spans="1:65" s="2" customFormat="1" ht="24.2" customHeight="1">
      <c r="A286" s="34"/>
      <c r="B286" s="35"/>
      <c r="C286" s="194" t="s">
        <v>577</v>
      </c>
      <c r="D286" s="194" t="s">
        <v>224</v>
      </c>
      <c r="E286" s="195" t="s">
        <v>561</v>
      </c>
      <c r="F286" s="196" t="s">
        <v>562</v>
      </c>
      <c r="G286" s="197" t="s">
        <v>323</v>
      </c>
      <c r="H286" s="198">
        <v>192.5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563</v>
      </c>
    </row>
    <row r="287" spans="1:65" s="2" customFormat="1" ht="29.25">
      <c r="A287" s="34"/>
      <c r="B287" s="35"/>
      <c r="C287" s="36"/>
      <c r="D287" s="208" t="s">
        <v>230</v>
      </c>
      <c r="E287" s="36"/>
      <c r="F287" s="209" t="s">
        <v>564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1566</v>
      </c>
      <c r="G288" s="214"/>
      <c r="H288" s="217">
        <v>192.5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24.2" customHeight="1">
      <c r="A289" s="34"/>
      <c r="B289" s="35"/>
      <c r="C289" s="194" t="s">
        <v>583</v>
      </c>
      <c r="D289" s="194" t="s">
        <v>224</v>
      </c>
      <c r="E289" s="195" t="s">
        <v>567</v>
      </c>
      <c r="F289" s="196" t="s">
        <v>568</v>
      </c>
      <c r="G289" s="197" t="s">
        <v>323</v>
      </c>
      <c r="H289" s="198">
        <v>82.5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239</v>
      </c>
      <c r="AT289" s="206" t="s">
        <v>224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569</v>
      </c>
    </row>
    <row r="290" spans="1:65" s="2" customFormat="1" ht="29.25">
      <c r="A290" s="34"/>
      <c r="B290" s="35"/>
      <c r="C290" s="36"/>
      <c r="D290" s="208" t="s">
        <v>230</v>
      </c>
      <c r="E290" s="36"/>
      <c r="F290" s="209" t="s">
        <v>570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1525</v>
      </c>
      <c r="G291" s="214"/>
      <c r="H291" s="217">
        <v>82.5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2" customFormat="1" ht="24.2" customHeight="1">
      <c r="A292" s="34"/>
      <c r="B292" s="35"/>
      <c r="C292" s="194" t="s">
        <v>590</v>
      </c>
      <c r="D292" s="194" t="s">
        <v>224</v>
      </c>
      <c r="E292" s="195" t="s">
        <v>572</v>
      </c>
      <c r="F292" s="196" t="s">
        <v>573</v>
      </c>
      <c r="G292" s="197" t="s">
        <v>339</v>
      </c>
      <c r="H292" s="198">
        <v>110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2.2000000000000001E-4</v>
      </c>
      <c r="R292" s="204">
        <f>Q292*H292</f>
        <v>2.4199999999999999E-2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574</v>
      </c>
    </row>
    <row r="293" spans="1:65" s="2" customFormat="1" ht="29.25">
      <c r="A293" s="34"/>
      <c r="B293" s="35"/>
      <c r="C293" s="36"/>
      <c r="D293" s="208" t="s">
        <v>230</v>
      </c>
      <c r="E293" s="36"/>
      <c r="F293" s="209" t="s">
        <v>575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1526</v>
      </c>
      <c r="G294" s="214"/>
      <c r="H294" s="217">
        <v>110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24.2" customHeight="1">
      <c r="A295" s="34"/>
      <c r="B295" s="35"/>
      <c r="C295" s="194" t="s">
        <v>595</v>
      </c>
      <c r="D295" s="194" t="s">
        <v>224</v>
      </c>
      <c r="E295" s="195" t="s">
        <v>578</v>
      </c>
      <c r="F295" s="196" t="s">
        <v>579</v>
      </c>
      <c r="G295" s="197" t="s">
        <v>339</v>
      </c>
      <c r="H295" s="198">
        <v>110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580</v>
      </c>
    </row>
    <row r="296" spans="1:65" s="2" customFormat="1" ht="29.25">
      <c r="A296" s="34"/>
      <c r="B296" s="35"/>
      <c r="C296" s="36"/>
      <c r="D296" s="208" t="s">
        <v>230</v>
      </c>
      <c r="E296" s="36"/>
      <c r="F296" s="209" t="s">
        <v>581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1526</v>
      </c>
      <c r="G297" s="214"/>
      <c r="H297" s="217">
        <v>110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12" customFormat="1" ht="22.9" customHeight="1">
      <c r="B298" s="178"/>
      <c r="C298" s="179"/>
      <c r="D298" s="180" t="s">
        <v>84</v>
      </c>
      <c r="E298" s="192" t="s">
        <v>246</v>
      </c>
      <c r="F298" s="192" t="s">
        <v>582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SUM(P299:P301)</f>
        <v>0</v>
      </c>
      <c r="Q298" s="186"/>
      <c r="R298" s="187">
        <f>SUM(R299:R301)</f>
        <v>1.6E-2</v>
      </c>
      <c r="S298" s="186"/>
      <c r="T298" s="188">
        <f>SUM(T299:T301)</f>
        <v>0</v>
      </c>
      <c r="AR298" s="189" t="s">
        <v>93</v>
      </c>
      <c r="AT298" s="190" t="s">
        <v>84</v>
      </c>
      <c r="AU298" s="190" t="s">
        <v>93</v>
      </c>
      <c r="AY298" s="189" t="s">
        <v>223</v>
      </c>
      <c r="BK298" s="191">
        <f>SUM(BK299:BK301)</f>
        <v>0</v>
      </c>
    </row>
    <row r="299" spans="1:65" s="2" customFormat="1" ht="14.45" customHeight="1">
      <c r="A299" s="34"/>
      <c r="B299" s="35"/>
      <c r="C299" s="194" t="s">
        <v>600</v>
      </c>
      <c r="D299" s="194" t="s">
        <v>224</v>
      </c>
      <c r="E299" s="195" t="s">
        <v>584</v>
      </c>
      <c r="F299" s="196" t="s">
        <v>585</v>
      </c>
      <c r="G299" s="197" t="s">
        <v>586</v>
      </c>
      <c r="H299" s="198">
        <v>2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8.0000000000000002E-3</v>
      </c>
      <c r="R299" s="204">
        <f>Q299*H299</f>
        <v>1.6E-2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239</v>
      </c>
      <c r="AT299" s="206" t="s">
        <v>224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587</v>
      </c>
    </row>
    <row r="300" spans="1:65" s="2" customFormat="1" ht="39">
      <c r="A300" s="34"/>
      <c r="B300" s="35"/>
      <c r="C300" s="36"/>
      <c r="D300" s="208" t="s">
        <v>230</v>
      </c>
      <c r="E300" s="36"/>
      <c r="F300" s="209" t="s">
        <v>588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96</v>
      </c>
      <c r="G301" s="214"/>
      <c r="H301" s="217">
        <v>2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12" customFormat="1" ht="22.9" customHeight="1">
      <c r="B302" s="178"/>
      <c r="C302" s="179"/>
      <c r="D302" s="180" t="s">
        <v>84</v>
      </c>
      <c r="E302" s="192" t="s">
        <v>254</v>
      </c>
      <c r="F302" s="192" t="s">
        <v>589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SUM(P303:P397)</f>
        <v>0</v>
      </c>
      <c r="Q302" s="186"/>
      <c r="R302" s="187">
        <f>SUM(R303:R397)</f>
        <v>11.791420000000002</v>
      </c>
      <c r="S302" s="186"/>
      <c r="T302" s="188">
        <f>SUM(T303:T397)</f>
        <v>0</v>
      </c>
      <c r="AR302" s="189" t="s">
        <v>93</v>
      </c>
      <c r="AT302" s="190" t="s">
        <v>84</v>
      </c>
      <c r="AU302" s="190" t="s">
        <v>93</v>
      </c>
      <c r="AY302" s="189" t="s">
        <v>223</v>
      </c>
      <c r="BK302" s="191">
        <f>SUM(BK303:BK397)</f>
        <v>0</v>
      </c>
    </row>
    <row r="303" spans="1:65" s="2" customFormat="1" ht="14.45" customHeight="1">
      <c r="A303" s="34"/>
      <c r="B303" s="35"/>
      <c r="C303" s="228" t="s">
        <v>605</v>
      </c>
      <c r="D303" s="228" t="s">
        <v>353</v>
      </c>
      <c r="E303" s="229" t="s">
        <v>591</v>
      </c>
      <c r="F303" s="230" t="s">
        <v>592</v>
      </c>
      <c r="G303" s="231" t="s">
        <v>339</v>
      </c>
      <c r="H303" s="232">
        <v>175</v>
      </c>
      <c r="I303" s="233"/>
      <c r="J303" s="234">
        <f>ROUND(I303*H303,2)</f>
        <v>0</v>
      </c>
      <c r="K303" s="235"/>
      <c r="L303" s="236"/>
      <c r="M303" s="237" t="s">
        <v>1</v>
      </c>
      <c r="N303" s="238" t="s">
        <v>50</v>
      </c>
      <c r="O303" s="71"/>
      <c r="P303" s="204">
        <f>O303*H303</f>
        <v>0</v>
      </c>
      <c r="Q303" s="204">
        <v>0</v>
      </c>
      <c r="R303" s="204">
        <f>Q303*H303</f>
        <v>0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593</v>
      </c>
      <c r="AT303" s="206" t="s">
        <v>353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593</v>
      </c>
      <c r="BM303" s="206" t="s">
        <v>594</v>
      </c>
    </row>
    <row r="304" spans="1:65" s="2" customFormat="1" ht="11.25">
      <c r="A304" s="34"/>
      <c r="B304" s="35"/>
      <c r="C304" s="36"/>
      <c r="D304" s="208" t="s">
        <v>230</v>
      </c>
      <c r="E304" s="36"/>
      <c r="F304" s="209" t="s">
        <v>592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1563</v>
      </c>
      <c r="G305" s="214"/>
      <c r="H305" s="217">
        <v>175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24.2" customHeight="1">
      <c r="A306" s="34"/>
      <c r="B306" s="35"/>
      <c r="C306" s="194" t="s">
        <v>610</v>
      </c>
      <c r="D306" s="194" t="s">
        <v>224</v>
      </c>
      <c r="E306" s="195" t="s">
        <v>596</v>
      </c>
      <c r="F306" s="196" t="s">
        <v>597</v>
      </c>
      <c r="G306" s="197" t="s">
        <v>339</v>
      </c>
      <c r="H306" s="198">
        <v>100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0</v>
      </c>
      <c r="R306" s="204">
        <f>Q306*H306</f>
        <v>0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239</v>
      </c>
      <c r="AT306" s="206" t="s">
        <v>224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598</v>
      </c>
    </row>
    <row r="307" spans="1:65" s="2" customFormat="1" ht="19.5">
      <c r="A307" s="34"/>
      <c r="B307" s="35"/>
      <c r="C307" s="36"/>
      <c r="D307" s="208" t="s">
        <v>230</v>
      </c>
      <c r="E307" s="36"/>
      <c r="F307" s="209" t="s">
        <v>599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853</v>
      </c>
      <c r="G308" s="214"/>
      <c r="H308" s="217">
        <v>100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96</v>
      </c>
      <c r="AV308" s="13" t="s">
        <v>96</v>
      </c>
      <c r="AW308" s="13" t="s">
        <v>40</v>
      </c>
      <c r="AX308" s="13" t="s">
        <v>93</v>
      </c>
      <c r="AY308" s="223" t="s">
        <v>223</v>
      </c>
    </row>
    <row r="309" spans="1:65" s="2" customFormat="1" ht="14.45" customHeight="1">
      <c r="A309" s="34"/>
      <c r="B309" s="35"/>
      <c r="C309" s="228" t="s">
        <v>615</v>
      </c>
      <c r="D309" s="228" t="s">
        <v>353</v>
      </c>
      <c r="E309" s="229" t="s">
        <v>601</v>
      </c>
      <c r="F309" s="230" t="s">
        <v>602</v>
      </c>
      <c r="G309" s="231" t="s">
        <v>339</v>
      </c>
      <c r="H309" s="232">
        <v>100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4.8000000000000001E-4</v>
      </c>
      <c r="R309" s="204">
        <f>Q309*H309</f>
        <v>4.8000000000000001E-2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254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603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604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853</v>
      </c>
      <c r="G311" s="214"/>
      <c r="H311" s="217">
        <v>100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96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24.2" customHeight="1">
      <c r="A312" s="34"/>
      <c r="B312" s="35"/>
      <c r="C312" s="194" t="s">
        <v>620</v>
      </c>
      <c r="D312" s="194" t="s">
        <v>224</v>
      </c>
      <c r="E312" s="195" t="s">
        <v>1315</v>
      </c>
      <c r="F312" s="196" t="s">
        <v>1316</v>
      </c>
      <c r="G312" s="197" t="s">
        <v>339</v>
      </c>
      <c r="H312" s="198">
        <v>175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2.0000000000000002E-5</v>
      </c>
      <c r="R312" s="204">
        <f>Q312*H312</f>
        <v>3.5000000000000001E-3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239</v>
      </c>
      <c r="AT312" s="206" t="s">
        <v>224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1317</v>
      </c>
    </row>
    <row r="313" spans="1:65" s="2" customFormat="1" ht="29.25">
      <c r="A313" s="34"/>
      <c r="B313" s="35"/>
      <c r="C313" s="36"/>
      <c r="D313" s="208" t="s">
        <v>230</v>
      </c>
      <c r="E313" s="36"/>
      <c r="F313" s="209" t="s">
        <v>1318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1563</v>
      </c>
      <c r="G314" s="214"/>
      <c r="H314" s="217">
        <v>175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96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14.45" customHeight="1">
      <c r="A315" s="34"/>
      <c r="B315" s="35"/>
      <c r="C315" s="228" t="s">
        <v>624</v>
      </c>
      <c r="D315" s="228" t="s">
        <v>353</v>
      </c>
      <c r="E315" s="229" t="s">
        <v>1319</v>
      </c>
      <c r="F315" s="230" t="s">
        <v>1320</v>
      </c>
      <c r="G315" s="231" t="s">
        <v>528</v>
      </c>
      <c r="H315" s="232">
        <v>58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1.489E-2</v>
      </c>
      <c r="R315" s="204">
        <f>Q315*H315</f>
        <v>0.86362000000000005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254</v>
      </c>
      <c r="AT315" s="206" t="s">
        <v>353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1321</v>
      </c>
    </row>
    <row r="316" spans="1:65" s="2" customFormat="1" ht="11.25">
      <c r="A316" s="34"/>
      <c r="B316" s="35"/>
      <c r="C316" s="36"/>
      <c r="D316" s="208" t="s">
        <v>230</v>
      </c>
      <c r="E316" s="36"/>
      <c r="F316" s="209" t="s">
        <v>1322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643</v>
      </c>
      <c r="G317" s="214"/>
      <c r="H317" s="217">
        <v>58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14.45" customHeight="1">
      <c r="A318" s="34"/>
      <c r="B318" s="35"/>
      <c r="C318" s="228" t="s">
        <v>630</v>
      </c>
      <c r="D318" s="228" t="s">
        <v>353</v>
      </c>
      <c r="E318" s="229" t="s">
        <v>1323</v>
      </c>
      <c r="F318" s="230" t="s">
        <v>1324</v>
      </c>
      <c r="G318" s="231" t="s">
        <v>528</v>
      </c>
      <c r="H318" s="232">
        <v>4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1.49E-2</v>
      </c>
      <c r="R318" s="204">
        <f>Q318*H318</f>
        <v>5.96E-2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1325</v>
      </c>
    </row>
    <row r="319" spans="1:65" s="2" customFormat="1" ht="11.25">
      <c r="A319" s="34"/>
      <c r="B319" s="35"/>
      <c r="C319" s="36"/>
      <c r="D319" s="208" t="s">
        <v>230</v>
      </c>
      <c r="E319" s="36"/>
      <c r="F319" s="209" t="s">
        <v>1326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239</v>
      </c>
      <c r="G320" s="214"/>
      <c r="H320" s="217">
        <v>4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194" t="s">
        <v>634</v>
      </c>
      <c r="D321" s="194" t="s">
        <v>224</v>
      </c>
      <c r="E321" s="195" t="s">
        <v>1327</v>
      </c>
      <c r="F321" s="196" t="s">
        <v>1328</v>
      </c>
      <c r="G321" s="197" t="s">
        <v>528</v>
      </c>
      <c r="H321" s="198">
        <v>4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4.0000000000000002E-4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1329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1330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1567</v>
      </c>
      <c r="G323" s="214"/>
      <c r="H323" s="217">
        <v>4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1332</v>
      </c>
      <c r="F324" s="230" t="s">
        <v>1333</v>
      </c>
      <c r="G324" s="231" t="s">
        <v>528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8.9999999999999998E-4</v>
      </c>
      <c r="R324" s="204">
        <f>Q324*H324</f>
        <v>3.5999999999999999E-3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1334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1333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1567</v>
      </c>
      <c r="G326" s="214"/>
      <c r="H326" s="217">
        <v>4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616</v>
      </c>
      <c r="F327" s="196" t="s">
        <v>617</v>
      </c>
      <c r="G327" s="197" t="s">
        <v>528</v>
      </c>
      <c r="H327" s="198">
        <v>1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8.0000000000000007E-5</v>
      </c>
      <c r="R327" s="204">
        <f>Q327*H327</f>
        <v>8.0000000000000007E-5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1335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619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2" customFormat="1" ht="14.45" customHeight="1">
      <c r="A329" s="34"/>
      <c r="B329" s="35"/>
      <c r="C329" s="228" t="s">
        <v>647</v>
      </c>
      <c r="D329" s="228" t="s">
        <v>353</v>
      </c>
      <c r="E329" s="229" t="s">
        <v>621</v>
      </c>
      <c r="F329" s="230" t="s">
        <v>622</v>
      </c>
      <c r="G329" s="231" t="s">
        <v>528</v>
      </c>
      <c r="H329" s="232">
        <v>1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5.0000000000000001E-4</v>
      </c>
      <c r="R329" s="204">
        <f>Q329*H329</f>
        <v>5.0000000000000001E-4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254</v>
      </c>
      <c r="AT329" s="206" t="s">
        <v>353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1336</v>
      </c>
    </row>
    <row r="330" spans="1:65" s="2" customFormat="1" ht="11.25">
      <c r="A330" s="34"/>
      <c r="B330" s="35"/>
      <c r="C330" s="36"/>
      <c r="D330" s="208" t="s">
        <v>230</v>
      </c>
      <c r="E330" s="36"/>
      <c r="F330" s="209" t="s">
        <v>622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2" customFormat="1" ht="24.2" customHeight="1">
      <c r="A331" s="34"/>
      <c r="B331" s="35"/>
      <c r="C331" s="194" t="s">
        <v>651</v>
      </c>
      <c r="D331" s="194" t="s">
        <v>224</v>
      </c>
      <c r="E331" s="195" t="s">
        <v>1337</v>
      </c>
      <c r="F331" s="196" t="s">
        <v>1338</v>
      </c>
      <c r="G331" s="197" t="s">
        <v>528</v>
      </c>
      <c r="H331" s="198">
        <v>3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2.0000000000000002E-5</v>
      </c>
      <c r="R331" s="204">
        <f>Q331*H331</f>
        <v>6.0000000000000008E-5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239</v>
      </c>
      <c r="AT331" s="206" t="s">
        <v>224</v>
      </c>
      <c r="AU331" s="206" t="s">
        <v>96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239</v>
      </c>
      <c r="BM331" s="206" t="s">
        <v>1339</v>
      </c>
    </row>
    <row r="332" spans="1:65" s="2" customFormat="1" ht="29.25">
      <c r="A332" s="34"/>
      <c r="B332" s="35"/>
      <c r="C332" s="36"/>
      <c r="D332" s="208" t="s">
        <v>230</v>
      </c>
      <c r="E332" s="36"/>
      <c r="F332" s="209" t="s">
        <v>1340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96</v>
      </c>
    </row>
    <row r="333" spans="1:65" s="13" customFormat="1" ht="11.25">
      <c r="B333" s="213"/>
      <c r="C333" s="214"/>
      <c r="D333" s="208" t="s">
        <v>285</v>
      </c>
      <c r="E333" s="215" t="s">
        <v>1</v>
      </c>
      <c r="F333" s="216" t="s">
        <v>234</v>
      </c>
      <c r="G333" s="214"/>
      <c r="H333" s="217">
        <v>3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285</v>
      </c>
      <c r="AU333" s="223" t="s">
        <v>96</v>
      </c>
      <c r="AV333" s="13" t="s">
        <v>96</v>
      </c>
      <c r="AW333" s="13" t="s">
        <v>40</v>
      </c>
      <c r="AX333" s="13" t="s">
        <v>93</v>
      </c>
      <c r="AY333" s="223" t="s">
        <v>223</v>
      </c>
    </row>
    <row r="334" spans="1:65" s="2" customFormat="1" ht="24.2" customHeight="1">
      <c r="A334" s="34"/>
      <c r="B334" s="35"/>
      <c r="C334" s="228" t="s">
        <v>655</v>
      </c>
      <c r="D334" s="228" t="s">
        <v>353</v>
      </c>
      <c r="E334" s="229" t="s">
        <v>1341</v>
      </c>
      <c r="F334" s="230" t="s">
        <v>1342</v>
      </c>
      <c r="G334" s="231" t="s">
        <v>528</v>
      </c>
      <c r="H334" s="232">
        <v>3</v>
      </c>
      <c r="I334" s="233"/>
      <c r="J334" s="234">
        <f>ROUND(I334*H334,2)</f>
        <v>0</v>
      </c>
      <c r="K334" s="235"/>
      <c r="L334" s="236"/>
      <c r="M334" s="237" t="s">
        <v>1</v>
      </c>
      <c r="N334" s="238" t="s">
        <v>50</v>
      </c>
      <c r="O334" s="71"/>
      <c r="P334" s="204">
        <f>O334*H334</f>
        <v>0</v>
      </c>
      <c r="Q334" s="204">
        <v>7.1999999999999998E-3</v>
      </c>
      <c r="R334" s="204">
        <f>Q334*H334</f>
        <v>2.1600000000000001E-2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254</v>
      </c>
      <c r="AT334" s="206" t="s">
        <v>353</v>
      </c>
      <c r="AU334" s="206" t="s">
        <v>96</v>
      </c>
      <c r="AY334" s="16" t="s">
        <v>223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239</v>
      </c>
      <c r="BM334" s="206" t="s">
        <v>1343</v>
      </c>
    </row>
    <row r="335" spans="1:65" s="2" customFormat="1" ht="11.25">
      <c r="A335" s="34"/>
      <c r="B335" s="35"/>
      <c r="C335" s="36"/>
      <c r="D335" s="208" t="s">
        <v>230</v>
      </c>
      <c r="E335" s="36"/>
      <c r="F335" s="209" t="s">
        <v>1344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230</v>
      </c>
      <c r="AU335" s="16" t="s">
        <v>96</v>
      </c>
    </row>
    <row r="336" spans="1:65" s="13" customFormat="1" ht="11.25">
      <c r="B336" s="213"/>
      <c r="C336" s="214"/>
      <c r="D336" s="208" t="s">
        <v>285</v>
      </c>
      <c r="E336" s="215" t="s">
        <v>1</v>
      </c>
      <c r="F336" s="216" t="s">
        <v>234</v>
      </c>
      <c r="G336" s="214"/>
      <c r="H336" s="217">
        <v>3</v>
      </c>
      <c r="I336" s="218"/>
      <c r="J336" s="214"/>
      <c r="K336" s="214"/>
      <c r="L336" s="219"/>
      <c r="M336" s="220"/>
      <c r="N336" s="221"/>
      <c r="O336" s="221"/>
      <c r="P336" s="221"/>
      <c r="Q336" s="221"/>
      <c r="R336" s="221"/>
      <c r="S336" s="221"/>
      <c r="T336" s="222"/>
      <c r="AT336" s="223" t="s">
        <v>285</v>
      </c>
      <c r="AU336" s="223" t="s">
        <v>96</v>
      </c>
      <c r="AV336" s="13" t="s">
        <v>96</v>
      </c>
      <c r="AW336" s="13" t="s">
        <v>40</v>
      </c>
      <c r="AX336" s="13" t="s">
        <v>93</v>
      </c>
      <c r="AY336" s="223" t="s">
        <v>223</v>
      </c>
    </row>
    <row r="337" spans="1:65" s="2" customFormat="1" ht="24.2" customHeight="1">
      <c r="A337" s="34"/>
      <c r="B337" s="35"/>
      <c r="C337" s="228" t="s">
        <v>659</v>
      </c>
      <c r="D337" s="228" t="s">
        <v>353</v>
      </c>
      <c r="E337" s="229" t="s">
        <v>1346</v>
      </c>
      <c r="F337" s="230" t="s">
        <v>1347</v>
      </c>
      <c r="G337" s="231" t="s">
        <v>528</v>
      </c>
      <c r="H337" s="232">
        <v>3</v>
      </c>
      <c r="I337" s="233"/>
      <c r="J337" s="234">
        <f>ROUND(I337*H337,2)</f>
        <v>0</v>
      </c>
      <c r="K337" s="235"/>
      <c r="L337" s="236"/>
      <c r="M337" s="237" t="s">
        <v>1</v>
      </c>
      <c r="N337" s="238" t="s">
        <v>50</v>
      </c>
      <c r="O337" s="71"/>
      <c r="P337" s="204">
        <f>O337*H337</f>
        <v>0</v>
      </c>
      <c r="Q337" s="204">
        <v>6.8000000000000005E-2</v>
      </c>
      <c r="R337" s="204">
        <f>Q337*H337</f>
        <v>0.20400000000000001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254</v>
      </c>
      <c r="AT337" s="206" t="s">
        <v>353</v>
      </c>
      <c r="AU337" s="206" t="s">
        <v>96</v>
      </c>
      <c r="AY337" s="16" t="s">
        <v>223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239</v>
      </c>
      <c r="BM337" s="206" t="s">
        <v>1568</v>
      </c>
    </row>
    <row r="338" spans="1:65" s="2" customFormat="1" ht="11.25">
      <c r="A338" s="34"/>
      <c r="B338" s="35"/>
      <c r="C338" s="36"/>
      <c r="D338" s="208" t="s">
        <v>230</v>
      </c>
      <c r="E338" s="36"/>
      <c r="F338" s="209" t="s">
        <v>1347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230</v>
      </c>
      <c r="AU338" s="16" t="s">
        <v>96</v>
      </c>
    </row>
    <row r="339" spans="1:65" s="13" customFormat="1" ht="11.25">
      <c r="B339" s="213"/>
      <c r="C339" s="214"/>
      <c r="D339" s="208" t="s">
        <v>285</v>
      </c>
      <c r="E339" s="215" t="s">
        <v>1</v>
      </c>
      <c r="F339" s="216" t="s">
        <v>234</v>
      </c>
      <c r="G339" s="214"/>
      <c r="H339" s="217">
        <v>3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285</v>
      </c>
      <c r="AU339" s="223" t="s">
        <v>96</v>
      </c>
      <c r="AV339" s="13" t="s">
        <v>96</v>
      </c>
      <c r="AW339" s="13" t="s">
        <v>40</v>
      </c>
      <c r="AX339" s="13" t="s">
        <v>93</v>
      </c>
      <c r="AY339" s="223" t="s">
        <v>223</v>
      </c>
    </row>
    <row r="340" spans="1:65" s="2" customFormat="1" ht="24.2" customHeight="1">
      <c r="A340" s="34"/>
      <c r="B340" s="35"/>
      <c r="C340" s="228" t="s">
        <v>663</v>
      </c>
      <c r="D340" s="228" t="s">
        <v>353</v>
      </c>
      <c r="E340" s="229" t="s">
        <v>639</v>
      </c>
      <c r="F340" s="230" t="s">
        <v>640</v>
      </c>
      <c r="G340" s="231" t="s">
        <v>528</v>
      </c>
      <c r="H340" s="232">
        <v>5</v>
      </c>
      <c r="I340" s="233"/>
      <c r="J340" s="234">
        <f>ROUND(I340*H340,2)</f>
        <v>0</v>
      </c>
      <c r="K340" s="235"/>
      <c r="L340" s="236"/>
      <c r="M340" s="237" t="s">
        <v>1</v>
      </c>
      <c r="N340" s="238" t="s">
        <v>50</v>
      </c>
      <c r="O340" s="71"/>
      <c r="P340" s="204">
        <f>O340*H340</f>
        <v>0</v>
      </c>
      <c r="Q340" s="204">
        <v>2E-3</v>
      </c>
      <c r="R340" s="204">
        <f>Q340*H340</f>
        <v>0.01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254</v>
      </c>
      <c r="AT340" s="206" t="s">
        <v>353</v>
      </c>
      <c r="AU340" s="206" t="s">
        <v>96</v>
      </c>
      <c r="AY340" s="16" t="s">
        <v>223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239</v>
      </c>
      <c r="BM340" s="206" t="s">
        <v>641</v>
      </c>
    </row>
    <row r="341" spans="1:65" s="2" customFormat="1" ht="29.25">
      <c r="A341" s="34"/>
      <c r="B341" s="35"/>
      <c r="C341" s="36"/>
      <c r="D341" s="208" t="s">
        <v>230</v>
      </c>
      <c r="E341" s="36"/>
      <c r="F341" s="209" t="s">
        <v>642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230</v>
      </c>
      <c r="AU341" s="16" t="s">
        <v>96</v>
      </c>
    </row>
    <row r="342" spans="1:65" s="13" customFormat="1" ht="11.25">
      <c r="B342" s="213"/>
      <c r="C342" s="214"/>
      <c r="D342" s="208" t="s">
        <v>285</v>
      </c>
      <c r="E342" s="215" t="s">
        <v>1</v>
      </c>
      <c r="F342" s="216" t="s">
        <v>222</v>
      </c>
      <c r="G342" s="214"/>
      <c r="H342" s="217">
        <v>5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285</v>
      </c>
      <c r="AU342" s="223" t="s">
        <v>96</v>
      </c>
      <c r="AV342" s="13" t="s">
        <v>96</v>
      </c>
      <c r="AW342" s="13" t="s">
        <v>40</v>
      </c>
      <c r="AX342" s="13" t="s">
        <v>93</v>
      </c>
      <c r="AY342" s="223" t="s">
        <v>223</v>
      </c>
    </row>
    <row r="343" spans="1:65" s="2" customFormat="1" ht="24.2" customHeight="1">
      <c r="A343" s="34"/>
      <c r="B343" s="35"/>
      <c r="C343" s="194" t="s">
        <v>668</v>
      </c>
      <c r="D343" s="194" t="s">
        <v>224</v>
      </c>
      <c r="E343" s="195" t="s">
        <v>644</v>
      </c>
      <c r="F343" s="196" t="s">
        <v>645</v>
      </c>
      <c r="G343" s="197" t="s">
        <v>528</v>
      </c>
      <c r="H343" s="198">
        <v>3</v>
      </c>
      <c r="I343" s="199"/>
      <c r="J343" s="200">
        <f>ROUND(I343*H343,2)</f>
        <v>0</v>
      </c>
      <c r="K343" s="201"/>
      <c r="L343" s="39"/>
      <c r="M343" s="202" t="s">
        <v>1</v>
      </c>
      <c r="N343" s="203" t="s">
        <v>50</v>
      </c>
      <c r="O343" s="71"/>
      <c r="P343" s="204">
        <f>O343*H343</f>
        <v>0</v>
      </c>
      <c r="Q343" s="204">
        <v>1.0189999999999999E-2</v>
      </c>
      <c r="R343" s="204">
        <f>Q343*H343</f>
        <v>3.057E-2</v>
      </c>
      <c r="S343" s="204">
        <v>0</v>
      </c>
      <c r="T343" s="205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6" t="s">
        <v>239</v>
      </c>
      <c r="AT343" s="206" t="s">
        <v>224</v>
      </c>
      <c r="AU343" s="206" t="s">
        <v>96</v>
      </c>
      <c r="AY343" s="16" t="s">
        <v>223</v>
      </c>
      <c r="BE343" s="207">
        <f>IF(N343="základní",J343,0)</f>
        <v>0</v>
      </c>
      <c r="BF343" s="207">
        <f>IF(N343="snížená",J343,0)</f>
        <v>0</v>
      </c>
      <c r="BG343" s="207">
        <f>IF(N343="zákl. přenesená",J343,0)</f>
        <v>0</v>
      </c>
      <c r="BH343" s="207">
        <f>IF(N343="sníž. přenesená",J343,0)</f>
        <v>0</v>
      </c>
      <c r="BI343" s="207">
        <f>IF(N343="nulová",J343,0)</f>
        <v>0</v>
      </c>
      <c r="BJ343" s="16" t="s">
        <v>93</v>
      </c>
      <c r="BK343" s="207">
        <f>ROUND(I343*H343,2)</f>
        <v>0</v>
      </c>
      <c r="BL343" s="16" t="s">
        <v>239</v>
      </c>
      <c r="BM343" s="206" t="s">
        <v>646</v>
      </c>
    </row>
    <row r="344" spans="1:65" s="2" customFormat="1" ht="11.25">
      <c r="A344" s="34"/>
      <c r="B344" s="35"/>
      <c r="C344" s="36"/>
      <c r="D344" s="208" t="s">
        <v>230</v>
      </c>
      <c r="E344" s="36"/>
      <c r="F344" s="209" t="s">
        <v>645</v>
      </c>
      <c r="G344" s="36"/>
      <c r="H344" s="36"/>
      <c r="I344" s="210"/>
      <c r="J344" s="36"/>
      <c r="K344" s="36"/>
      <c r="L344" s="39"/>
      <c r="M344" s="211"/>
      <c r="N344" s="212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6" t="s">
        <v>230</v>
      </c>
      <c r="AU344" s="16" t="s">
        <v>96</v>
      </c>
    </row>
    <row r="345" spans="1:65" s="13" customFormat="1" ht="11.25">
      <c r="B345" s="213"/>
      <c r="C345" s="214"/>
      <c r="D345" s="208" t="s">
        <v>285</v>
      </c>
      <c r="E345" s="215" t="s">
        <v>1</v>
      </c>
      <c r="F345" s="216" t="s">
        <v>234</v>
      </c>
      <c r="G345" s="214"/>
      <c r="H345" s="217">
        <v>3</v>
      </c>
      <c r="I345" s="218"/>
      <c r="J345" s="214"/>
      <c r="K345" s="214"/>
      <c r="L345" s="219"/>
      <c r="M345" s="220"/>
      <c r="N345" s="221"/>
      <c r="O345" s="221"/>
      <c r="P345" s="221"/>
      <c r="Q345" s="221"/>
      <c r="R345" s="221"/>
      <c r="S345" s="221"/>
      <c r="T345" s="222"/>
      <c r="AT345" s="223" t="s">
        <v>285</v>
      </c>
      <c r="AU345" s="223" t="s">
        <v>96</v>
      </c>
      <c r="AV345" s="13" t="s">
        <v>96</v>
      </c>
      <c r="AW345" s="13" t="s">
        <v>40</v>
      </c>
      <c r="AX345" s="13" t="s">
        <v>93</v>
      </c>
      <c r="AY345" s="223" t="s">
        <v>223</v>
      </c>
    </row>
    <row r="346" spans="1:65" s="2" customFormat="1" ht="14.45" customHeight="1">
      <c r="A346" s="34"/>
      <c r="B346" s="35"/>
      <c r="C346" s="228" t="s">
        <v>673</v>
      </c>
      <c r="D346" s="228" t="s">
        <v>353</v>
      </c>
      <c r="E346" s="229" t="s">
        <v>648</v>
      </c>
      <c r="F346" s="230" t="s">
        <v>649</v>
      </c>
      <c r="G346" s="231" t="s">
        <v>528</v>
      </c>
      <c r="H346" s="232">
        <v>2</v>
      </c>
      <c r="I346" s="233"/>
      <c r="J346" s="234">
        <f>ROUND(I346*H346,2)</f>
        <v>0</v>
      </c>
      <c r="K346" s="235"/>
      <c r="L346" s="236"/>
      <c r="M346" s="237" t="s">
        <v>1</v>
      </c>
      <c r="N346" s="238" t="s">
        <v>50</v>
      </c>
      <c r="O346" s="71"/>
      <c r="P346" s="204">
        <f>O346*H346</f>
        <v>0</v>
      </c>
      <c r="Q346" s="204">
        <v>0.52600000000000002</v>
      </c>
      <c r="R346" s="204">
        <f>Q346*H346</f>
        <v>1.052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254</v>
      </c>
      <c r="AT346" s="206" t="s">
        <v>353</v>
      </c>
      <c r="AU346" s="206" t="s">
        <v>96</v>
      </c>
      <c r="AY346" s="16" t="s">
        <v>223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239</v>
      </c>
      <c r="BM346" s="206" t="s">
        <v>650</v>
      </c>
    </row>
    <row r="347" spans="1:65" s="2" customFormat="1" ht="11.25">
      <c r="A347" s="34"/>
      <c r="B347" s="35"/>
      <c r="C347" s="36"/>
      <c r="D347" s="208" t="s">
        <v>230</v>
      </c>
      <c r="E347" s="36"/>
      <c r="F347" s="209" t="s">
        <v>649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230</v>
      </c>
      <c r="AU347" s="16" t="s">
        <v>96</v>
      </c>
    </row>
    <row r="348" spans="1:65" s="13" customFormat="1" ht="11.25">
      <c r="B348" s="213"/>
      <c r="C348" s="214"/>
      <c r="D348" s="208" t="s">
        <v>285</v>
      </c>
      <c r="E348" s="215" t="s">
        <v>1</v>
      </c>
      <c r="F348" s="216" t="s">
        <v>96</v>
      </c>
      <c r="G348" s="214"/>
      <c r="H348" s="217">
        <v>2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285</v>
      </c>
      <c r="AU348" s="223" t="s">
        <v>96</v>
      </c>
      <c r="AV348" s="13" t="s">
        <v>96</v>
      </c>
      <c r="AW348" s="13" t="s">
        <v>40</v>
      </c>
      <c r="AX348" s="13" t="s">
        <v>93</v>
      </c>
      <c r="AY348" s="223" t="s">
        <v>223</v>
      </c>
    </row>
    <row r="349" spans="1:65" s="2" customFormat="1" ht="14.45" customHeight="1">
      <c r="A349" s="34"/>
      <c r="B349" s="35"/>
      <c r="C349" s="228" t="s">
        <v>677</v>
      </c>
      <c r="D349" s="228" t="s">
        <v>353</v>
      </c>
      <c r="E349" s="229" t="s">
        <v>967</v>
      </c>
      <c r="F349" s="230" t="s">
        <v>968</v>
      </c>
      <c r="G349" s="231" t="s">
        <v>528</v>
      </c>
      <c r="H349" s="232">
        <v>1</v>
      </c>
      <c r="I349" s="233"/>
      <c r="J349" s="234">
        <f>ROUND(I349*H349,2)</f>
        <v>0</v>
      </c>
      <c r="K349" s="235"/>
      <c r="L349" s="236"/>
      <c r="M349" s="237" t="s">
        <v>1</v>
      </c>
      <c r="N349" s="238" t="s">
        <v>50</v>
      </c>
      <c r="O349" s="71"/>
      <c r="P349" s="204">
        <f>O349*H349</f>
        <v>0</v>
      </c>
      <c r="Q349" s="204">
        <v>0.26200000000000001</v>
      </c>
      <c r="R349" s="204">
        <f>Q349*H349</f>
        <v>0.26200000000000001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254</v>
      </c>
      <c r="AT349" s="206" t="s">
        <v>353</v>
      </c>
      <c r="AU349" s="206" t="s">
        <v>96</v>
      </c>
      <c r="AY349" s="16" t="s">
        <v>223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239</v>
      </c>
      <c r="BM349" s="206" t="s">
        <v>969</v>
      </c>
    </row>
    <row r="350" spans="1:65" s="2" customFormat="1" ht="11.25">
      <c r="A350" s="34"/>
      <c r="B350" s="35"/>
      <c r="C350" s="36"/>
      <c r="D350" s="208" t="s">
        <v>230</v>
      </c>
      <c r="E350" s="36"/>
      <c r="F350" s="209" t="s">
        <v>968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230</v>
      </c>
      <c r="AU350" s="16" t="s">
        <v>96</v>
      </c>
    </row>
    <row r="351" spans="1:65" s="13" customFormat="1" ht="11.25">
      <c r="B351" s="213"/>
      <c r="C351" s="214"/>
      <c r="D351" s="208" t="s">
        <v>285</v>
      </c>
      <c r="E351" s="215" t="s">
        <v>1</v>
      </c>
      <c r="F351" s="216" t="s">
        <v>93</v>
      </c>
      <c r="G351" s="214"/>
      <c r="H351" s="217">
        <v>1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285</v>
      </c>
      <c r="AU351" s="223" t="s">
        <v>96</v>
      </c>
      <c r="AV351" s="13" t="s">
        <v>96</v>
      </c>
      <c r="AW351" s="13" t="s">
        <v>40</v>
      </c>
      <c r="AX351" s="13" t="s">
        <v>93</v>
      </c>
      <c r="AY351" s="223" t="s">
        <v>223</v>
      </c>
    </row>
    <row r="352" spans="1:65" s="2" customFormat="1" ht="24.2" customHeight="1">
      <c r="A352" s="34"/>
      <c r="B352" s="35"/>
      <c r="C352" s="194" t="s">
        <v>683</v>
      </c>
      <c r="D352" s="194" t="s">
        <v>224</v>
      </c>
      <c r="E352" s="195" t="s">
        <v>652</v>
      </c>
      <c r="F352" s="196" t="s">
        <v>653</v>
      </c>
      <c r="G352" s="197" t="s">
        <v>528</v>
      </c>
      <c r="H352" s="198">
        <v>2</v>
      </c>
      <c r="I352" s="199"/>
      <c r="J352" s="200">
        <f>ROUND(I352*H352,2)</f>
        <v>0</v>
      </c>
      <c r="K352" s="201"/>
      <c r="L352" s="39"/>
      <c r="M352" s="202" t="s">
        <v>1</v>
      </c>
      <c r="N352" s="203" t="s">
        <v>50</v>
      </c>
      <c r="O352" s="71"/>
      <c r="P352" s="204">
        <f>O352*H352</f>
        <v>0</v>
      </c>
      <c r="Q352" s="204">
        <v>1.248E-2</v>
      </c>
      <c r="R352" s="204">
        <f>Q352*H352</f>
        <v>2.496E-2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239</v>
      </c>
      <c r="AT352" s="206" t="s">
        <v>224</v>
      </c>
      <c r="AU352" s="206" t="s">
        <v>96</v>
      </c>
      <c r="AY352" s="16" t="s">
        <v>223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239</v>
      </c>
      <c r="BM352" s="206" t="s">
        <v>654</v>
      </c>
    </row>
    <row r="353" spans="1:65" s="2" customFormat="1" ht="11.25">
      <c r="A353" s="34"/>
      <c r="B353" s="35"/>
      <c r="C353" s="36"/>
      <c r="D353" s="208" t="s">
        <v>230</v>
      </c>
      <c r="E353" s="36"/>
      <c r="F353" s="209" t="s">
        <v>653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230</v>
      </c>
      <c r="AU353" s="16" t="s">
        <v>96</v>
      </c>
    </row>
    <row r="354" spans="1:65" s="13" customFormat="1" ht="11.25">
      <c r="B354" s="213"/>
      <c r="C354" s="214"/>
      <c r="D354" s="208" t="s">
        <v>285</v>
      </c>
      <c r="E354" s="215" t="s">
        <v>1</v>
      </c>
      <c r="F354" s="216" t="s">
        <v>96</v>
      </c>
      <c r="G354" s="214"/>
      <c r="H354" s="217">
        <v>2</v>
      </c>
      <c r="I354" s="218"/>
      <c r="J354" s="214"/>
      <c r="K354" s="214"/>
      <c r="L354" s="219"/>
      <c r="M354" s="220"/>
      <c r="N354" s="221"/>
      <c r="O354" s="221"/>
      <c r="P354" s="221"/>
      <c r="Q354" s="221"/>
      <c r="R354" s="221"/>
      <c r="S354" s="221"/>
      <c r="T354" s="222"/>
      <c r="AT354" s="223" t="s">
        <v>285</v>
      </c>
      <c r="AU354" s="223" t="s">
        <v>96</v>
      </c>
      <c r="AV354" s="13" t="s">
        <v>96</v>
      </c>
      <c r="AW354" s="13" t="s">
        <v>40</v>
      </c>
      <c r="AX354" s="13" t="s">
        <v>93</v>
      </c>
      <c r="AY354" s="223" t="s">
        <v>223</v>
      </c>
    </row>
    <row r="355" spans="1:65" s="2" customFormat="1" ht="24.2" customHeight="1">
      <c r="A355" s="34"/>
      <c r="B355" s="35"/>
      <c r="C355" s="228" t="s">
        <v>689</v>
      </c>
      <c r="D355" s="228" t="s">
        <v>353</v>
      </c>
      <c r="E355" s="229" t="s">
        <v>656</v>
      </c>
      <c r="F355" s="230" t="s">
        <v>657</v>
      </c>
      <c r="G355" s="231" t="s">
        <v>528</v>
      </c>
      <c r="H355" s="232">
        <v>2</v>
      </c>
      <c r="I355" s="233"/>
      <c r="J355" s="234">
        <f>ROUND(I355*H355,2)</f>
        <v>0</v>
      </c>
      <c r="K355" s="235"/>
      <c r="L355" s="236"/>
      <c r="M355" s="237" t="s">
        <v>1</v>
      </c>
      <c r="N355" s="238" t="s">
        <v>50</v>
      </c>
      <c r="O355" s="71"/>
      <c r="P355" s="204">
        <f>O355*H355</f>
        <v>0</v>
      </c>
      <c r="Q355" s="204">
        <v>0.56999999999999995</v>
      </c>
      <c r="R355" s="204">
        <f>Q355*H355</f>
        <v>1.1399999999999999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254</v>
      </c>
      <c r="AT355" s="206" t="s">
        <v>353</v>
      </c>
      <c r="AU355" s="206" t="s">
        <v>96</v>
      </c>
      <c r="AY355" s="16" t="s">
        <v>223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239</v>
      </c>
      <c r="BM355" s="206" t="s">
        <v>658</v>
      </c>
    </row>
    <row r="356" spans="1:65" s="2" customFormat="1" ht="19.5">
      <c r="A356" s="34"/>
      <c r="B356" s="35"/>
      <c r="C356" s="36"/>
      <c r="D356" s="208" t="s">
        <v>230</v>
      </c>
      <c r="E356" s="36"/>
      <c r="F356" s="209" t="s">
        <v>657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230</v>
      </c>
      <c r="AU356" s="16" t="s">
        <v>96</v>
      </c>
    </row>
    <row r="357" spans="1:65" s="13" customFormat="1" ht="11.25">
      <c r="B357" s="213"/>
      <c r="C357" s="214"/>
      <c r="D357" s="208" t="s">
        <v>285</v>
      </c>
      <c r="E357" s="215" t="s">
        <v>1</v>
      </c>
      <c r="F357" s="216" t="s">
        <v>96</v>
      </c>
      <c r="G357" s="214"/>
      <c r="H357" s="217">
        <v>2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285</v>
      </c>
      <c r="AU357" s="223" t="s">
        <v>96</v>
      </c>
      <c r="AV357" s="13" t="s">
        <v>96</v>
      </c>
      <c r="AW357" s="13" t="s">
        <v>40</v>
      </c>
      <c r="AX357" s="13" t="s">
        <v>93</v>
      </c>
      <c r="AY357" s="223" t="s">
        <v>223</v>
      </c>
    </row>
    <row r="358" spans="1:65" s="2" customFormat="1" ht="24.2" customHeight="1">
      <c r="A358" s="34"/>
      <c r="B358" s="35"/>
      <c r="C358" s="194" t="s">
        <v>694</v>
      </c>
      <c r="D358" s="194" t="s">
        <v>224</v>
      </c>
      <c r="E358" s="195" t="s">
        <v>660</v>
      </c>
      <c r="F358" s="196" t="s">
        <v>661</v>
      </c>
      <c r="G358" s="197" t="s">
        <v>528</v>
      </c>
      <c r="H358" s="198">
        <v>2</v>
      </c>
      <c r="I358" s="199"/>
      <c r="J358" s="200">
        <f>ROUND(I358*H358,2)</f>
        <v>0</v>
      </c>
      <c r="K358" s="201"/>
      <c r="L358" s="39"/>
      <c r="M358" s="202" t="s">
        <v>1</v>
      </c>
      <c r="N358" s="203" t="s">
        <v>50</v>
      </c>
      <c r="O358" s="71"/>
      <c r="P358" s="204">
        <f>O358*H358</f>
        <v>0</v>
      </c>
      <c r="Q358" s="204">
        <v>2.8539999999999999E-2</v>
      </c>
      <c r="R358" s="204">
        <f>Q358*H358</f>
        <v>5.7079999999999999E-2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239</v>
      </c>
      <c r="AT358" s="206" t="s">
        <v>224</v>
      </c>
      <c r="AU358" s="206" t="s">
        <v>96</v>
      </c>
      <c r="AY358" s="16" t="s">
        <v>223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239</v>
      </c>
      <c r="BM358" s="206" t="s">
        <v>662</v>
      </c>
    </row>
    <row r="359" spans="1:65" s="2" customFormat="1" ht="19.5">
      <c r="A359" s="34"/>
      <c r="B359" s="35"/>
      <c r="C359" s="36"/>
      <c r="D359" s="208" t="s">
        <v>230</v>
      </c>
      <c r="E359" s="36"/>
      <c r="F359" s="209" t="s">
        <v>661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230</v>
      </c>
      <c r="AU359" s="16" t="s">
        <v>96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96</v>
      </c>
      <c r="G360" s="214"/>
      <c r="H360" s="217">
        <v>2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285</v>
      </c>
      <c r="AU360" s="223" t="s">
        <v>96</v>
      </c>
      <c r="AV360" s="13" t="s">
        <v>96</v>
      </c>
      <c r="AW360" s="13" t="s">
        <v>40</v>
      </c>
      <c r="AX360" s="13" t="s">
        <v>93</v>
      </c>
      <c r="AY360" s="223" t="s">
        <v>223</v>
      </c>
    </row>
    <row r="361" spans="1:65" s="2" customFormat="1" ht="14.45" customHeight="1">
      <c r="A361" s="34"/>
      <c r="B361" s="35"/>
      <c r="C361" s="228" t="s">
        <v>699</v>
      </c>
      <c r="D361" s="228" t="s">
        <v>353</v>
      </c>
      <c r="E361" s="229" t="s">
        <v>664</v>
      </c>
      <c r="F361" s="230" t="s">
        <v>882</v>
      </c>
      <c r="G361" s="231" t="s">
        <v>528</v>
      </c>
      <c r="H361" s="232">
        <v>2</v>
      </c>
      <c r="I361" s="233"/>
      <c r="J361" s="234">
        <f>ROUND(I361*H361,2)</f>
        <v>0</v>
      </c>
      <c r="K361" s="235"/>
      <c r="L361" s="236"/>
      <c r="M361" s="237" t="s">
        <v>1</v>
      </c>
      <c r="N361" s="238" t="s">
        <v>50</v>
      </c>
      <c r="O361" s="71"/>
      <c r="P361" s="204">
        <f>O361*H361</f>
        <v>0</v>
      </c>
      <c r="Q361" s="204">
        <v>1.8169999999999999</v>
      </c>
      <c r="R361" s="204">
        <f>Q361*H361</f>
        <v>3.6339999999999999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254</v>
      </c>
      <c r="AT361" s="206" t="s">
        <v>353</v>
      </c>
      <c r="AU361" s="206" t="s">
        <v>96</v>
      </c>
      <c r="AY361" s="16" t="s">
        <v>223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239</v>
      </c>
      <c r="BM361" s="206" t="s">
        <v>666</v>
      </c>
    </row>
    <row r="362" spans="1:65" s="2" customFormat="1" ht="11.25">
      <c r="A362" s="34"/>
      <c r="B362" s="35"/>
      <c r="C362" s="36"/>
      <c r="D362" s="208" t="s">
        <v>230</v>
      </c>
      <c r="E362" s="36"/>
      <c r="F362" s="209" t="s">
        <v>667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230</v>
      </c>
      <c r="AU362" s="16" t="s">
        <v>96</v>
      </c>
    </row>
    <row r="363" spans="1:65" s="13" customFormat="1" ht="11.25">
      <c r="B363" s="213"/>
      <c r="C363" s="214"/>
      <c r="D363" s="208" t="s">
        <v>285</v>
      </c>
      <c r="E363" s="215" t="s">
        <v>1</v>
      </c>
      <c r="F363" s="216" t="s">
        <v>96</v>
      </c>
      <c r="G363" s="214"/>
      <c r="H363" s="217">
        <v>2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285</v>
      </c>
      <c r="AU363" s="223" t="s">
        <v>96</v>
      </c>
      <c r="AV363" s="13" t="s">
        <v>96</v>
      </c>
      <c r="AW363" s="13" t="s">
        <v>40</v>
      </c>
      <c r="AX363" s="13" t="s">
        <v>93</v>
      </c>
      <c r="AY363" s="223" t="s">
        <v>223</v>
      </c>
    </row>
    <row r="364" spans="1:65" s="2" customFormat="1" ht="24.2" customHeight="1">
      <c r="A364" s="34"/>
      <c r="B364" s="35"/>
      <c r="C364" s="194" t="s">
        <v>707</v>
      </c>
      <c r="D364" s="194" t="s">
        <v>224</v>
      </c>
      <c r="E364" s="195" t="s">
        <v>1509</v>
      </c>
      <c r="F364" s="196" t="s">
        <v>1355</v>
      </c>
      <c r="G364" s="197" t="s">
        <v>528</v>
      </c>
      <c r="H364" s="198">
        <v>3</v>
      </c>
      <c r="I364" s="199"/>
      <c r="J364" s="200">
        <f>ROUND(I364*H364,2)</f>
        <v>0</v>
      </c>
      <c r="K364" s="201"/>
      <c r="L364" s="39"/>
      <c r="M364" s="202" t="s">
        <v>1</v>
      </c>
      <c r="N364" s="203" t="s">
        <v>50</v>
      </c>
      <c r="O364" s="71"/>
      <c r="P364" s="204">
        <f>O364*H364</f>
        <v>0</v>
      </c>
      <c r="Q364" s="204">
        <v>0.11045000000000001</v>
      </c>
      <c r="R364" s="204">
        <f>Q364*H364</f>
        <v>0.33135000000000003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239</v>
      </c>
      <c r="AT364" s="206" t="s">
        <v>224</v>
      </c>
      <c r="AU364" s="206" t="s">
        <v>96</v>
      </c>
      <c r="AY364" s="16" t="s">
        <v>223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239</v>
      </c>
      <c r="BM364" s="206" t="s">
        <v>1569</v>
      </c>
    </row>
    <row r="365" spans="1:65" s="2" customFormat="1" ht="29.25">
      <c r="A365" s="34"/>
      <c r="B365" s="35"/>
      <c r="C365" s="36"/>
      <c r="D365" s="208" t="s">
        <v>230</v>
      </c>
      <c r="E365" s="36"/>
      <c r="F365" s="209" t="s">
        <v>1357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230</v>
      </c>
      <c r="AU365" s="16" t="s">
        <v>96</v>
      </c>
    </row>
    <row r="366" spans="1:65" s="13" customFormat="1" ht="11.25">
      <c r="B366" s="213"/>
      <c r="C366" s="214"/>
      <c r="D366" s="208" t="s">
        <v>285</v>
      </c>
      <c r="E366" s="215" t="s">
        <v>1</v>
      </c>
      <c r="F366" s="216" t="s">
        <v>234</v>
      </c>
      <c r="G366" s="214"/>
      <c r="H366" s="217">
        <v>3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285</v>
      </c>
      <c r="AU366" s="223" t="s">
        <v>96</v>
      </c>
      <c r="AV366" s="13" t="s">
        <v>96</v>
      </c>
      <c r="AW366" s="13" t="s">
        <v>40</v>
      </c>
      <c r="AX366" s="13" t="s">
        <v>93</v>
      </c>
      <c r="AY366" s="223" t="s">
        <v>223</v>
      </c>
    </row>
    <row r="367" spans="1:65" s="2" customFormat="1" ht="24.2" customHeight="1">
      <c r="A367" s="34"/>
      <c r="B367" s="35"/>
      <c r="C367" s="194" t="s">
        <v>712</v>
      </c>
      <c r="D367" s="194" t="s">
        <v>224</v>
      </c>
      <c r="E367" s="195" t="s">
        <v>1511</v>
      </c>
      <c r="F367" s="196" t="s">
        <v>1359</v>
      </c>
      <c r="G367" s="197" t="s">
        <v>528</v>
      </c>
      <c r="H367" s="198">
        <v>1</v>
      </c>
      <c r="I367" s="199"/>
      <c r="J367" s="200">
        <f>ROUND(I367*H367,2)</f>
        <v>0</v>
      </c>
      <c r="K367" s="201"/>
      <c r="L367" s="39"/>
      <c r="M367" s="202" t="s">
        <v>1</v>
      </c>
      <c r="N367" s="203" t="s">
        <v>50</v>
      </c>
      <c r="O367" s="71"/>
      <c r="P367" s="204">
        <f>O367*H367</f>
        <v>0</v>
      </c>
      <c r="Q367" s="204">
        <v>0.11045000000000001</v>
      </c>
      <c r="R367" s="204">
        <f>Q367*H367</f>
        <v>0.11045000000000001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239</v>
      </c>
      <c r="AT367" s="206" t="s">
        <v>224</v>
      </c>
      <c r="AU367" s="206" t="s">
        <v>96</v>
      </c>
      <c r="AY367" s="16" t="s">
        <v>223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239</v>
      </c>
      <c r="BM367" s="206" t="s">
        <v>1570</v>
      </c>
    </row>
    <row r="368" spans="1:65" s="2" customFormat="1" ht="29.25">
      <c r="A368" s="34"/>
      <c r="B368" s="35"/>
      <c r="C368" s="36"/>
      <c r="D368" s="208" t="s">
        <v>230</v>
      </c>
      <c r="E368" s="36"/>
      <c r="F368" s="209" t="s">
        <v>1361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230</v>
      </c>
      <c r="AU368" s="16" t="s">
        <v>96</v>
      </c>
    </row>
    <row r="369" spans="1:65" s="2" customFormat="1" ht="24.2" customHeight="1">
      <c r="A369" s="34"/>
      <c r="B369" s="35"/>
      <c r="C369" s="194" t="s">
        <v>719</v>
      </c>
      <c r="D369" s="194" t="s">
        <v>224</v>
      </c>
      <c r="E369" s="195" t="s">
        <v>897</v>
      </c>
      <c r="F369" s="196" t="s">
        <v>898</v>
      </c>
      <c r="G369" s="197" t="s">
        <v>528</v>
      </c>
      <c r="H369" s="198">
        <v>2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2.4240000000000001E-2</v>
      </c>
      <c r="R369" s="204">
        <f>Q369*H369</f>
        <v>4.8480000000000002E-2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1571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900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2" customFormat="1" ht="24.2" customHeight="1">
      <c r="A371" s="34"/>
      <c r="B371" s="35"/>
      <c r="C371" s="194" t="s">
        <v>724</v>
      </c>
      <c r="D371" s="194" t="s">
        <v>224</v>
      </c>
      <c r="E371" s="195" t="s">
        <v>901</v>
      </c>
      <c r="F371" s="196" t="s">
        <v>902</v>
      </c>
      <c r="G371" s="197" t="s">
        <v>528</v>
      </c>
      <c r="H371" s="198">
        <v>2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3.637E-2</v>
      </c>
      <c r="R371" s="204">
        <f>Q371*H371</f>
        <v>7.2739999999999999E-2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96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1572</v>
      </c>
    </row>
    <row r="372" spans="1:65" s="2" customFormat="1" ht="19.5">
      <c r="A372" s="34"/>
      <c r="B372" s="35"/>
      <c r="C372" s="36"/>
      <c r="D372" s="208" t="s">
        <v>230</v>
      </c>
      <c r="E372" s="36"/>
      <c r="F372" s="209" t="s">
        <v>904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96</v>
      </c>
    </row>
    <row r="373" spans="1:65" s="2" customFormat="1" ht="24.2" customHeight="1">
      <c r="A373" s="34"/>
      <c r="B373" s="35"/>
      <c r="C373" s="194" t="s">
        <v>729</v>
      </c>
      <c r="D373" s="194" t="s">
        <v>224</v>
      </c>
      <c r="E373" s="195" t="s">
        <v>905</v>
      </c>
      <c r="F373" s="196" t="s">
        <v>906</v>
      </c>
      <c r="G373" s="197" t="s">
        <v>528</v>
      </c>
      <c r="H373" s="198">
        <v>4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96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1380</v>
      </c>
    </row>
    <row r="374" spans="1:65" s="2" customFormat="1" ht="29.25">
      <c r="A374" s="34"/>
      <c r="B374" s="35"/>
      <c r="C374" s="36"/>
      <c r="D374" s="208" t="s">
        <v>230</v>
      </c>
      <c r="E374" s="36"/>
      <c r="F374" s="209" t="s">
        <v>908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96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239</v>
      </c>
      <c r="G375" s="214"/>
      <c r="H375" s="217">
        <v>4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96</v>
      </c>
      <c r="AV375" s="13" t="s">
        <v>96</v>
      </c>
      <c r="AW375" s="13" t="s">
        <v>40</v>
      </c>
      <c r="AX375" s="13" t="s">
        <v>93</v>
      </c>
      <c r="AY375" s="223" t="s">
        <v>223</v>
      </c>
    </row>
    <row r="376" spans="1:65" s="2" customFormat="1" ht="24.2" customHeight="1">
      <c r="A376" s="34"/>
      <c r="B376" s="35"/>
      <c r="C376" s="228" t="s">
        <v>733</v>
      </c>
      <c r="D376" s="228" t="s">
        <v>353</v>
      </c>
      <c r="E376" s="229" t="s">
        <v>890</v>
      </c>
      <c r="F376" s="230" t="s">
        <v>1384</v>
      </c>
      <c r="G376" s="231" t="s">
        <v>775</v>
      </c>
      <c r="H376" s="232">
        <v>4</v>
      </c>
      <c r="I376" s="233"/>
      <c r="J376" s="234">
        <f>ROUND(I376*H376,2)</f>
        <v>0</v>
      </c>
      <c r="K376" s="235"/>
      <c r="L376" s="236"/>
      <c r="M376" s="237" t="s">
        <v>1</v>
      </c>
      <c r="N376" s="238" t="s">
        <v>50</v>
      </c>
      <c r="O376" s="71"/>
      <c r="P376" s="204">
        <f>O376*H376</f>
        <v>0</v>
      </c>
      <c r="Q376" s="204">
        <v>3.2000000000000002E-3</v>
      </c>
      <c r="R376" s="204">
        <f>Q376*H376</f>
        <v>1.2800000000000001E-2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254</v>
      </c>
      <c r="AT376" s="206" t="s">
        <v>353</v>
      </c>
      <c r="AU376" s="206" t="s">
        <v>96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1385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1384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96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239</v>
      </c>
      <c r="G378" s="214"/>
      <c r="H378" s="217">
        <v>4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96</v>
      </c>
      <c r="AV378" s="13" t="s">
        <v>96</v>
      </c>
      <c r="AW378" s="13" t="s">
        <v>40</v>
      </c>
      <c r="AX378" s="13" t="s">
        <v>93</v>
      </c>
      <c r="AY378" s="223" t="s">
        <v>223</v>
      </c>
    </row>
    <row r="379" spans="1:65" s="2" customFormat="1" ht="24.2" customHeight="1">
      <c r="A379" s="34"/>
      <c r="B379" s="35"/>
      <c r="C379" s="194" t="s">
        <v>738</v>
      </c>
      <c r="D379" s="194" t="s">
        <v>224</v>
      </c>
      <c r="E379" s="195" t="s">
        <v>1386</v>
      </c>
      <c r="F379" s="196" t="s">
        <v>1387</v>
      </c>
      <c r="G379" s="197" t="s">
        <v>528</v>
      </c>
      <c r="H379" s="198">
        <v>2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0.19885</v>
      </c>
      <c r="R379" s="204">
        <f>Q379*H379</f>
        <v>0.3977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239</v>
      </c>
      <c r="AT379" s="206" t="s">
        <v>224</v>
      </c>
      <c r="AU379" s="206" t="s">
        <v>96</v>
      </c>
      <c r="AY379" s="16" t="s">
        <v>223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239</v>
      </c>
      <c r="BM379" s="206" t="s">
        <v>1388</v>
      </c>
    </row>
    <row r="380" spans="1:65" s="2" customFormat="1" ht="19.5">
      <c r="A380" s="34"/>
      <c r="B380" s="35"/>
      <c r="C380" s="36"/>
      <c r="D380" s="208" t="s">
        <v>230</v>
      </c>
      <c r="E380" s="36"/>
      <c r="F380" s="209" t="s">
        <v>1387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230</v>
      </c>
      <c r="AU380" s="16" t="s">
        <v>96</v>
      </c>
    </row>
    <row r="381" spans="1:65" s="2" customFormat="1" ht="24.2" customHeight="1">
      <c r="A381" s="34"/>
      <c r="B381" s="35"/>
      <c r="C381" s="194" t="s">
        <v>743</v>
      </c>
      <c r="D381" s="194" t="s">
        <v>224</v>
      </c>
      <c r="E381" s="195" t="s">
        <v>1516</v>
      </c>
      <c r="F381" s="196" t="s">
        <v>1517</v>
      </c>
      <c r="G381" s="197" t="s">
        <v>528</v>
      </c>
      <c r="H381" s="198">
        <v>4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0.34036</v>
      </c>
      <c r="R381" s="204">
        <f>Q381*H381</f>
        <v>1.36144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239</v>
      </c>
      <c r="AT381" s="206" t="s">
        <v>224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1573</v>
      </c>
    </row>
    <row r="382" spans="1:65" s="2" customFormat="1" ht="29.25">
      <c r="A382" s="34"/>
      <c r="B382" s="35"/>
      <c r="C382" s="36"/>
      <c r="D382" s="208" t="s">
        <v>230</v>
      </c>
      <c r="E382" s="36"/>
      <c r="F382" s="209" t="s">
        <v>1519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2" customFormat="1" ht="14.45" customHeight="1">
      <c r="A383" s="34"/>
      <c r="B383" s="35"/>
      <c r="C383" s="228" t="s">
        <v>749</v>
      </c>
      <c r="D383" s="228" t="s">
        <v>353</v>
      </c>
      <c r="E383" s="229" t="s">
        <v>1012</v>
      </c>
      <c r="F383" s="230" t="s">
        <v>1013</v>
      </c>
      <c r="G383" s="231" t="s">
        <v>528</v>
      </c>
      <c r="H383" s="232">
        <v>1</v>
      </c>
      <c r="I383" s="233"/>
      <c r="J383" s="234">
        <f>ROUND(I383*H383,2)</f>
        <v>0</v>
      </c>
      <c r="K383" s="235"/>
      <c r="L383" s="236"/>
      <c r="M383" s="237" t="s">
        <v>1</v>
      </c>
      <c r="N383" s="238" t="s">
        <v>50</v>
      </c>
      <c r="O383" s="71"/>
      <c r="P383" s="204">
        <f>O383*H383</f>
        <v>0</v>
      </c>
      <c r="Q383" s="204">
        <v>7.9000000000000001E-4</v>
      </c>
      <c r="R383" s="204">
        <f>Q383*H383</f>
        <v>7.9000000000000001E-4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254</v>
      </c>
      <c r="AT383" s="206" t="s">
        <v>353</v>
      </c>
      <c r="AU383" s="206" t="s">
        <v>96</v>
      </c>
      <c r="AY383" s="16" t="s">
        <v>223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239</v>
      </c>
      <c r="BM383" s="206" t="s">
        <v>1396</v>
      </c>
    </row>
    <row r="384" spans="1:65" s="2" customFormat="1" ht="11.25">
      <c r="A384" s="34"/>
      <c r="B384" s="35"/>
      <c r="C384" s="36"/>
      <c r="D384" s="208" t="s">
        <v>230</v>
      </c>
      <c r="E384" s="36"/>
      <c r="F384" s="209" t="s">
        <v>1013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230</v>
      </c>
      <c r="AU384" s="16" t="s">
        <v>96</v>
      </c>
    </row>
    <row r="385" spans="1:65" s="2" customFormat="1" ht="14.45" customHeight="1">
      <c r="A385" s="34"/>
      <c r="B385" s="35"/>
      <c r="C385" s="228" t="s">
        <v>758</v>
      </c>
      <c r="D385" s="228" t="s">
        <v>353</v>
      </c>
      <c r="E385" s="229" t="s">
        <v>1015</v>
      </c>
      <c r="F385" s="230" t="s">
        <v>1016</v>
      </c>
      <c r="G385" s="231" t="s">
        <v>528</v>
      </c>
      <c r="H385" s="232">
        <v>1</v>
      </c>
      <c r="I385" s="233"/>
      <c r="J385" s="234">
        <f>ROUND(I385*H385,2)</f>
        <v>0</v>
      </c>
      <c r="K385" s="235"/>
      <c r="L385" s="236"/>
      <c r="M385" s="237" t="s">
        <v>1</v>
      </c>
      <c r="N385" s="238" t="s">
        <v>50</v>
      </c>
      <c r="O385" s="71"/>
      <c r="P385" s="204">
        <f>O385*H385</f>
        <v>0</v>
      </c>
      <c r="Q385" s="204">
        <v>1.65E-3</v>
      </c>
      <c r="R385" s="204">
        <f>Q385*H385</f>
        <v>1.65E-3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254</v>
      </c>
      <c r="AT385" s="206" t="s">
        <v>353</v>
      </c>
      <c r="AU385" s="206" t="s">
        <v>96</v>
      </c>
      <c r="AY385" s="16" t="s">
        <v>223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239</v>
      </c>
      <c r="BM385" s="206" t="s">
        <v>1397</v>
      </c>
    </row>
    <row r="386" spans="1:65" s="2" customFormat="1" ht="11.25">
      <c r="A386" s="34"/>
      <c r="B386" s="35"/>
      <c r="C386" s="36"/>
      <c r="D386" s="208" t="s">
        <v>230</v>
      </c>
      <c r="E386" s="36"/>
      <c r="F386" s="209" t="s">
        <v>1016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230</v>
      </c>
      <c r="AU386" s="16" t="s">
        <v>96</v>
      </c>
    </row>
    <row r="387" spans="1:65" s="2" customFormat="1" ht="14.45" customHeight="1">
      <c r="A387" s="34"/>
      <c r="B387" s="35"/>
      <c r="C387" s="228" t="s">
        <v>765</v>
      </c>
      <c r="D387" s="228" t="s">
        <v>353</v>
      </c>
      <c r="E387" s="229" t="s">
        <v>1398</v>
      </c>
      <c r="F387" s="230" t="s">
        <v>1399</v>
      </c>
      <c r="G387" s="231" t="s">
        <v>528</v>
      </c>
      <c r="H387" s="232">
        <v>1</v>
      </c>
      <c r="I387" s="233"/>
      <c r="J387" s="234">
        <f>ROUND(I387*H387,2)</f>
        <v>0</v>
      </c>
      <c r="K387" s="235"/>
      <c r="L387" s="236"/>
      <c r="M387" s="237" t="s">
        <v>1</v>
      </c>
      <c r="N387" s="238" t="s">
        <v>50</v>
      </c>
      <c r="O387" s="71"/>
      <c r="P387" s="204">
        <f>O387*H387</f>
        <v>0</v>
      </c>
      <c r="Q387" s="204">
        <v>3.0500000000000002E-3</v>
      </c>
      <c r="R387" s="204">
        <f>Q387*H387</f>
        <v>3.0500000000000002E-3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254</v>
      </c>
      <c r="AT387" s="206" t="s">
        <v>353</v>
      </c>
      <c r="AU387" s="206" t="s">
        <v>96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1400</v>
      </c>
    </row>
    <row r="388" spans="1:65" s="2" customFormat="1" ht="11.25">
      <c r="A388" s="34"/>
      <c r="B388" s="35"/>
      <c r="C388" s="36"/>
      <c r="D388" s="208" t="s">
        <v>230</v>
      </c>
      <c r="E388" s="36"/>
      <c r="F388" s="209" t="s">
        <v>1399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96</v>
      </c>
    </row>
    <row r="389" spans="1:65" s="2" customFormat="1" ht="24.2" customHeight="1">
      <c r="A389" s="34"/>
      <c r="B389" s="35"/>
      <c r="C389" s="194" t="s">
        <v>772</v>
      </c>
      <c r="D389" s="194" t="s">
        <v>224</v>
      </c>
      <c r="E389" s="195" t="s">
        <v>669</v>
      </c>
      <c r="F389" s="196" t="s">
        <v>670</v>
      </c>
      <c r="G389" s="197" t="s">
        <v>528</v>
      </c>
      <c r="H389" s="198">
        <v>6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0.21734000000000001</v>
      </c>
      <c r="R389" s="204">
        <f>Q389*H389</f>
        <v>1.3040400000000001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239</v>
      </c>
      <c r="AT389" s="206" t="s">
        <v>224</v>
      </c>
      <c r="AU389" s="206" t="s">
        <v>96</v>
      </c>
      <c r="AY389" s="16" t="s">
        <v>223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239</v>
      </c>
      <c r="BM389" s="206" t="s">
        <v>671</v>
      </c>
    </row>
    <row r="390" spans="1:65" s="2" customFormat="1" ht="19.5">
      <c r="A390" s="34"/>
      <c r="B390" s="35"/>
      <c r="C390" s="36"/>
      <c r="D390" s="208" t="s">
        <v>230</v>
      </c>
      <c r="E390" s="36"/>
      <c r="F390" s="209" t="s">
        <v>672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230</v>
      </c>
      <c r="AU390" s="16" t="s">
        <v>96</v>
      </c>
    </row>
    <row r="391" spans="1:65" s="13" customFormat="1" ht="11.25">
      <c r="B391" s="213"/>
      <c r="C391" s="214"/>
      <c r="D391" s="208" t="s">
        <v>285</v>
      </c>
      <c r="E391" s="215" t="s">
        <v>1</v>
      </c>
      <c r="F391" s="216" t="s">
        <v>246</v>
      </c>
      <c r="G391" s="214"/>
      <c r="H391" s="217">
        <v>6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285</v>
      </c>
      <c r="AU391" s="223" t="s">
        <v>96</v>
      </c>
      <c r="AV391" s="13" t="s">
        <v>96</v>
      </c>
      <c r="AW391" s="13" t="s">
        <v>40</v>
      </c>
      <c r="AX391" s="13" t="s">
        <v>93</v>
      </c>
      <c r="AY391" s="223" t="s">
        <v>223</v>
      </c>
    </row>
    <row r="392" spans="1:65" s="2" customFormat="1" ht="24.2" customHeight="1">
      <c r="A392" s="34"/>
      <c r="B392" s="35"/>
      <c r="C392" s="228" t="s">
        <v>779</v>
      </c>
      <c r="D392" s="228" t="s">
        <v>353</v>
      </c>
      <c r="E392" s="229" t="s">
        <v>674</v>
      </c>
      <c r="F392" s="230" t="s">
        <v>675</v>
      </c>
      <c r="G392" s="231" t="s">
        <v>528</v>
      </c>
      <c r="H392" s="232">
        <v>2</v>
      </c>
      <c r="I392" s="233"/>
      <c r="J392" s="234">
        <f>ROUND(I392*H392,2)</f>
        <v>0</v>
      </c>
      <c r="K392" s="235"/>
      <c r="L392" s="236"/>
      <c r="M392" s="237" t="s">
        <v>1</v>
      </c>
      <c r="N392" s="238" t="s">
        <v>50</v>
      </c>
      <c r="O392" s="71"/>
      <c r="P392" s="204">
        <f>O392*H392</f>
        <v>0</v>
      </c>
      <c r="Q392" s="204">
        <v>5.4600000000000003E-2</v>
      </c>
      <c r="R392" s="204">
        <f>Q392*H392</f>
        <v>0.10920000000000001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254</v>
      </c>
      <c r="AT392" s="206" t="s">
        <v>353</v>
      </c>
      <c r="AU392" s="206" t="s">
        <v>96</v>
      </c>
      <c r="AY392" s="16" t="s">
        <v>223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239</v>
      </c>
      <c r="BM392" s="206" t="s">
        <v>676</v>
      </c>
    </row>
    <row r="393" spans="1:65" s="2" customFormat="1" ht="19.5">
      <c r="A393" s="34"/>
      <c r="B393" s="35"/>
      <c r="C393" s="36"/>
      <c r="D393" s="208" t="s">
        <v>230</v>
      </c>
      <c r="E393" s="36"/>
      <c r="F393" s="209" t="s">
        <v>675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230</v>
      </c>
      <c r="AU393" s="16" t="s">
        <v>96</v>
      </c>
    </row>
    <row r="394" spans="1:65" s="13" customFormat="1" ht="11.25">
      <c r="B394" s="213"/>
      <c r="C394" s="214"/>
      <c r="D394" s="208" t="s">
        <v>285</v>
      </c>
      <c r="E394" s="215" t="s">
        <v>1</v>
      </c>
      <c r="F394" s="216" t="s">
        <v>96</v>
      </c>
      <c r="G394" s="214"/>
      <c r="H394" s="217">
        <v>2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285</v>
      </c>
      <c r="AU394" s="223" t="s">
        <v>96</v>
      </c>
      <c r="AV394" s="13" t="s">
        <v>96</v>
      </c>
      <c r="AW394" s="13" t="s">
        <v>40</v>
      </c>
      <c r="AX394" s="13" t="s">
        <v>93</v>
      </c>
      <c r="AY394" s="223" t="s">
        <v>223</v>
      </c>
    </row>
    <row r="395" spans="1:65" s="2" customFormat="1" ht="24.2" customHeight="1">
      <c r="A395" s="34"/>
      <c r="B395" s="35"/>
      <c r="C395" s="194" t="s">
        <v>784</v>
      </c>
      <c r="D395" s="194" t="s">
        <v>224</v>
      </c>
      <c r="E395" s="195" t="s">
        <v>678</v>
      </c>
      <c r="F395" s="196" t="s">
        <v>679</v>
      </c>
      <c r="G395" s="197" t="s">
        <v>528</v>
      </c>
      <c r="H395" s="198">
        <v>2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0.31108000000000002</v>
      </c>
      <c r="R395" s="204">
        <f>Q395*H395</f>
        <v>0.62216000000000005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239</v>
      </c>
      <c r="AT395" s="206" t="s">
        <v>224</v>
      </c>
      <c r="AU395" s="206" t="s">
        <v>96</v>
      </c>
      <c r="AY395" s="16" t="s">
        <v>223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239</v>
      </c>
      <c r="BM395" s="206" t="s">
        <v>680</v>
      </c>
    </row>
    <row r="396" spans="1:65" s="2" customFormat="1" ht="19.5">
      <c r="A396" s="34"/>
      <c r="B396" s="35"/>
      <c r="C396" s="36"/>
      <c r="D396" s="208" t="s">
        <v>230</v>
      </c>
      <c r="E396" s="36"/>
      <c r="F396" s="209" t="s">
        <v>681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230</v>
      </c>
      <c r="AU396" s="16" t="s">
        <v>96</v>
      </c>
    </row>
    <row r="397" spans="1:65" s="13" customFormat="1" ht="11.25">
      <c r="B397" s="213"/>
      <c r="C397" s="214"/>
      <c r="D397" s="208" t="s">
        <v>285</v>
      </c>
      <c r="E397" s="215" t="s">
        <v>1</v>
      </c>
      <c r="F397" s="216" t="s">
        <v>96</v>
      </c>
      <c r="G397" s="214"/>
      <c r="H397" s="217">
        <v>2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285</v>
      </c>
      <c r="AU397" s="223" t="s">
        <v>96</v>
      </c>
      <c r="AV397" s="13" t="s">
        <v>96</v>
      </c>
      <c r="AW397" s="13" t="s">
        <v>40</v>
      </c>
      <c r="AX397" s="13" t="s">
        <v>93</v>
      </c>
      <c r="AY397" s="223" t="s">
        <v>223</v>
      </c>
    </row>
    <row r="398" spans="1:65" s="12" customFormat="1" ht="22.9" customHeight="1">
      <c r="B398" s="178"/>
      <c r="C398" s="179"/>
      <c r="D398" s="180" t="s">
        <v>84</v>
      </c>
      <c r="E398" s="192" t="s">
        <v>259</v>
      </c>
      <c r="F398" s="192" t="s">
        <v>682</v>
      </c>
      <c r="G398" s="179"/>
      <c r="H398" s="179"/>
      <c r="I398" s="182"/>
      <c r="J398" s="193">
        <f>BK398</f>
        <v>0</v>
      </c>
      <c r="K398" s="179"/>
      <c r="L398" s="184"/>
      <c r="M398" s="185"/>
      <c r="N398" s="186"/>
      <c r="O398" s="186"/>
      <c r="P398" s="187">
        <f>P399+SUM(P400:P411)</f>
        <v>0</v>
      </c>
      <c r="Q398" s="186"/>
      <c r="R398" s="187">
        <f>R399+SUM(R400:R411)</f>
        <v>3.5000000000000003E-2</v>
      </c>
      <c r="S398" s="186"/>
      <c r="T398" s="188">
        <f>T399+SUM(T400:T411)</f>
        <v>3.3000000000000003</v>
      </c>
      <c r="AR398" s="189" t="s">
        <v>93</v>
      </c>
      <c r="AT398" s="190" t="s">
        <v>84</v>
      </c>
      <c r="AU398" s="190" t="s">
        <v>93</v>
      </c>
      <c r="AY398" s="189" t="s">
        <v>223</v>
      </c>
      <c r="BK398" s="191">
        <f>BK399+SUM(BK400:BK411)</f>
        <v>0</v>
      </c>
    </row>
    <row r="399" spans="1:65" s="2" customFormat="1" ht="24.2" customHeight="1">
      <c r="A399" s="34"/>
      <c r="B399" s="35"/>
      <c r="C399" s="194" t="s">
        <v>914</v>
      </c>
      <c r="D399" s="194" t="s">
        <v>224</v>
      </c>
      <c r="E399" s="195" t="s">
        <v>684</v>
      </c>
      <c r="F399" s="196" t="s">
        <v>685</v>
      </c>
      <c r="G399" s="197" t="s">
        <v>339</v>
      </c>
      <c r="H399" s="198">
        <v>350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1E-4</v>
      </c>
      <c r="R399" s="204">
        <f>Q399*H399</f>
        <v>3.5000000000000003E-2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239</v>
      </c>
      <c r="AT399" s="206" t="s">
        <v>224</v>
      </c>
      <c r="AU399" s="206" t="s">
        <v>96</v>
      </c>
      <c r="AY399" s="16" t="s">
        <v>223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239</v>
      </c>
      <c r="BM399" s="206" t="s">
        <v>686</v>
      </c>
    </row>
    <row r="400" spans="1:65" s="2" customFormat="1" ht="19.5">
      <c r="A400" s="34"/>
      <c r="B400" s="35"/>
      <c r="C400" s="36"/>
      <c r="D400" s="208" t="s">
        <v>230</v>
      </c>
      <c r="E400" s="36"/>
      <c r="F400" s="209" t="s">
        <v>687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230</v>
      </c>
      <c r="AU400" s="16" t="s">
        <v>96</v>
      </c>
    </row>
    <row r="401" spans="1:65" s="13" customFormat="1" ht="11.25">
      <c r="B401" s="213"/>
      <c r="C401" s="214"/>
      <c r="D401" s="208" t="s">
        <v>285</v>
      </c>
      <c r="E401" s="215" t="s">
        <v>1</v>
      </c>
      <c r="F401" s="216" t="s">
        <v>1574</v>
      </c>
      <c r="G401" s="214"/>
      <c r="H401" s="217">
        <v>350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285</v>
      </c>
      <c r="AU401" s="223" t="s">
        <v>96</v>
      </c>
      <c r="AV401" s="13" t="s">
        <v>96</v>
      </c>
      <c r="AW401" s="13" t="s">
        <v>40</v>
      </c>
      <c r="AX401" s="13" t="s">
        <v>93</v>
      </c>
      <c r="AY401" s="223" t="s">
        <v>223</v>
      </c>
    </row>
    <row r="402" spans="1:65" s="2" customFormat="1" ht="24.2" customHeight="1">
      <c r="A402" s="34"/>
      <c r="B402" s="35"/>
      <c r="C402" s="194" t="s">
        <v>915</v>
      </c>
      <c r="D402" s="194" t="s">
        <v>224</v>
      </c>
      <c r="E402" s="195" t="s">
        <v>690</v>
      </c>
      <c r="F402" s="196" t="s">
        <v>691</v>
      </c>
      <c r="G402" s="197" t="s">
        <v>339</v>
      </c>
      <c r="H402" s="198">
        <v>350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239</v>
      </c>
      <c r="AT402" s="206" t="s">
        <v>224</v>
      </c>
      <c r="AU402" s="206" t="s">
        <v>96</v>
      </c>
      <c r="AY402" s="16" t="s">
        <v>223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239</v>
      </c>
      <c r="BM402" s="206" t="s">
        <v>692</v>
      </c>
    </row>
    <row r="403" spans="1:65" s="2" customFormat="1" ht="19.5">
      <c r="A403" s="34"/>
      <c r="B403" s="35"/>
      <c r="C403" s="36"/>
      <c r="D403" s="208" t="s">
        <v>230</v>
      </c>
      <c r="E403" s="36"/>
      <c r="F403" s="209" t="s">
        <v>693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230</v>
      </c>
      <c r="AU403" s="16" t="s">
        <v>96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1574</v>
      </c>
      <c r="G404" s="214"/>
      <c r="H404" s="217">
        <v>350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96</v>
      </c>
      <c r="AV404" s="13" t="s">
        <v>96</v>
      </c>
      <c r="AW404" s="13" t="s">
        <v>40</v>
      </c>
      <c r="AX404" s="13" t="s">
        <v>93</v>
      </c>
      <c r="AY404" s="223" t="s">
        <v>223</v>
      </c>
    </row>
    <row r="405" spans="1:65" s="2" customFormat="1" ht="14.45" customHeight="1">
      <c r="A405" s="34"/>
      <c r="B405" s="35"/>
      <c r="C405" s="194" t="s">
        <v>916</v>
      </c>
      <c r="D405" s="194" t="s">
        <v>224</v>
      </c>
      <c r="E405" s="195" t="s">
        <v>695</v>
      </c>
      <c r="F405" s="196" t="s">
        <v>696</v>
      </c>
      <c r="G405" s="197" t="s">
        <v>339</v>
      </c>
      <c r="H405" s="198">
        <v>110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239</v>
      </c>
      <c r="AT405" s="206" t="s">
        <v>224</v>
      </c>
      <c r="AU405" s="206" t="s">
        <v>96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239</v>
      </c>
      <c r="BM405" s="206" t="s">
        <v>697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698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96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1526</v>
      </c>
      <c r="G407" s="214"/>
      <c r="H407" s="217">
        <v>110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96</v>
      </c>
      <c r="AV407" s="13" t="s">
        <v>96</v>
      </c>
      <c r="AW407" s="13" t="s">
        <v>40</v>
      </c>
      <c r="AX407" s="13" t="s">
        <v>93</v>
      </c>
      <c r="AY407" s="223" t="s">
        <v>223</v>
      </c>
    </row>
    <row r="408" spans="1:65" s="2" customFormat="1" ht="14.45" customHeight="1">
      <c r="A408" s="34"/>
      <c r="B408" s="35"/>
      <c r="C408" s="194" t="s">
        <v>917</v>
      </c>
      <c r="D408" s="194" t="s">
        <v>224</v>
      </c>
      <c r="E408" s="195" t="s">
        <v>700</v>
      </c>
      <c r="F408" s="196" t="s">
        <v>701</v>
      </c>
      <c r="G408" s="197" t="s">
        <v>323</v>
      </c>
      <c r="H408" s="198">
        <v>165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0.02</v>
      </c>
      <c r="T408" s="205">
        <f>S408*H408</f>
        <v>3.3000000000000003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239</v>
      </c>
      <c r="AT408" s="206" t="s">
        <v>224</v>
      </c>
      <c r="AU408" s="206" t="s">
        <v>96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239</v>
      </c>
      <c r="BM408" s="206" t="s">
        <v>702</v>
      </c>
    </row>
    <row r="409" spans="1:65" s="2" customFormat="1" ht="19.5">
      <c r="A409" s="34"/>
      <c r="B409" s="35"/>
      <c r="C409" s="36"/>
      <c r="D409" s="208" t="s">
        <v>230</v>
      </c>
      <c r="E409" s="36"/>
      <c r="F409" s="209" t="s">
        <v>703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96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1575</v>
      </c>
      <c r="G410" s="214"/>
      <c r="H410" s="217">
        <v>165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96</v>
      </c>
      <c r="AV410" s="13" t="s">
        <v>96</v>
      </c>
      <c r="AW410" s="13" t="s">
        <v>40</v>
      </c>
      <c r="AX410" s="13" t="s">
        <v>93</v>
      </c>
      <c r="AY410" s="223" t="s">
        <v>223</v>
      </c>
    </row>
    <row r="411" spans="1:65" s="12" customFormat="1" ht="20.85" customHeight="1">
      <c r="B411" s="178"/>
      <c r="C411" s="179"/>
      <c r="D411" s="180" t="s">
        <v>84</v>
      </c>
      <c r="E411" s="192" t="s">
        <v>705</v>
      </c>
      <c r="F411" s="192" t="s">
        <v>706</v>
      </c>
      <c r="G411" s="179"/>
      <c r="H411" s="179"/>
      <c r="I411" s="182"/>
      <c r="J411" s="193">
        <f>BK411</f>
        <v>0</v>
      </c>
      <c r="K411" s="179"/>
      <c r="L411" s="184"/>
      <c r="M411" s="185"/>
      <c r="N411" s="186"/>
      <c r="O411" s="186"/>
      <c r="P411" s="187">
        <f>SUM(P412:P441)</f>
        <v>0</v>
      </c>
      <c r="Q411" s="186"/>
      <c r="R411" s="187">
        <f>SUM(R412:R441)</f>
        <v>0</v>
      </c>
      <c r="S411" s="186"/>
      <c r="T411" s="188">
        <f>SUM(T412:T441)</f>
        <v>0</v>
      </c>
      <c r="AR411" s="189" t="s">
        <v>93</v>
      </c>
      <c r="AT411" s="190" t="s">
        <v>84</v>
      </c>
      <c r="AU411" s="190" t="s">
        <v>96</v>
      </c>
      <c r="AY411" s="189" t="s">
        <v>223</v>
      </c>
      <c r="BK411" s="191">
        <f>SUM(BK412:BK441)</f>
        <v>0</v>
      </c>
    </row>
    <row r="412" spans="1:65" s="2" customFormat="1" ht="14.45" customHeight="1">
      <c r="A412" s="34"/>
      <c r="B412" s="35"/>
      <c r="C412" s="194" t="s">
        <v>918</v>
      </c>
      <c r="D412" s="194" t="s">
        <v>224</v>
      </c>
      <c r="E412" s="195" t="s">
        <v>708</v>
      </c>
      <c r="F412" s="196" t="s">
        <v>709</v>
      </c>
      <c r="G412" s="197" t="s">
        <v>339</v>
      </c>
      <c r="H412" s="198">
        <v>110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239</v>
      </c>
      <c r="AT412" s="206" t="s">
        <v>224</v>
      </c>
      <c r="AU412" s="206" t="s">
        <v>234</v>
      </c>
      <c r="AY412" s="16" t="s">
        <v>223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239</v>
      </c>
      <c r="BM412" s="206" t="s">
        <v>710</v>
      </c>
    </row>
    <row r="413" spans="1:65" s="2" customFormat="1" ht="19.5">
      <c r="A413" s="34"/>
      <c r="B413" s="35"/>
      <c r="C413" s="36"/>
      <c r="D413" s="208" t="s">
        <v>230</v>
      </c>
      <c r="E413" s="36"/>
      <c r="F413" s="209" t="s">
        <v>711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230</v>
      </c>
      <c r="AU413" s="16" t="s">
        <v>234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1526</v>
      </c>
      <c r="G414" s="214"/>
      <c r="H414" s="217">
        <v>110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234</v>
      </c>
      <c r="AV414" s="13" t="s">
        <v>96</v>
      </c>
      <c r="AW414" s="13" t="s">
        <v>40</v>
      </c>
      <c r="AX414" s="13" t="s">
        <v>93</v>
      </c>
      <c r="AY414" s="223" t="s">
        <v>223</v>
      </c>
    </row>
    <row r="415" spans="1:65" s="2" customFormat="1" ht="24.2" customHeight="1">
      <c r="A415" s="34"/>
      <c r="B415" s="35"/>
      <c r="C415" s="194" t="s">
        <v>920</v>
      </c>
      <c r="D415" s="194" t="s">
        <v>224</v>
      </c>
      <c r="E415" s="195" t="s">
        <v>713</v>
      </c>
      <c r="F415" s="196" t="s">
        <v>714</v>
      </c>
      <c r="G415" s="197" t="s">
        <v>356</v>
      </c>
      <c r="H415" s="198">
        <v>140.75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239</v>
      </c>
      <c r="AT415" s="206" t="s">
        <v>224</v>
      </c>
      <c r="AU415" s="206" t="s">
        <v>234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239</v>
      </c>
      <c r="BM415" s="206" t="s">
        <v>715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716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234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1576</v>
      </c>
      <c r="G417" s="214"/>
      <c r="H417" s="217">
        <v>35.75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234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65" s="13" customFormat="1" ht="11.25">
      <c r="B418" s="213"/>
      <c r="C418" s="214"/>
      <c r="D418" s="208" t="s">
        <v>285</v>
      </c>
      <c r="E418" s="215" t="s">
        <v>1</v>
      </c>
      <c r="F418" s="216" t="s">
        <v>1577</v>
      </c>
      <c r="G418" s="214"/>
      <c r="H418" s="217">
        <v>105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285</v>
      </c>
      <c r="AU418" s="223" t="s">
        <v>234</v>
      </c>
      <c r="AV418" s="13" t="s">
        <v>96</v>
      </c>
      <c r="AW418" s="13" t="s">
        <v>40</v>
      </c>
      <c r="AX418" s="13" t="s">
        <v>85</v>
      </c>
      <c r="AY418" s="223" t="s">
        <v>223</v>
      </c>
    </row>
    <row r="419" spans="1:65" s="2" customFormat="1" ht="24.2" customHeight="1">
      <c r="A419" s="34"/>
      <c r="B419" s="35"/>
      <c r="C419" s="194" t="s">
        <v>922</v>
      </c>
      <c r="D419" s="194" t="s">
        <v>224</v>
      </c>
      <c r="E419" s="195" t="s">
        <v>720</v>
      </c>
      <c r="F419" s="196" t="s">
        <v>721</v>
      </c>
      <c r="G419" s="197" t="s">
        <v>356</v>
      </c>
      <c r="H419" s="198">
        <v>2674.25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239</v>
      </c>
      <c r="AT419" s="206" t="s">
        <v>224</v>
      </c>
      <c r="AU419" s="206" t="s">
        <v>234</v>
      </c>
      <c r="AY419" s="16" t="s">
        <v>223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239</v>
      </c>
      <c r="BM419" s="206" t="s">
        <v>722</v>
      </c>
    </row>
    <row r="420" spans="1:65" s="2" customFormat="1" ht="19.5">
      <c r="A420" s="34"/>
      <c r="B420" s="35"/>
      <c r="C420" s="36"/>
      <c r="D420" s="208" t="s">
        <v>230</v>
      </c>
      <c r="E420" s="36"/>
      <c r="F420" s="209" t="s">
        <v>721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230</v>
      </c>
      <c r="AU420" s="16" t="s">
        <v>234</v>
      </c>
    </row>
    <row r="421" spans="1:65" s="13" customFormat="1" ht="11.25">
      <c r="B421" s="213"/>
      <c r="C421" s="214"/>
      <c r="D421" s="208" t="s">
        <v>285</v>
      </c>
      <c r="E421" s="215" t="s">
        <v>1</v>
      </c>
      <c r="F421" s="216" t="s">
        <v>1578</v>
      </c>
      <c r="G421" s="214"/>
      <c r="H421" s="217">
        <v>2674.25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234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2" customFormat="1" ht="24.2" customHeight="1">
      <c r="A422" s="34"/>
      <c r="B422" s="35"/>
      <c r="C422" s="194" t="s">
        <v>923</v>
      </c>
      <c r="D422" s="194" t="s">
        <v>224</v>
      </c>
      <c r="E422" s="195" t="s">
        <v>725</v>
      </c>
      <c r="F422" s="196" t="s">
        <v>726</v>
      </c>
      <c r="G422" s="197" t="s">
        <v>356</v>
      </c>
      <c r="H422" s="198">
        <v>140.75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239</v>
      </c>
      <c r="AT422" s="206" t="s">
        <v>224</v>
      </c>
      <c r="AU422" s="206" t="s">
        <v>234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239</v>
      </c>
      <c r="BM422" s="206" t="s">
        <v>727</v>
      </c>
    </row>
    <row r="423" spans="1:65" s="2" customFormat="1" ht="19.5">
      <c r="A423" s="34"/>
      <c r="B423" s="35"/>
      <c r="C423" s="36"/>
      <c r="D423" s="208" t="s">
        <v>230</v>
      </c>
      <c r="E423" s="36"/>
      <c r="F423" s="209" t="s">
        <v>728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234</v>
      </c>
    </row>
    <row r="424" spans="1:65" s="13" customFormat="1" ht="11.25">
      <c r="B424" s="213"/>
      <c r="C424" s="214"/>
      <c r="D424" s="208" t="s">
        <v>285</v>
      </c>
      <c r="E424" s="215" t="s">
        <v>1</v>
      </c>
      <c r="F424" s="216" t="s">
        <v>1576</v>
      </c>
      <c r="G424" s="214"/>
      <c r="H424" s="217">
        <v>35.75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234</v>
      </c>
      <c r="AV424" s="13" t="s">
        <v>96</v>
      </c>
      <c r="AW424" s="13" t="s">
        <v>40</v>
      </c>
      <c r="AX424" s="13" t="s">
        <v>85</v>
      </c>
      <c r="AY424" s="223" t="s">
        <v>223</v>
      </c>
    </row>
    <row r="425" spans="1:65" s="13" customFormat="1" ht="11.25">
      <c r="B425" s="213"/>
      <c r="C425" s="214"/>
      <c r="D425" s="208" t="s">
        <v>285</v>
      </c>
      <c r="E425" s="215" t="s">
        <v>1</v>
      </c>
      <c r="F425" s="216" t="s">
        <v>1577</v>
      </c>
      <c r="G425" s="214"/>
      <c r="H425" s="217">
        <v>105</v>
      </c>
      <c r="I425" s="218"/>
      <c r="J425" s="214"/>
      <c r="K425" s="214"/>
      <c r="L425" s="219"/>
      <c r="M425" s="220"/>
      <c r="N425" s="221"/>
      <c r="O425" s="221"/>
      <c r="P425" s="221"/>
      <c r="Q425" s="221"/>
      <c r="R425" s="221"/>
      <c r="S425" s="221"/>
      <c r="T425" s="222"/>
      <c r="AT425" s="223" t="s">
        <v>285</v>
      </c>
      <c r="AU425" s="223" t="s">
        <v>234</v>
      </c>
      <c r="AV425" s="13" t="s">
        <v>96</v>
      </c>
      <c r="AW425" s="13" t="s">
        <v>40</v>
      </c>
      <c r="AX425" s="13" t="s">
        <v>85</v>
      </c>
      <c r="AY425" s="223" t="s">
        <v>223</v>
      </c>
    </row>
    <row r="426" spans="1:65" s="2" customFormat="1" ht="24.2" customHeight="1">
      <c r="A426" s="34"/>
      <c r="B426" s="35"/>
      <c r="C426" s="194" t="s">
        <v>924</v>
      </c>
      <c r="D426" s="194" t="s">
        <v>224</v>
      </c>
      <c r="E426" s="195" t="s">
        <v>730</v>
      </c>
      <c r="F426" s="196" t="s">
        <v>731</v>
      </c>
      <c r="G426" s="197" t="s">
        <v>356</v>
      </c>
      <c r="H426" s="198">
        <v>35.75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0</v>
      </c>
      <c r="R426" s="204">
        <f>Q426*H426</f>
        <v>0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239</v>
      </c>
      <c r="AT426" s="206" t="s">
        <v>224</v>
      </c>
      <c r="AU426" s="206" t="s">
        <v>234</v>
      </c>
      <c r="AY426" s="16" t="s">
        <v>223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239</v>
      </c>
      <c r="BM426" s="206" t="s">
        <v>732</v>
      </c>
    </row>
    <row r="427" spans="1:65" s="2" customFormat="1" ht="19.5">
      <c r="A427" s="34"/>
      <c r="B427" s="35"/>
      <c r="C427" s="36"/>
      <c r="D427" s="208" t="s">
        <v>230</v>
      </c>
      <c r="E427" s="36"/>
      <c r="F427" s="209" t="s">
        <v>731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230</v>
      </c>
      <c r="AU427" s="16" t="s">
        <v>234</v>
      </c>
    </row>
    <row r="428" spans="1:65" s="13" customFormat="1" ht="11.25">
      <c r="B428" s="213"/>
      <c r="C428" s="214"/>
      <c r="D428" s="208" t="s">
        <v>285</v>
      </c>
      <c r="E428" s="215" t="s">
        <v>1</v>
      </c>
      <c r="F428" s="216" t="s">
        <v>1576</v>
      </c>
      <c r="G428" s="214"/>
      <c r="H428" s="217">
        <v>35.75</v>
      </c>
      <c r="I428" s="218"/>
      <c r="J428" s="214"/>
      <c r="K428" s="214"/>
      <c r="L428" s="219"/>
      <c r="M428" s="220"/>
      <c r="N428" s="221"/>
      <c r="O428" s="221"/>
      <c r="P428" s="221"/>
      <c r="Q428" s="221"/>
      <c r="R428" s="221"/>
      <c r="S428" s="221"/>
      <c r="T428" s="222"/>
      <c r="AT428" s="223" t="s">
        <v>285</v>
      </c>
      <c r="AU428" s="223" t="s">
        <v>234</v>
      </c>
      <c r="AV428" s="13" t="s">
        <v>96</v>
      </c>
      <c r="AW428" s="13" t="s">
        <v>40</v>
      </c>
      <c r="AX428" s="13" t="s">
        <v>85</v>
      </c>
      <c r="AY428" s="223" t="s">
        <v>223</v>
      </c>
    </row>
    <row r="429" spans="1:65" s="2" customFormat="1" ht="24.2" customHeight="1">
      <c r="A429" s="34"/>
      <c r="B429" s="35"/>
      <c r="C429" s="194" t="s">
        <v>925</v>
      </c>
      <c r="D429" s="194" t="s">
        <v>224</v>
      </c>
      <c r="E429" s="195" t="s">
        <v>734</v>
      </c>
      <c r="F429" s="196" t="s">
        <v>735</v>
      </c>
      <c r="G429" s="197" t="s">
        <v>356</v>
      </c>
      <c r="H429" s="198">
        <v>105</v>
      </c>
      <c r="I429" s="199"/>
      <c r="J429" s="200">
        <f>ROUND(I429*H429,2)</f>
        <v>0</v>
      </c>
      <c r="K429" s="201"/>
      <c r="L429" s="39"/>
      <c r="M429" s="202" t="s">
        <v>1</v>
      </c>
      <c r="N429" s="203" t="s">
        <v>50</v>
      </c>
      <c r="O429" s="71"/>
      <c r="P429" s="204">
        <f>O429*H429</f>
        <v>0</v>
      </c>
      <c r="Q429" s="204">
        <v>0</v>
      </c>
      <c r="R429" s="204">
        <f>Q429*H429</f>
        <v>0</v>
      </c>
      <c r="S429" s="204">
        <v>0</v>
      </c>
      <c r="T429" s="205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6" t="s">
        <v>239</v>
      </c>
      <c r="AT429" s="206" t="s">
        <v>224</v>
      </c>
      <c r="AU429" s="206" t="s">
        <v>234</v>
      </c>
      <c r="AY429" s="16" t="s">
        <v>223</v>
      </c>
      <c r="BE429" s="207">
        <f>IF(N429="základní",J429,0)</f>
        <v>0</v>
      </c>
      <c r="BF429" s="207">
        <f>IF(N429="snížená",J429,0)</f>
        <v>0</v>
      </c>
      <c r="BG429" s="207">
        <f>IF(N429="zákl. přenesená",J429,0)</f>
        <v>0</v>
      </c>
      <c r="BH429" s="207">
        <f>IF(N429="sníž. přenesená",J429,0)</f>
        <v>0</v>
      </c>
      <c r="BI429" s="207">
        <f>IF(N429="nulová",J429,0)</f>
        <v>0</v>
      </c>
      <c r="BJ429" s="16" t="s">
        <v>93</v>
      </c>
      <c r="BK429" s="207">
        <f>ROUND(I429*H429,2)</f>
        <v>0</v>
      </c>
      <c r="BL429" s="16" t="s">
        <v>239</v>
      </c>
      <c r="BM429" s="206" t="s">
        <v>736</v>
      </c>
    </row>
    <row r="430" spans="1:65" s="2" customFormat="1" ht="19.5">
      <c r="A430" s="34"/>
      <c r="B430" s="35"/>
      <c r="C430" s="36"/>
      <c r="D430" s="208" t="s">
        <v>230</v>
      </c>
      <c r="E430" s="36"/>
      <c r="F430" s="209" t="s">
        <v>737</v>
      </c>
      <c r="G430" s="36"/>
      <c r="H430" s="36"/>
      <c r="I430" s="210"/>
      <c r="J430" s="36"/>
      <c r="K430" s="36"/>
      <c r="L430" s="39"/>
      <c r="M430" s="211"/>
      <c r="N430" s="212"/>
      <c r="O430" s="71"/>
      <c r="P430" s="71"/>
      <c r="Q430" s="71"/>
      <c r="R430" s="71"/>
      <c r="S430" s="71"/>
      <c r="T430" s="72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6" t="s">
        <v>230</v>
      </c>
      <c r="AU430" s="16" t="s">
        <v>234</v>
      </c>
    </row>
    <row r="431" spans="1:65" s="13" customFormat="1" ht="11.25">
      <c r="B431" s="213"/>
      <c r="C431" s="214"/>
      <c r="D431" s="208" t="s">
        <v>285</v>
      </c>
      <c r="E431" s="215" t="s">
        <v>1</v>
      </c>
      <c r="F431" s="216" t="s">
        <v>1577</v>
      </c>
      <c r="G431" s="214"/>
      <c r="H431" s="217">
        <v>105</v>
      </c>
      <c r="I431" s="218"/>
      <c r="J431" s="214"/>
      <c r="K431" s="214"/>
      <c r="L431" s="219"/>
      <c r="M431" s="220"/>
      <c r="N431" s="221"/>
      <c r="O431" s="221"/>
      <c r="P431" s="221"/>
      <c r="Q431" s="221"/>
      <c r="R431" s="221"/>
      <c r="S431" s="221"/>
      <c r="T431" s="222"/>
      <c r="AT431" s="223" t="s">
        <v>285</v>
      </c>
      <c r="AU431" s="223" t="s">
        <v>234</v>
      </c>
      <c r="AV431" s="13" t="s">
        <v>96</v>
      </c>
      <c r="AW431" s="13" t="s">
        <v>40</v>
      </c>
      <c r="AX431" s="13" t="s">
        <v>93</v>
      </c>
      <c r="AY431" s="223" t="s">
        <v>223</v>
      </c>
    </row>
    <row r="432" spans="1:65" s="2" customFormat="1" ht="24.2" customHeight="1">
      <c r="A432" s="34"/>
      <c r="B432" s="35"/>
      <c r="C432" s="194" t="s">
        <v>927</v>
      </c>
      <c r="D432" s="194" t="s">
        <v>224</v>
      </c>
      <c r="E432" s="195" t="s">
        <v>739</v>
      </c>
      <c r="F432" s="196" t="s">
        <v>740</v>
      </c>
      <c r="G432" s="197" t="s">
        <v>356</v>
      </c>
      <c r="H432" s="198">
        <v>140.75</v>
      </c>
      <c r="I432" s="199"/>
      <c r="J432" s="200">
        <f>ROUND(I432*H432,2)</f>
        <v>0</v>
      </c>
      <c r="K432" s="201"/>
      <c r="L432" s="39"/>
      <c r="M432" s="202" t="s">
        <v>1</v>
      </c>
      <c r="N432" s="203" t="s">
        <v>50</v>
      </c>
      <c r="O432" s="71"/>
      <c r="P432" s="204">
        <f>O432*H432</f>
        <v>0</v>
      </c>
      <c r="Q432" s="204">
        <v>0</v>
      </c>
      <c r="R432" s="204">
        <f>Q432*H432</f>
        <v>0</v>
      </c>
      <c r="S432" s="204">
        <v>0</v>
      </c>
      <c r="T432" s="205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6" t="s">
        <v>239</v>
      </c>
      <c r="AT432" s="206" t="s">
        <v>224</v>
      </c>
      <c r="AU432" s="206" t="s">
        <v>234</v>
      </c>
      <c r="AY432" s="16" t="s">
        <v>223</v>
      </c>
      <c r="BE432" s="207">
        <f>IF(N432="základní",J432,0)</f>
        <v>0</v>
      </c>
      <c r="BF432" s="207">
        <f>IF(N432="snížená",J432,0)</f>
        <v>0</v>
      </c>
      <c r="BG432" s="207">
        <f>IF(N432="zákl. přenesená",J432,0)</f>
        <v>0</v>
      </c>
      <c r="BH432" s="207">
        <f>IF(N432="sníž. přenesená",J432,0)</f>
        <v>0</v>
      </c>
      <c r="BI432" s="207">
        <f>IF(N432="nulová",J432,0)</f>
        <v>0</v>
      </c>
      <c r="BJ432" s="16" t="s">
        <v>93</v>
      </c>
      <c r="BK432" s="207">
        <f>ROUND(I432*H432,2)</f>
        <v>0</v>
      </c>
      <c r="BL432" s="16" t="s">
        <v>239</v>
      </c>
      <c r="BM432" s="206" t="s">
        <v>741</v>
      </c>
    </row>
    <row r="433" spans="1:65" s="2" customFormat="1" ht="29.25">
      <c r="A433" s="34"/>
      <c r="B433" s="35"/>
      <c r="C433" s="36"/>
      <c r="D433" s="208" t="s">
        <v>230</v>
      </c>
      <c r="E433" s="36"/>
      <c r="F433" s="209" t="s">
        <v>742</v>
      </c>
      <c r="G433" s="36"/>
      <c r="H433" s="36"/>
      <c r="I433" s="210"/>
      <c r="J433" s="36"/>
      <c r="K433" s="36"/>
      <c r="L433" s="39"/>
      <c r="M433" s="211"/>
      <c r="N433" s="212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6" t="s">
        <v>230</v>
      </c>
      <c r="AU433" s="16" t="s">
        <v>234</v>
      </c>
    </row>
    <row r="434" spans="1:65" s="13" customFormat="1" ht="11.25">
      <c r="B434" s="213"/>
      <c r="C434" s="214"/>
      <c r="D434" s="208" t="s">
        <v>285</v>
      </c>
      <c r="E434" s="215" t="s">
        <v>1</v>
      </c>
      <c r="F434" s="216" t="s">
        <v>1576</v>
      </c>
      <c r="G434" s="214"/>
      <c r="H434" s="217">
        <v>35.75</v>
      </c>
      <c r="I434" s="218"/>
      <c r="J434" s="214"/>
      <c r="K434" s="214"/>
      <c r="L434" s="219"/>
      <c r="M434" s="220"/>
      <c r="N434" s="221"/>
      <c r="O434" s="221"/>
      <c r="P434" s="221"/>
      <c r="Q434" s="221"/>
      <c r="R434" s="221"/>
      <c r="S434" s="221"/>
      <c r="T434" s="222"/>
      <c r="AT434" s="223" t="s">
        <v>285</v>
      </c>
      <c r="AU434" s="223" t="s">
        <v>234</v>
      </c>
      <c r="AV434" s="13" t="s">
        <v>96</v>
      </c>
      <c r="AW434" s="13" t="s">
        <v>40</v>
      </c>
      <c r="AX434" s="13" t="s">
        <v>85</v>
      </c>
      <c r="AY434" s="223" t="s">
        <v>223</v>
      </c>
    </row>
    <row r="435" spans="1:65" s="13" customFormat="1" ht="11.25">
      <c r="B435" s="213"/>
      <c r="C435" s="214"/>
      <c r="D435" s="208" t="s">
        <v>285</v>
      </c>
      <c r="E435" s="215" t="s">
        <v>1</v>
      </c>
      <c r="F435" s="216" t="s">
        <v>1577</v>
      </c>
      <c r="G435" s="214"/>
      <c r="H435" s="217">
        <v>105</v>
      </c>
      <c r="I435" s="218"/>
      <c r="J435" s="214"/>
      <c r="K435" s="214"/>
      <c r="L435" s="219"/>
      <c r="M435" s="220"/>
      <c r="N435" s="221"/>
      <c r="O435" s="221"/>
      <c r="P435" s="221"/>
      <c r="Q435" s="221"/>
      <c r="R435" s="221"/>
      <c r="S435" s="221"/>
      <c r="T435" s="222"/>
      <c r="AT435" s="223" t="s">
        <v>285</v>
      </c>
      <c r="AU435" s="223" t="s">
        <v>234</v>
      </c>
      <c r="AV435" s="13" t="s">
        <v>96</v>
      </c>
      <c r="AW435" s="13" t="s">
        <v>40</v>
      </c>
      <c r="AX435" s="13" t="s">
        <v>85</v>
      </c>
      <c r="AY435" s="223" t="s">
        <v>223</v>
      </c>
    </row>
    <row r="436" spans="1:65" s="2" customFormat="1" ht="24.2" customHeight="1">
      <c r="A436" s="34"/>
      <c r="B436" s="35"/>
      <c r="C436" s="194" t="s">
        <v>928</v>
      </c>
      <c r="D436" s="194" t="s">
        <v>224</v>
      </c>
      <c r="E436" s="195" t="s">
        <v>744</v>
      </c>
      <c r="F436" s="196" t="s">
        <v>745</v>
      </c>
      <c r="G436" s="197" t="s">
        <v>356</v>
      </c>
      <c r="H436" s="198">
        <v>6</v>
      </c>
      <c r="I436" s="199"/>
      <c r="J436" s="200">
        <f>ROUND(I436*H436,2)</f>
        <v>0</v>
      </c>
      <c r="K436" s="201"/>
      <c r="L436" s="39"/>
      <c r="M436" s="202" t="s">
        <v>1</v>
      </c>
      <c r="N436" s="203" t="s">
        <v>50</v>
      </c>
      <c r="O436" s="71"/>
      <c r="P436" s="204">
        <f>O436*H436</f>
        <v>0</v>
      </c>
      <c r="Q436" s="204">
        <v>0</v>
      </c>
      <c r="R436" s="204">
        <f>Q436*H436</f>
        <v>0</v>
      </c>
      <c r="S436" s="204">
        <v>0</v>
      </c>
      <c r="T436" s="205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6" t="s">
        <v>239</v>
      </c>
      <c r="AT436" s="206" t="s">
        <v>224</v>
      </c>
      <c r="AU436" s="206" t="s">
        <v>234</v>
      </c>
      <c r="AY436" s="16" t="s">
        <v>223</v>
      </c>
      <c r="BE436" s="207">
        <f>IF(N436="základní",J436,0)</f>
        <v>0</v>
      </c>
      <c r="BF436" s="207">
        <f>IF(N436="snížená",J436,0)</f>
        <v>0</v>
      </c>
      <c r="BG436" s="207">
        <f>IF(N436="zákl. přenesená",J436,0)</f>
        <v>0</v>
      </c>
      <c r="BH436" s="207">
        <f>IF(N436="sníž. přenesená",J436,0)</f>
        <v>0</v>
      </c>
      <c r="BI436" s="207">
        <f>IF(N436="nulová",J436,0)</f>
        <v>0</v>
      </c>
      <c r="BJ436" s="16" t="s">
        <v>93</v>
      </c>
      <c r="BK436" s="207">
        <f>ROUND(I436*H436,2)</f>
        <v>0</v>
      </c>
      <c r="BL436" s="16" t="s">
        <v>239</v>
      </c>
      <c r="BM436" s="206" t="s">
        <v>746</v>
      </c>
    </row>
    <row r="437" spans="1:65" s="2" customFormat="1" ht="29.25">
      <c r="A437" s="34"/>
      <c r="B437" s="35"/>
      <c r="C437" s="36"/>
      <c r="D437" s="208" t="s">
        <v>230</v>
      </c>
      <c r="E437" s="36"/>
      <c r="F437" s="209" t="s">
        <v>747</v>
      </c>
      <c r="G437" s="36"/>
      <c r="H437" s="36"/>
      <c r="I437" s="210"/>
      <c r="J437" s="36"/>
      <c r="K437" s="36"/>
      <c r="L437" s="39"/>
      <c r="M437" s="211"/>
      <c r="N437" s="212"/>
      <c r="O437" s="71"/>
      <c r="P437" s="71"/>
      <c r="Q437" s="71"/>
      <c r="R437" s="71"/>
      <c r="S437" s="71"/>
      <c r="T437" s="72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6" t="s">
        <v>230</v>
      </c>
      <c r="AU437" s="16" t="s">
        <v>234</v>
      </c>
    </row>
    <row r="438" spans="1:65" s="13" customFormat="1" ht="11.25">
      <c r="B438" s="213"/>
      <c r="C438" s="214"/>
      <c r="D438" s="208" t="s">
        <v>285</v>
      </c>
      <c r="E438" s="215" t="s">
        <v>1</v>
      </c>
      <c r="F438" s="216" t="s">
        <v>1579</v>
      </c>
      <c r="G438" s="214"/>
      <c r="H438" s="217">
        <v>6</v>
      </c>
      <c r="I438" s="218"/>
      <c r="J438" s="214"/>
      <c r="K438" s="214"/>
      <c r="L438" s="219"/>
      <c r="M438" s="220"/>
      <c r="N438" s="221"/>
      <c r="O438" s="221"/>
      <c r="P438" s="221"/>
      <c r="Q438" s="221"/>
      <c r="R438" s="221"/>
      <c r="S438" s="221"/>
      <c r="T438" s="222"/>
      <c r="AT438" s="223" t="s">
        <v>285</v>
      </c>
      <c r="AU438" s="223" t="s">
        <v>234</v>
      </c>
      <c r="AV438" s="13" t="s">
        <v>96</v>
      </c>
      <c r="AW438" s="13" t="s">
        <v>40</v>
      </c>
      <c r="AX438" s="13" t="s">
        <v>93</v>
      </c>
      <c r="AY438" s="223" t="s">
        <v>223</v>
      </c>
    </row>
    <row r="439" spans="1:65" s="2" customFormat="1" ht="24.2" customHeight="1">
      <c r="A439" s="34"/>
      <c r="B439" s="35"/>
      <c r="C439" s="194" t="s">
        <v>929</v>
      </c>
      <c r="D439" s="194" t="s">
        <v>224</v>
      </c>
      <c r="E439" s="195" t="s">
        <v>750</v>
      </c>
      <c r="F439" s="196" t="s">
        <v>751</v>
      </c>
      <c r="G439" s="197" t="s">
        <v>356</v>
      </c>
      <c r="H439" s="198">
        <v>10</v>
      </c>
      <c r="I439" s="199"/>
      <c r="J439" s="200">
        <f>ROUND(I439*H439,2)</f>
        <v>0</v>
      </c>
      <c r="K439" s="201"/>
      <c r="L439" s="39"/>
      <c r="M439" s="202" t="s">
        <v>1</v>
      </c>
      <c r="N439" s="203" t="s">
        <v>50</v>
      </c>
      <c r="O439" s="71"/>
      <c r="P439" s="204">
        <f>O439*H439</f>
        <v>0</v>
      </c>
      <c r="Q439" s="204">
        <v>0</v>
      </c>
      <c r="R439" s="204">
        <f>Q439*H439</f>
        <v>0</v>
      </c>
      <c r="S439" s="204">
        <v>0</v>
      </c>
      <c r="T439" s="205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6" t="s">
        <v>239</v>
      </c>
      <c r="AT439" s="206" t="s">
        <v>224</v>
      </c>
      <c r="AU439" s="206" t="s">
        <v>234</v>
      </c>
      <c r="AY439" s="16" t="s">
        <v>223</v>
      </c>
      <c r="BE439" s="207">
        <f>IF(N439="základní",J439,0)</f>
        <v>0</v>
      </c>
      <c r="BF439" s="207">
        <f>IF(N439="snížená",J439,0)</f>
        <v>0</v>
      </c>
      <c r="BG439" s="207">
        <f>IF(N439="zákl. přenesená",J439,0)</f>
        <v>0</v>
      </c>
      <c r="BH439" s="207">
        <f>IF(N439="sníž. přenesená",J439,0)</f>
        <v>0</v>
      </c>
      <c r="BI439" s="207">
        <f>IF(N439="nulová",J439,0)</f>
        <v>0</v>
      </c>
      <c r="BJ439" s="16" t="s">
        <v>93</v>
      </c>
      <c r="BK439" s="207">
        <f>ROUND(I439*H439,2)</f>
        <v>0</v>
      </c>
      <c r="BL439" s="16" t="s">
        <v>239</v>
      </c>
      <c r="BM439" s="206" t="s">
        <v>752</v>
      </c>
    </row>
    <row r="440" spans="1:65" s="2" customFormat="1" ht="29.25">
      <c r="A440" s="34"/>
      <c r="B440" s="35"/>
      <c r="C440" s="36"/>
      <c r="D440" s="208" t="s">
        <v>230</v>
      </c>
      <c r="E440" s="36"/>
      <c r="F440" s="209" t="s">
        <v>753</v>
      </c>
      <c r="G440" s="36"/>
      <c r="H440" s="36"/>
      <c r="I440" s="210"/>
      <c r="J440" s="36"/>
      <c r="K440" s="36"/>
      <c r="L440" s="39"/>
      <c r="M440" s="211"/>
      <c r="N440" s="212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6" t="s">
        <v>230</v>
      </c>
      <c r="AU440" s="16" t="s">
        <v>234</v>
      </c>
    </row>
    <row r="441" spans="1:65" s="13" customFormat="1" ht="11.25">
      <c r="B441" s="213"/>
      <c r="C441" s="214"/>
      <c r="D441" s="208" t="s">
        <v>285</v>
      </c>
      <c r="E441" s="215" t="s">
        <v>1</v>
      </c>
      <c r="F441" s="216" t="s">
        <v>263</v>
      </c>
      <c r="G441" s="214"/>
      <c r="H441" s="217">
        <v>10</v>
      </c>
      <c r="I441" s="218"/>
      <c r="J441" s="214"/>
      <c r="K441" s="214"/>
      <c r="L441" s="219"/>
      <c r="M441" s="220"/>
      <c r="N441" s="221"/>
      <c r="O441" s="221"/>
      <c r="P441" s="221"/>
      <c r="Q441" s="221"/>
      <c r="R441" s="221"/>
      <c r="S441" s="221"/>
      <c r="T441" s="222"/>
      <c r="AT441" s="223" t="s">
        <v>285</v>
      </c>
      <c r="AU441" s="223" t="s">
        <v>234</v>
      </c>
      <c r="AV441" s="13" t="s">
        <v>96</v>
      </c>
      <c r="AW441" s="13" t="s">
        <v>40</v>
      </c>
      <c r="AX441" s="13" t="s">
        <v>93</v>
      </c>
      <c r="AY441" s="223" t="s">
        <v>223</v>
      </c>
    </row>
    <row r="442" spans="1:65" s="12" customFormat="1" ht="25.9" customHeight="1">
      <c r="B442" s="178"/>
      <c r="C442" s="179"/>
      <c r="D442" s="180" t="s">
        <v>84</v>
      </c>
      <c r="E442" s="181" t="s">
        <v>754</v>
      </c>
      <c r="F442" s="181" t="s">
        <v>755</v>
      </c>
      <c r="G442" s="179"/>
      <c r="H442" s="179"/>
      <c r="I442" s="182"/>
      <c r="J442" s="183">
        <f>BK442</f>
        <v>0</v>
      </c>
      <c r="K442" s="179"/>
      <c r="L442" s="184"/>
      <c r="M442" s="185"/>
      <c r="N442" s="186"/>
      <c r="O442" s="186"/>
      <c r="P442" s="187">
        <f>P443</f>
        <v>0</v>
      </c>
      <c r="Q442" s="186"/>
      <c r="R442" s="187">
        <f>R443</f>
        <v>0</v>
      </c>
      <c r="S442" s="186"/>
      <c r="T442" s="188">
        <f>T443</f>
        <v>0</v>
      </c>
      <c r="AR442" s="189" t="s">
        <v>96</v>
      </c>
      <c r="AT442" s="190" t="s">
        <v>84</v>
      </c>
      <c r="AU442" s="190" t="s">
        <v>85</v>
      </c>
      <c r="AY442" s="189" t="s">
        <v>223</v>
      </c>
      <c r="BK442" s="191">
        <f>BK443</f>
        <v>0</v>
      </c>
    </row>
    <row r="443" spans="1:65" s="12" customFormat="1" ht="22.9" customHeight="1">
      <c r="B443" s="178"/>
      <c r="C443" s="179"/>
      <c r="D443" s="180" t="s">
        <v>84</v>
      </c>
      <c r="E443" s="192" t="s">
        <v>756</v>
      </c>
      <c r="F443" s="192" t="s">
        <v>757</v>
      </c>
      <c r="G443" s="179"/>
      <c r="H443" s="179"/>
      <c r="I443" s="182"/>
      <c r="J443" s="193">
        <f>BK443</f>
        <v>0</v>
      </c>
      <c r="K443" s="179"/>
      <c r="L443" s="184"/>
      <c r="M443" s="185"/>
      <c r="N443" s="186"/>
      <c r="O443" s="186"/>
      <c r="P443" s="187">
        <f>SUM(P444:P446)</f>
        <v>0</v>
      </c>
      <c r="Q443" s="186"/>
      <c r="R443" s="187">
        <f>SUM(R444:R446)</f>
        <v>0</v>
      </c>
      <c r="S443" s="186"/>
      <c r="T443" s="188">
        <f>SUM(T444:T446)</f>
        <v>0</v>
      </c>
      <c r="AR443" s="189" t="s">
        <v>96</v>
      </c>
      <c r="AT443" s="190" t="s">
        <v>84</v>
      </c>
      <c r="AU443" s="190" t="s">
        <v>93</v>
      </c>
      <c r="AY443" s="189" t="s">
        <v>223</v>
      </c>
      <c r="BK443" s="191">
        <f>SUM(BK444:BK446)</f>
        <v>0</v>
      </c>
    </row>
    <row r="444" spans="1:65" s="2" customFormat="1" ht="24.2" customHeight="1">
      <c r="A444" s="34"/>
      <c r="B444" s="35"/>
      <c r="C444" s="194" t="s">
        <v>930</v>
      </c>
      <c r="D444" s="194" t="s">
        <v>224</v>
      </c>
      <c r="E444" s="195" t="s">
        <v>759</v>
      </c>
      <c r="F444" s="196" t="s">
        <v>760</v>
      </c>
      <c r="G444" s="197" t="s">
        <v>339</v>
      </c>
      <c r="H444" s="198">
        <v>175</v>
      </c>
      <c r="I444" s="199"/>
      <c r="J444" s="200">
        <f>ROUND(I444*H444,2)</f>
        <v>0</v>
      </c>
      <c r="K444" s="201"/>
      <c r="L444" s="39"/>
      <c r="M444" s="202" t="s">
        <v>1</v>
      </c>
      <c r="N444" s="203" t="s">
        <v>50</v>
      </c>
      <c r="O444" s="71"/>
      <c r="P444" s="204">
        <f>O444*H444</f>
        <v>0</v>
      </c>
      <c r="Q444" s="204">
        <v>0</v>
      </c>
      <c r="R444" s="204">
        <f>Q444*H444</f>
        <v>0</v>
      </c>
      <c r="S444" s="204">
        <v>0</v>
      </c>
      <c r="T444" s="205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6" t="s">
        <v>274</v>
      </c>
      <c r="AT444" s="206" t="s">
        <v>224</v>
      </c>
      <c r="AU444" s="206" t="s">
        <v>96</v>
      </c>
      <c r="AY444" s="16" t="s">
        <v>223</v>
      </c>
      <c r="BE444" s="207">
        <f>IF(N444="základní",J444,0)</f>
        <v>0</v>
      </c>
      <c r="BF444" s="207">
        <f>IF(N444="snížená",J444,0)</f>
        <v>0</v>
      </c>
      <c r="BG444" s="207">
        <f>IF(N444="zákl. přenesená",J444,0)</f>
        <v>0</v>
      </c>
      <c r="BH444" s="207">
        <f>IF(N444="sníž. přenesená",J444,0)</f>
        <v>0</v>
      </c>
      <c r="BI444" s="207">
        <f>IF(N444="nulová",J444,0)</f>
        <v>0</v>
      </c>
      <c r="BJ444" s="16" t="s">
        <v>93</v>
      </c>
      <c r="BK444" s="207">
        <f>ROUND(I444*H444,2)</f>
        <v>0</v>
      </c>
      <c r="BL444" s="16" t="s">
        <v>274</v>
      </c>
      <c r="BM444" s="206" t="s">
        <v>761</v>
      </c>
    </row>
    <row r="445" spans="1:65" s="2" customFormat="1" ht="19.5">
      <c r="A445" s="34"/>
      <c r="B445" s="35"/>
      <c r="C445" s="36"/>
      <c r="D445" s="208" t="s">
        <v>230</v>
      </c>
      <c r="E445" s="36"/>
      <c r="F445" s="209" t="s">
        <v>760</v>
      </c>
      <c r="G445" s="36"/>
      <c r="H445" s="36"/>
      <c r="I445" s="210"/>
      <c r="J445" s="36"/>
      <c r="K445" s="36"/>
      <c r="L445" s="39"/>
      <c r="M445" s="211"/>
      <c r="N445" s="212"/>
      <c r="O445" s="71"/>
      <c r="P445" s="71"/>
      <c r="Q445" s="71"/>
      <c r="R445" s="71"/>
      <c r="S445" s="71"/>
      <c r="T445" s="72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6" t="s">
        <v>230</v>
      </c>
      <c r="AU445" s="16" t="s">
        <v>96</v>
      </c>
    </row>
    <row r="446" spans="1:65" s="13" customFormat="1" ht="11.25">
      <c r="B446" s="213"/>
      <c r="C446" s="214"/>
      <c r="D446" s="208" t="s">
        <v>285</v>
      </c>
      <c r="E446" s="215" t="s">
        <v>1</v>
      </c>
      <c r="F446" s="216" t="s">
        <v>1563</v>
      </c>
      <c r="G446" s="214"/>
      <c r="H446" s="217">
        <v>175</v>
      </c>
      <c r="I446" s="218"/>
      <c r="J446" s="214"/>
      <c r="K446" s="214"/>
      <c r="L446" s="219"/>
      <c r="M446" s="220"/>
      <c r="N446" s="221"/>
      <c r="O446" s="221"/>
      <c r="P446" s="221"/>
      <c r="Q446" s="221"/>
      <c r="R446" s="221"/>
      <c r="S446" s="221"/>
      <c r="T446" s="222"/>
      <c r="AT446" s="223" t="s">
        <v>285</v>
      </c>
      <c r="AU446" s="223" t="s">
        <v>96</v>
      </c>
      <c r="AV446" s="13" t="s">
        <v>96</v>
      </c>
      <c r="AW446" s="13" t="s">
        <v>40</v>
      </c>
      <c r="AX446" s="13" t="s">
        <v>93</v>
      </c>
      <c r="AY446" s="223" t="s">
        <v>223</v>
      </c>
    </row>
    <row r="447" spans="1:65" s="12" customFormat="1" ht="25.9" customHeight="1">
      <c r="B447" s="178"/>
      <c r="C447" s="179"/>
      <c r="D447" s="180" t="s">
        <v>84</v>
      </c>
      <c r="E447" s="181" t="s">
        <v>353</v>
      </c>
      <c r="F447" s="181" t="s">
        <v>762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P448+P452+P456</f>
        <v>0</v>
      </c>
      <c r="Q447" s="186"/>
      <c r="R447" s="187">
        <f>R448+R452+R456</f>
        <v>2.1000000000000001E-4</v>
      </c>
      <c r="S447" s="186"/>
      <c r="T447" s="188">
        <f>T448+T452+T456</f>
        <v>0</v>
      </c>
      <c r="AR447" s="189" t="s">
        <v>234</v>
      </c>
      <c r="AT447" s="190" t="s">
        <v>84</v>
      </c>
      <c r="AU447" s="190" t="s">
        <v>85</v>
      </c>
      <c r="AY447" s="189" t="s">
        <v>223</v>
      </c>
      <c r="BK447" s="191">
        <f>BK448+BK452+BK456</f>
        <v>0</v>
      </c>
    </row>
    <row r="448" spans="1:65" s="12" customFormat="1" ht="22.9" customHeight="1">
      <c r="B448" s="178"/>
      <c r="C448" s="179"/>
      <c r="D448" s="180" t="s">
        <v>84</v>
      </c>
      <c r="E448" s="192" t="s">
        <v>763</v>
      </c>
      <c r="F448" s="192" t="s">
        <v>764</v>
      </c>
      <c r="G448" s="179"/>
      <c r="H448" s="179"/>
      <c r="I448" s="182"/>
      <c r="J448" s="193">
        <f>BK448</f>
        <v>0</v>
      </c>
      <c r="K448" s="179"/>
      <c r="L448" s="184"/>
      <c r="M448" s="185"/>
      <c r="N448" s="186"/>
      <c r="O448" s="186"/>
      <c r="P448" s="187">
        <f>SUM(P449:P451)</f>
        <v>0</v>
      </c>
      <c r="Q448" s="186"/>
      <c r="R448" s="187">
        <f>SUM(R449:R451)</f>
        <v>0</v>
      </c>
      <c r="S448" s="186"/>
      <c r="T448" s="188">
        <f>SUM(T449:T451)</f>
        <v>0</v>
      </c>
      <c r="AR448" s="189" t="s">
        <v>234</v>
      </c>
      <c r="AT448" s="190" t="s">
        <v>84</v>
      </c>
      <c r="AU448" s="190" t="s">
        <v>93</v>
      </c>
      <c r="AY448" s="189" t="s">
        <v>223</v>
      </c>
      <c r="BK448" s="191">
        <f>SUM(BK449:BK451)</f>
        <v>0</v>
      </c>
    </row>
    <row r="449" spans="1:65" s="2" customFormat="1" ht="14.45" customHeight="1">
      <c r="A449" s="34"/>
      <c r="B449" s="35"/>
      <c r="C449" s="194" t="s">
        <v>705</v>
      </c>
      <c r="D449" s="194" t="s">
        <v>224</v>
      </c>
      <c r="E449" s="195" t="s">
        <v>766</v>
      </c>
      <c r="F449" s="196" t="s">
        <v>767</v>
      </c>
      <c r="G449" s="197" t="s">
        <v>339</v>
      </c>
      <c r="H449" s="198">
        <v>175</v>
      </c>
      <c r="I449" s="199"/>
      <c r="J449" s="200">
        <f>ROUND(I449*H449,2)</f>
        <v>0</v>
      </c>
      <c r="K449" s="201"/>
      <c r="L449" s="39"/>
      <c r="M449" s="202" t="s">
        <v>1</v>
      </c>
      <c r="N449" s="203" t="s">
        <v>50</v>
      </c>
      <c r="O449" s="71"/>
      <c r="P449" s="204">
        <f>O449*H449</f>
        <v>0</v>
      </c>
      <c r="Q449" s="204">
        <v>0</v>
      </c>
      <c r="R449" s="204">
        <f>Q449*H449</f>
        <v>0</v>
      </c>
      <c r="S449" s="204">
        <v>0</v>
      </c>
      <c r="T449" s="205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6" t="s">
        <v>668</v>
      </c>
      <c r="AT449" s="206" t="s">
        <v>224</v>
      </c>
      <c r="AU449" s="206" t="s">
        <v>96</v>
      </c>
      <c r="AY449" s="16" t="s">
        <v>223</v>
      </c>
      <c r="BE449" s="207">
        <f>IF(N449="základní",J449,0)</f>
        <v>0</v>
      </c>
      <c r="BF449" s="207">
        <f>IF(N449="snížená",J449,0)</f>
        <v>0</v>
      </c>
      <c r="BG449" s="207">
        <f>IF(N449="zákl. přenesená",J449,0)</f>
        <v>0</v>
      </c>
      <c r="BH449" s="207">
        <f>IF(N449="sníž. přenesená",J449,0)</f>
        <v>0</v>
      </c>
      <c r="BI449" s="207">
        <f>IF(N449="nulová",J449,0)</f>
        <v>0</v>
      </c>
      <c r="BJ449" s="16" t="s">
        <v>93</v>
      </c>
      <c r="BK449" s="207">
        <f>ROUND(I449*H449,2)</f>
        <v>0</v>
      </c>
      <c r="BL449" s="16" t="s">
        <v>668</v>
      </c>
      <c r="BM449" s="206" t="s">
        <v>768</v>
      </c>
    </row>
    <row r="450" spans="1:65" s="2" customFormat="1" ht="19.5">
      <c r="A450" s="34"/>
      <c r="B450" s="35"/>
      <c r="C450" s="36"/>
      <c r="D450" s="208" t="s">
        <v>230</v>
      </c>
      <c r="E450" s="36"/>
      <c r="F450" s="209" t="s">
        <v>769</v>
      </c>
      <c r="G450" s="36"/>
      <c r="H450" s="36"/>
      <c r="I450" s="210"/>
      <c r="J450" s="36"/>
      <c r="K450" s="36"/>
      <c r="L450" s="39"/>
      <c r="M450" s="211"/>
      <c r="N450" s="212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6" t="s">
        <v>230</v>
      </c>
      <c r="AU450" s="16" t="s">
        <v>96</v>
      </c>
    </row>
    <row r="451" spans="1:65" s="13" customFormat="1" ht="11.25">
      <c r="B451" s="213"/>
      <c r="C451" s="214"/>
      <c r="D451" s="208" t="s">
        <v>285</v>
      </c>
      <c r="E451" s="215" t="s">
        <v>1</v>
      </c>
      <c r="F451" s="216" t="s">
        <v>1563</v>
      </c>
      <c r="G451" s="214"/>
      <c r="H451" s="217">
        <v>175</v>
      </c>
      <c r="I451" s="218"/>
      <c r="J451" s="214"/>
      <c r="K451" s="214"/>
      <c r="L451" s="219"/>
      <c r="M451" s="220"/>
      <c r="N451" s="221"/>
      <c r="O451" s="221"/>
      <c r="P451" s="221"/>
      <c r="Q451" s="221"/>
      <c r="R451" s="221"/>
      <c r="S451" s="221"/>
      <c r="T451" s="222"/>
      <c r="AT451" s="223" t="s">
        <v>285</v>
      </c>
      <c r="AU451" s="223" t="s">
        <v>96</v>
      </c>
      <c r="AV451" s="13" t="s">
        <v>96</v>
      </c>
      <c r="AW451" s="13" t="s">
        <v>40</v>
      </c>
      <c r="AX451" s="13" t="s">
        <v>93</v>
      </c>
      <c r="AY451" s="223" t="s">
        <v>223</v>
      </c>
    </row>
    <row r="452" spans="1:65" s="12" customFormat="1" ht="22.9" customHeight="1">
      <c r="B452" s="178"/>
      <c r="C452" s="179"/>
      <c r="D452" s="180" t="s">
        <v>84</v>
      </c>
      <c r="E452" s="192" t="s">
        <v>770</v>
      </c>
      <c r="F452" s="192" t="s">
        <v>771</v>
      </c>
      <c r="G452" s="179"/>
      <c r="H452" s="179"/>
      <c r="I452" s="182"/>
      <c r="J452" s="193">
        <f>BK452</f>
        <v>0</v>
      </c>
      <c r="K452" s="179"/>
      <c r="L452" s="184"/>
      <c r="M452" s="185"/>
      <c r="N452" s="186"/>
      <c r="O452" s="186"/>
      <c r="P452" s="187">
        <f>SUM(P453:P455)</f>
        <v>0</v>
      </c>
      <c r="Q452" s="186"/>
      <c r="R452" s="187">
        <f>SUM(R453:R455)</f>
        <v>2.1000000000000001E-4</v>
      </c>
      <c r="S452" s="186"/>
      <c r="T452" s="188">
        <f>SUM(T453:T455)</f>
        <v>0</v>
      </c>
      <c r="AR452" s="189" t="s">
        <v>234</v>
      </c>
      <c r="AT452" s="190" t="s">
        <v>84</v>
      </c>
      <c r="AU452" s="190" t="s">
        <v>93</v>
      </c>
      <c r="AY452" s="189" t="s">
        <v>223</v>
      </c>
      <c r="BK452" s="191">
        <f>SUM(BK453:BK455)</f>
        <v>0</v>
      </c>
    </row>
    <row r="453" spans="1:65" s="2" customFormat="1" ht="24.2" customHeight="1">
      <c r="A453" s="34"/>
      <c r="B453" s="35"/>
      <c r="C453" s="194" t="s">
        <v>853</v>
      </c>
      <c r="D453" s="194" t="s">
        <v>224</v>
      </c>
      <c r="E453" s="195" t="s">
        <v>773</v>
      </c>
      <c r="F453" s="196" t="s">
        <v>774</v>
      </c>
      <c r="G453" s="197" t="s">
        <v>775</v>
      </c>
      <c r="H453" s="198">
        <v>1</v>
      </c>
      <c r="I453" s="199"/>
      <c r="J453" s="200">
        <f>ROUND(I453*H453,2)</f>
        <v>0</v>
      </c>
      <c r="K453" s="201"/>
      <c r="L453" s="39"/>
      <c r="M453" s="202" t="s">
        <v>1</v>
      </c>
      <c r="N453" s="203" t="s">
        <v>50</v>
      </c>
      <c r="O453" s="71"/>
      <c r="P453" s="204">
        <f>O453*H453</f>
        <v>0</v>
      </c>
      <c r="Q453" s="204">
        <v>2.1000000000000001E-4</v>
      </c>
      <c r="R453" s="204">
        <f>Q453*H453</f>
        <v>2.1000000000000001E-4</v>
      </c>
      <c r="S453" s="204">
        <v>0</v>
      </c>
      <c r="T453" s="205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6" t="s">
        <v>668</v>
      </c>
      <c r="AT453" s="206" t="s">
        <v>224</v>
      </c>
      <c r="AU453" s="206" t="s">
        <v>96</v>
      </c>
      <c r="AY453" s="16" t="s">
        <v>223</v>
      </c>
      <c r="BE453" s="207">
        <f>IF(N453="základní",J453,0)</f>
        <v>0</v>
      </c>
      <c r="BF453" s="207">
        <f>IF(N453="snížená",J453,0)</f>
        <v>0</v>
      </c>
      <c r="BG453" s="207">
        <f>IF(N453="zákl. přenesená",J453,0)</f>
        <v>0</v>
      </c>
      <c r="BH453" s="207">
        <f>IF(N453="sníž. přenesená",J453,0)</f>
        <v>0</v>
      </c>
      <c r="BI453" s="207">
        <f>IF(N453="nulová",J453,0)</f>
        <v>0</v>
      </c>
      <c r="BJ453" s="16" t="s">
        <v>93</v>
      </c>
      <c r="BK453" s="207">
        <f>ROUND(I453*H453,2)</f>
        <v>0</v>
      </c>
      <c r="BL453" s="16" t="s">
        <v>668</v>
      </c>
      <c r="BM453" s="206" t="s">
        <v>776</v>
      </c>
    </row>
    <row r="454" spans="1:65" s="2" customFormat="1" ht="19.5">
      <c r="A454" s="34"/>
      <c r="B454" s="35"/>
      <c r="C454" s="36"/>
      <c r="D454" s="208" t="s">
        <v>230</v>
      </c>
      <c r="E454" s="36"/>
      <c r="F454" s="209" t="s">
        <v>774</v>
      </c>
      <c r="G454" s="36"/>
      <c r="H454" s="36"/>
      <c r="I454" s="210"/>
      <c r="J454" s="36"/>
      <c r="K454" s="36"/>
      <c r="L454" s="39"/>
      <c r="M454" s="211"/>
      <c r="N454" s="212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6" t="s">
        <v>230</v>
      </c>
      <c r="AU454" s="16" t="s">
        <v>96</v>
      </c>
    </row>
    <row r="455" spans="1:65" s="13" customFormat="1" ht="11.25">
      <c r="B455" s="213"/>
      <c r="C455" s="214"/>
      <c r="D455" s="208" t="s">
        <v>285</v>
      </c>
      <c r="E455" s="215" t="s">
        <v>1</v>
      </c>
      <c r="F455" s="216" t="s">
        <v>93</v>
      </c>
      <c r="G455" s="214"/>
      <c r="H455" s="217">
        <v>1</v>
      </c>
      <c r="I455" s="218"/>
      <c r="J455" s="214"/>
      <c r="K455" s="214"/>
      <c r="L455" s="219"/>
      <c r="M455" s="220"/>
      <c r="N455" s="221"/>
      <c r="O455" s="221"/>
      <c r="P455" s="221"/>
      <c r="Q455" s="221"/>
      <c r="R455" s="221"/>
      <c r="S455" s="221"/>
      <c r="T455" s="222"/>
      <c r="AT455" s="223" t="s">
        <v>285</v>
      </c>
      <c r="AU455" s="223" t="s">
        <v>96</v>
      </c>
      <c r="AV455" s="13" t="s">
        <v>96</v>
      </c>
      <c r="AW455" s="13" t="s">
        <v>40</v>
      </c>
      <c r="AX455" s="13" t="s">
        <v>93</v>
      </c>
      <c r="AY455" s="223" t="s">
        <v>223</v>
      </c>
    </row>
    <row r="456" spans="1:65" s="12" customFormat="1" ht="22.9" customHeight="1">
      <c r="B456" s="178"/>
      <c r="C456" s="179"/>
      <c r="D456" s="180" t="s">
        <v>84</v>
      </c>
      <c r="E456" s="192" t="s">
        <v>777</v>
      </c>
      <c r="F456" s="192" t="s">
        <v>778</v>
      </c>
      <c r="G456" s="179"/>
      <c r="H456" s="179"/>
      <c r="I456" s="182"/>
      <c r="J456" s="193">
        <f>BK456</f>
        <v>0</v>
      </c>
      <c r="K456" s="179"/>
      <c r="L456" s="184"/>
      <c r="M456" s="185"/>
      <c r="N456" s="186"/>
      <c r="O456" s="186"/>
      <c r="P456" s="187">
        <f>SUM(P457:P464)</f>
        <v>0</v>
      </c>
      <c r="Q456" s="186"/>
      <c r="R456" s="187">
        <f>SUM(R457:R464)</f>
        <v>0</v>
      </c>
      <c r="S456" s="186"/>
      <c r="T456" s="188">
        <f>SUM(T457:T464)</f>
        <v>0</v>
      </c>
      <c r="AR456" s="189" t="s">
        <v>234</v>
      </c>
      <c r="AT456" s="190" t="s">
        <v>84</v>
      </c>
      <c r="AU456" s="190" t="s">
        <v>93</v>
      </c>
      <c r="AY456" s="189" t="s">
        <v>223</v>
      </c>
      <c r="BK456" s="191">
        <f>SUM(BK457:BK464)</f>
        <v>0</v>
      </c>
    </row>
    <row r="457" spans="1:65" s="2" customFormat="1" ht="14.45" customHeight="1">
      <c r="A457" s="34"/>
      <c r="B457" s="35"/>
      <c r="C457" s="194" t="s">
        <v>933</v>
      </c>
      <c r="D457" s="194" t="s">
        <v>224</v>
      </c>
      <c r="E457" s="195" t="s">
        <v>780</v>
      </c>
      <c r="F457" s="196" t="s">
        <v>781</v>
      </c>
      <c r="G457" s="197" t="s">
        <v>372</v>
      </c>
      <c r="H457" s="198">
        <v>349.42500000000001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668</v>
      </c>
      <c r="AT457" s="206" t="s">
        <v>224</v>
      </c>
      <c r="AU457" s="206" t="s">
        <v>96</v>
      </c>
      <c r="AY457" s="16" t="s">
        <v>223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668</v>
      </c>
      <c r="BM457" s="206" t="s">
        <v>782</v>
      </c>
    </row>
    <row r="458" spans="1:65" s="2" customFormat="1" ht="19.5">
      <c r="A458" s="34"/>
      <c r="B458" s="35"/>
      <c r="C458" s="36"/>
      <c r="D458" s="208" t="s">
        <v>230</v>
      </c>
      <c r="E458" s="36"/>
      <c r="F458" s="209" t="s">
        <v>783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230</v>
      </c>
      <c r="AU458" s="16" t="s">
        <v>96</v>
      </c>
    </row>
    <row r="459" spans="1:65" s="13" customFormat="1" ht="22.5">
      <c r="B459" s="213"/>
      <c r="C459" s="214"/>
      <c r="D459" s="208" t="s">
        <v>285</v>
      </c>
      <c r="E459" s="215" t="s">
        <v>1</v>
      </c>
      <c r="F459" s="216" t="s">
        <v>1580</v>
      </c>
      <c r="G459" s="214"/>
      <c r="H459" s="217">
        <v>401.625</v>
      </c>
      <c r="I459" s="218"/>
      <c r="J459" s="214"/>
      <c r="K459" s="214"/>
      <c r="L459" s="219"/>
      <c r="M459" s="220"/>
      <c r="N459" s="221"/>
      <c r="O459" s="221"/>
      <c r="P459" s="221"/>
      <c r="Q459" s="221"/>
      <c r="R459" s="221"/>
      <c r="S459" s="221"/>
      <c r="T459" s="222"/>
      <c r="AT459" s="223" t="s">
        <v>285</v>
      </c>
      <c r="AU459" s="223" t="s">
        <v>96</v>
      </c>
      <c r="AV459" s="13" t="s">
        <v>96</v>
      </c>
      <c r="AW459" s="13" t="s">
        <v>40</v>
      </c>
      <c r="AX459" s="13" t="s">
        <v>85</v>
      </c>
      <c r="AY459" s="223" t="s">
        <v>223</v>
      </c>
    </row>
    <row r="460" spans="1:65" s="13" customFormat="1" ht="11.25">
      <c r="B460" s="213"/>
      <c r="C460" s="214"/>
      <c r="D460" s="208" t="s">
        <v>285</v>
      </c>
      <c r="E460" s="215" t="s">
        <v>1</v>
      </c>
      <c r="F460" s="216" t="s">
        <v>1581</v>
      </c>
      <c r="G460" s="214"/>
      <c r="H460" s="217">
        <v>-52.2</v>
      </c>
      <c r="I460" s="218"/>
      <c r="J460" s="214"/>
      <c r="K460" s="214"/>
      <c r="L460" s="219"/>
      <c r="M460" s="220"/>
      <c r="N460" s="221"/>
      <c r="O460" s="221"/>
      <c r="P460" s="221"/>
      <c r="Q460" s="221"/>
      <c r="R460" s="221"/>
      <c r="S460" s="221"/>
      <c r="T460" s="222"/>
      <c r="AT460" s="223" t="s">
        <v>285</v>
      </c>
      <c r="AU460" s="223" t="s">
        <v>96</v>
      </c>
      <c r="AV460" s="13" t="s">
        <v>96</v>
      </c>
      <c r="AW460" s="13" t="s">
        <v>40</v>
      </c>
      <c r="AX460" s="13" t="s">
        <v>85</v>
      </c>
      <c r="AY460" s="223" t="s">
        <v>223</v>
      </c>
    </row>
    <row r="461" spans="1:65" s="2" customFormat="1" ht="14.45" customHeight="1">
      <c r="A461" s="34"/>
      <c r="B461" s="35"/>
      <c r="C461" s="194" t="s">
        <v>871</v>
      </c>
      <c r="D461" s="194" t="s">
        <v>224</v>
      </c>
      <c r="E461" s="195" t="s">
        <v>785</v>
      </c>
      <c r="F461" s="196" t="s">
        <v>786</v>
      </c>
      <c r="G461" s="197" t="s">
        <v>372</v>
      </c>
      <c r="H461" s="198">
        <v>45.125</v>
      </c>
      <c r="I461" s="199"/>
      <c r="J461" s="200">
        <f>ROUND(I461*H461,2)</f>
        <v>0</v>
      </c>
      <c r="K461" s="201"/>
      <c r="L461" s="39"/>
      <c r="M461" s="202" t="s">
        <v>1</v>
      </c>
      <c r="N461" s="203" t="s">
        <v>50</v>
      </c>
      <c r="O461" s="71"/>
      <c r="P461" s="204">
        <f>O461*H461</f>
        <v>0</v>
      </c>
      <c r="Q461" s="204">
        <v>0</v>
      </c>
      <c r="R461" s="204">
        <f>Q461*H461</f>
        <v>0</v>
      </c>
      <c r="S461" s="204">
        <v>0</v>
      </c>
      <c r="T461" s="205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6" t="s">
        <v>668</v>
      </c>
      <c r="AT461" s="206" t="s">
        <v>224</v>
      </c>
      <c r="AU461" s="206" t="s">
        <v>96</v>
      </c>
      <c r="AY461" s="16" t="s">
        <v>223</v>
      </c>
      <c r="BE461" s="207">
        <f>IF(N461="základní",J461,0)</f>
        <v>0</v>
      </c>
      <c r="BF461" s="207">
        <f>IF(N461="snížená",J461,0)</f>
        <v>0</v>
      </c>
      <c r="BG461" s="207">
        <f>IF(N461="zákl. přenesená",J461,0)</f>
        <v>0</v>
      </c>
      <c r="BH461" s="207">
        <f>IF(N461="sníž. přenesená",J461,0)</f>
        <v>0</v>
      </c>
      <c r="BI461" s="207">
        <f>IF(N461="nulová",J461,0)</f>
        <v>0</v>
      </c>
      <c r="BJ461" s="16" t="s">
        <v>93</v>
      </c>
      <c r="BK461" s="207">
        <f>ROUND(I461*H461,2)</f>
        <v>0</v>
      </c>
      <c r="BL461" s="16" t="s">
        <v>668</v>
      </c>
      <c r="BM461" s="206" t="s">
        <v>787</v>
      </c>
    </row>
    <row r="462" spans="1:65" s="2" customFormat="1" ht="19.5">
      <c r="A462" s="34"/>
      <c r="B462" s="35"/>
      <c r="C462" s="36"/>
      <c r="D462" s="208" t="s">
        <v>230</v>
      </c>
      <c r="E462" s="36"/>
      <c r="F462" s="209" t="s">
        <v>788</v>
      </c>
      <c r="G462" s="36"/>
      <c r="H462" s="36"/>
      <c r="I462" s="210"/>
      <c r="J462" s="36"/>
      <c r="K462" s="36"/>
      <c r="L462" s="39"/>
      <c r="M462" s="211"/>
      <c r="N462" s="212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6" t="s">
        <v>230</v>
      </c>
      <c r="AU462" s="16" t="s">
        <v>96</v>
      </c>
    </row>
    <row r="463" spans="1:65" s="13" customFormat="1" ht="22.5">
      <c r="B463" s="213"/>
      <c r="C463" s="214"/>
      <c r="D463" s="208" t="s">
        <v>285</v>
      </c>
      <c r="E463" s="215" t="s">
        <v>1</v>
      </c>
      <c r="F463" s="216" t="s">
        <v>1538</v>
      </c>
      <c r="G463" s="214"/>
      <c r="H463" s="217">
        <v>52.125</v>
      </c>
      <c r="I463" s="218"/>
      <c r="J463" s="214"/>
      <c r="K463" s="214"/>
      <c r="L463" s="219"/>
      <c r="M463" s="220"/>
      <c r="N463" s="221"/>
      <c r="O463" s="221"/>
      <c r="P463" s="221"/>
      <c r="Q463" s="221"/>
      <c r="R463" s="221"/>
      <c r="S463" s="221"/>
      <c r="T463" s="222"/>
      <c r="AT463" s="223" t="s">
        <v>285</v>
      </c>
      <c r="AU463" s="223" t="s">
        <v>96</v>
      </c>
      <c r="AV463" s="13" t="s">
        <v>96</v>
      </c>
      <c r="AW463" s="13" t="s">
        <v>40</v>
      </c>
      <c r="AX463" s="13" t="s">
        <v>85</v>
      </c>
      <c r="AY463" s="223" t="s">
        <v>223</v>
      </c>
    </row>
    <row r="464" spans="1:65" s="13" customFormat="1" ht="11.25">
      <c r="B464" s="213"/>
      <c r="C464" s="214"/>
      <c r="D464" s="208" t="s">
        <v>285</v>
      </c>
      <c r="E464" s="215" t="s">
        <v>1</v>
      </c>
      <c r="F464" s="216" t="s">
        <v>1582</v>
      </c>
      <c r="G464" s="214"/>
      <c r="H464" s="217">
        <v>-7</v>
      </c>
      <c r="I464" s="218"/>
      <c r="J464" s="214"/>
      <c r="K464" s="214"/>
      <c r="L464" s="219"/>
      <c r="M464" s="239"/>
      <c r="N464" s="240"/>
      <c r="O464" s="240"/>
      <c r="P464" s="240"/>
      <c r="Q464" s="240"/>
      <c r="R464" s="240"/>
      <c r="S464" s="240"/>
      <c r="T464" s="241"/>
      <c r="AT464" s="223" t="s">
        <v>285</v>
      </c>
      <c r="AU464" s="223" t="s">
        <v>96</v>
      </c>
      <c r="AV464" s="13" t="s">
        <v>96</v>
      </c>
      <c r="AW464" s="13" t="s">
        <v>40</v>
      </c>
      <c r="AX464" s="13" t="s">
        <v>85</v>
      </c>
      <c r="AY464" s="223" t="s">
        <v>223</v>
      </c>
    </row>
    <row r="465" spans="1:31" s="2" customFormat="1" ht="6.95" customHeight="1">
      <c r="A465" s="34"/>
      <c r="B465" s="54"/>
      <c r="C465" s="55"/>
      <c r="D465" s="55"/>
      <c r="E465" s="55"/>
      <c r="F465" s="55"/>
      <c r="G465" s="55"/>
      <c r="H465" s="55"/>
      <c r="I465" s="55"/>
      <c r="J465" s="55"/>
      <c r="K465" s="55"/>
      <c r="L465" s="39"/>
      <c r="M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</row>
  </sheetData>
  <sheetProtection algorithmName="SHA-512" hashValue="wJwAK/oYlCbUxO/w+nLrBRmjLqU+lREFHGfIJ1lUoWUX/BB1QTawD3DGV0KU52mrGoSsHk8cCGPAFCEq4AnlLQ==" saltValue="JdIVG3to7oDkrRzPECcsJa5E+WdE/KXSEBy8nHe5xAzDuTubZXDB5xgTSm2I949GzdL91feJKbalQJecUdkTEg==" spinCount="100000" sheet="1" objects="1" scenarios="1" formatColumns="0" formatRows="0" autoFilter="0"/>
  <autoFilter ref="C130:K464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1583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ROUND((SUM(BE129:BE360)),  2)</f>
        <v>0</v>
      </c>
      <c r="G33" s="34"/>
      <c r="H33" s="34"/>
      <c r="I33" s="132">
        <v>0.21</v>
      </c>
      <c r="J33" s="131">
        <f>ROUND(((SUM(BE129:BE360))*I33),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ROUND((SUM(BF129:BF360)),  2)</f>
        <v>0</v>
      </c>
      <c r="G34" s="34"/>
      <c r="H34" s="34"/>
      <c r="I34" s="132">
        <v>0.15</v>
      </c>
      <c r="J34" s="131">
        <f>ROUND(((SUM(BF129:BF360))*I34),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ROUND((SUM(BG129:BG360)),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ROUND((SUM(BH129:BH360)),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ROUND((SUM(BI129:BI360)),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2019_14_14 - IO 11 stoka C4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J244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J248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J252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308</v>
      </c>
      <c r="E101" s="163"/>
      <c r="F101" s="163"/>
      <c r="G101" s="163"/>
      <c r="H101" s="163"/>
      <c r="I101" s="163"/>
      <c r="J101" s="164">
        <f>J262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309</v>
      </c>
      <c r="E102" s="163"/>
      <c r="F102" s="163"/>
      <c r="G102" s="163"/>
      <c r="H102" s="163"/>
      <c r="I102" s="163"/>
      <c r="J102" s="164">
        <f>J266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310</v>
      </c>
      <c r="E103" s="163"/>
      <c r="F103" s="163"/>
      <c r="G103" s="163"/>
      <c r="H103" s="163"/>
      <c r="I103" s="163"/>
      <c r="J103" s="164">
        <f>J328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311</v>
      </c>
      <c r="E104" s="163"/>
      <c r="F104" s="163"/>
      <c r="G104" s="163"/>
      <c r="H104" s="163"/>
      <c r="I104" s="163"/>
      <c r="J104" s="164">
        <f>J335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312</v>
      </c>
      <c r="E105" s="158"/>
      <c r="F105" s="158"/>
      <c r="G105" s="158"/>
      <c r="H105" s="158"/>
      <c r="I105" s="158"/>
      <c r="J105" s="159">
        <f>J342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313</v>
      </c>
      <c r="E106" s="163"/>
      <c r="F106" s="163"/>
      <c r="G106" s="163"/>
      <c r="H106" s="163"/>
      <c r="I106" s="163"/>
      <c r="J106" s="164">
        <f>J343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314</v>
      </c>
      <c r="E107" s="158"/>
      <c r="F107" s="158"/>
      <c r="G107" s="158"/>
      <c r="H107" s="158"/>
      <c r="I107" s="158"/>
      <c r="J107" s="159">
        <f>J347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315</v>
      </c>
      <c r="E108" s="163"/>
      <c r="F108" s="163"/>
      <c r="G108" s="163"/>
      <c r="H108" s="163"/>
      <c r="I108" s="163"/>
      <c r="J108" s="164">
        <f>J348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317</v>
      </c>
      <c r="E109" s="163"/>
      <c r="F109" s="163"/>
      <c r="G109" s="163"/>
      <c r="H109" s="163"/>
      <c r="I109" s="163"/>
      <c r="J109" s="164">
        <f>J352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207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2019_14_14 - IO 11 stoka C4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208</v>
      </c>
      <c r="D128" s="169" t="s">
        <v>70</v>
      </c>
      <c r="E128" s="169" t="s">
        <v>66</v>
      </c>
      <c r="F128" s="169" t="s">
        <v>67</v>
      </c>
      <c r="G128" s="169" t="s">
        <v>209</v>
      </c>
      <c r="H128" s="169" t="s">
        <v>210</v>
      </c>
      <c r="I128" s="169" t="s">
        <v>211</v>
      </c>
      <c r="J128" s="170" t="s">
        <v>198</v>
      </c>
      <c r="K128" s="171" t="s">
        <v>212</v>
      </c>
      <c r="L128" s="172"/>
      <c r="M128" s="75" t="s">
        <v>1</v>
      </c>
      <c r="N128" s="76" t="s">
        <v>49</v>
      </c>
      <c r="O128" s="76" t="s">
        <v>213</v>
      </c>
      <c r="P128" s="76" t="s">
        <v>214</v>
      </c>
      <c r="Q128" s="76" t="s">
        <v>215</v>
      </c>
      <c r="R128" s="76" t="s">
        <v>216</v>
      </c>
      <c r="S128" s="76" t="s">
        <v>217</v>
      </c>
      <c r="T128" s="77" t="s">
        <v>218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219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P130+P342+P347</f>
        <v>0</v>
      </c>
      <c r="Q129" s="79"/>
      <c r="R129" s="175">
        <f>R130+R342+R347</f>
        <v>55.299815299999999</v>
      </c>
      <c r="S129" s="79"/>
      <c r="T129" s="176">
        <f>T130+T342+T347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BK130+BK342+BK347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318</v>
      </c>
      <c r="F130" s="181" t="s">
        <v>319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P131+P244+P248+P252+P262+P266+P328</f>
        <v>0</v>
      </c>
      <c r="Q130" s="186"/>
      <c r="R130" s="187">
        <f>R131+R244+R248+R252+R262+R266+R328</f>
        <v>55.299815299999999</v>
      </c>
      <c r="S130" s="186"/>
      <c r="T130" s="188">
        <f>T131+T244+T248+T252+T262+T266+T328</f>
        <v>0</v>
      </c>
      <c r="AR130" s="189" t="s">
        <v>93</v>
      </c>
      <c r="AT130" s="190" t="s">
        <v>84</v>
      </c>
      <c r="AU130" s="190" t="s">
        <v>85</v>
      </c>
      <c r="AY130" s="189" t="s">
        <v>223</v>
      </c>
      <c r="BK130" s="191">
        <f>BK131+BK244+BK248+BK252+BK262+BK266+BK328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320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SUM(P132:P243)</f>
        <v>0</v>
      </c>
      <c r="Q131" s="186"/>
      <c r="R131" s="187">
        <f>SUM(R132:R243)</f>
        <v>38.711658700000001</v>
      </c>
      <c r="S131" s="186"/>
      <c r="T131" s="188">
        <f>SUM(T132:T243)</f>
        <v>0</v>
      </c>
      <c r="AR131" s="189" t="s">
        <v>93</v>
      </c>
      <c r="AT131" s="190" t="s">
        <v>84</v>
      </c>
      <c r="AU131" s="190" t="s">
        <v>93</v>
      </c>
      <c r="AY131" s="189" t="s">
        <v>223</v>
      </c>
      <c r="BK131" s="191">
        <f>SUM(BK132:BK243)</f>
        <v>0</v>
      </c>
    </row>
    <row r="132" spans="1:65" s="2" customFormat="1" ht="14.45" customHeight="1">
      <c r="A132" s="34"/>
      <c r="B132" s="35"/>
      <c r="C132" s="194" t="s">
        <v>93</v>
      </c>
      <c r="D132" s="194" t="s">
        <v>224</v>
      </c>
      <c r="E132" s="195" t="s">
        <v>337</v>
      </c>
      <c r="F132" s="196" t="s">
        <v>338</v>
      </c>
      <c r="G132" s="197" t="s">
        <v>339</v>
      </c>
      <c r="H132" s="198">
        <v>20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7.2700000000000004E-3</v>
      </c>
      <c r="R132" s="204">
        <f>Q132*H132</f>
        <v>0.1454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239</v>
      </c>
      <c r="AT132" s="206" t="s">
        <v>224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239</v>
      </c>
      <c r="BM132" s="206" t="s">
        <v>340</v>
      </c>
    </row>
    <row r="133" spans="1:65" s="2" customFormat="1" ht="11.25">
      <c r="A133" s="34"/>
      <c r="B133" s="35"/>
      <c r="C133" s="36"/>
      <c r="D133" s="208" t="s">
        <v>230</v>
      </c>
      <c r="E133" s="36"/>
      <c r="F133" s="209" t="s">
        <v>341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13" customFormat="1" ht="11.25">
      <c r="B134" s="213"/>
      <c r="C134" s="214"/>
      <c r="D134" s="208" t="s">
        <v>285</v>
      </c>
      <c r="E134" s="215" t="s">
        <v>1</v>
      </c>
      <c r="F134" s="216" t="s">
        <v>369</v>
      </c>
      <c r="G134" s="214"/>
      <c r="H134" s="217">
        <v>20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285</v>
      </c>
      <c r="AU134" s="223" t="s">
        <v>96</v>
      </c>
      <c r="AV134" s="13" t="s">
        <v>96</v>
      </c>
      <c r="AW134" s="13" t="s">
        <v>40</v>
      </c>
      <c r="AX134" s="13" t="s">
        <v>93</v>
      </c>
      <c r="AY134" s="223" t="s">
        <v>223</v>
      </c>
    </row>
    <row r="135" spans="1:65" s="2" customFormat="1" ht="24.2" customHeight="1">
      <c r="A135" s="34"/>
      <c r="B135" s="35"/>
      <c r="C135" s="194" t="s">
        <v>96</v>
      </c>
      <c r="D135" s="194" t="s">
        <v>224</v>
      </c>
      <c r="E135" s="195" t="s">
        <v>342</v>
      </c>
      <c r="F135" s="196" t="s">
        <v>343</v>
      </c>
      <c r="G135" s="197" t="s">
        <v>344</v>
      </c>
      <c r="H135" s="198">
        <v>32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</v>
      </c>
      <c r="T135" s="20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239</v>
      </c>
      <c r="AT135" s="206" t="s">
        <v>224</v>
      </c>
      <c r="AU135" s="206" t="s">
        <v>96</v>
      </c>
      <c r="AY135" s="16" t="s">
        <v>223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239</v>
      </c>
      <c r="BM135" s="206" t="s">
        <v>345</v>
      </c>
    </row>
    <row r="136" spans="1:65" s="2" customFormat="1" ht="19.5">
      <c r="A136" s="34"/>
      <c r="B136" s="35"/>
      <c r="C136" s="36"/>
      <c r="D136" s="208" t="s">
        <v>230</v>
      </c>
      <c r="E136" s="36"/>
      <c r="F136" s="209" t="s">
        <v>346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230</v>
      </c>
      <c r="AU136" s="16" t="s">
        <v>96</v>
      </c>
    </row>
    <row r="137" spans="1:65" s="13" customFormat="1" ht="11.25">
      <c r="B137" s="213"/>
      <c r="C137" s="214"/>
      <c r="D137" s="208" t="s">
        <v>285</v>
      </c>
      <c r="E137" s="215" t="s">
        <v>1</v>
      </c>
      <c r="F137" s="216" t="s">
        <v>1584</v>
      </c>
      <c r="G137" s="214"/>
      <c r="H137" s="217">
        <v>32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285</v>
      </c>
      <c r="AU137" s="223" t="s">
        <v>96</v>
      </c>
      <c r="AV137" s="13" t="s">
        <v>96</v>
      </c>
      <c r="AW137" s="13" t="s">
        <v>40</v>
      </c>
      <c r="AX137" s="13" t="s">
        <v>93</v>
      </c>
      <c r="AY137" s="223" t="s">
        <v>223</v>
      </c>
    </row>
    <row r="138" spans="1:65" s="2" customFormat="1" ht="24.2" customHeight="1">
      <c r="A138" s="34"/>
      <c r="B138" s="35"/>
      <c r="C138" s="194" t="s">
        <v>234</v>
      </c>
      <c r="D138" s="194" t="s">
        <v>224</v>
      </c>
      <c r="E138" s="195" t="s">
        <v>348</v>
      </c>
      <c r="F138" s="196" t="s">
        <v>349</v>
      </c>
      <c r="G138" s="197" t="s">
        <v>350</v>
      </c>
      <c r="H138" s="198">
        <v>6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0</v>
      </c>
      <c r="R138" s="204">
        <f>Q138*H138</f>
        <v>0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239</v>
      </c>
      <c r="AT138" s="206" t="s">
        <v>224</v>
      </c>
      <c r="AU138" s="206" t="s">
        <v>96</v>
      </c>
      <c r="AY138" s="16" t="s">
        <v>223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239</v>
      </c>
      <c r="BM138" s="206" t="s">
        <v>351</v>
      </c>
    </row>
    <row r="139" spans="1:65" s="2" customFormat="1" ht="19.5">
      <c r="A139" s="34"/>
      <c r="B139" s="35"/>
      <c r="C139" s="36"/>
      <c r="D139" s="208" t="s">
        <v>230</v>
      </c>
      <c r="E139" s="36"/>
      <c r="F139" s="209" t="s">
        <v>352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230</v>
      </c>
      <c r="AU139" s="16" t="s">
        <v>96</v>
      </c>
    </row>
    <row r="140" spans="1:65" s="13" customFormat="1" ht="11.25">
      <c r="B140" s="213"/>
      <c r="C140" s="214"/>
      <c r="D140" s="208" t="s">
        <v>285</v>
      </c>
      <c r="E140" s="215" t="s">
        <v>1</v>
      </c>
      <c r="F140" s="216" t="s">
        <v>246</v>
      </c>
      <c r="G140" s="214"/>
      <c r="H140" s="217">
        <v>6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285</v>
      </c>
      <c r="AU140" s="223" t="s">
        <v>96</v>
      </c>
      <c r="AV140" s="13" t="s">
        <v>96</v>
      </c>
      <c r="AW140" s="13" t="s">
        <v>40</v>
      </c>
      <c r="AX140" s="13" t="s">
        <v>93</v>
      </c>
      <c r="AY140" s="223" t="s">
        <v>223</v>
      </c>
    </row>
    <row r="141" spans="1:65" s="2" customFormat="1" ht="14.45" customHeight="1">
      <c r="A141" s="34"/>
      <c r="B141" s="35"/>
      <c r="C141" s="228" t="s">
        <v>239</v>
      </c>
      <c r="D141" s="228" t="s">
        <v>353</v>
      </c>
      <c r="E141" s="229" t="s">
        <v>354</v>
      </c>
      <c r="F141" s="230" t="s">
        <v>355</v>
      </c>
      <c r="G141" s="231" t="s">
        <v>356</v>
      </c>
      <c r="H141" s="232">
        <v>37.881</v>
      </c>
      <c r="I141" s="233"/>
      <c r="J141" s="234">
        <f>ROUND(I141*H141,2)</f>
        <v>0</v>
      </c>
      <c r="K141" s="235"/>
      <c r="L141" s="236"/>
      <c r="M141" s="237" t="s">
        <v>1</v>
      </c>
      <c r="N141" s="238" t="s">
        <v>50</v>
      </c>
      <c r="O141" s="71"/>
      <c r="P141" s="204">
        <f>O141*H141</f>
        <v>0</v>
      </c>
      <c r="Q141" s="204">
        <v>1</v>
      </c>
      <c r="R141" s="204">
        <f>Q141*H141</f>
        <v>37.881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254</v>
      </c>
      <c r="AT141" s="206" t="s">
        <v>353</v>
      </c>
      <c r="AU141" s="206" t="s">
        <v>96</v>
      </c>
      <c r="AY141" s="16" t="s">
        <v>223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239</v>
      </c>
      <c r="BM141" s="206" t="s">
        <v>357</v>
      </c>
    </row>
    <row r="142" spans="1:65" s="2" customFormat="1" ht="11.25">
      <c r="A142" s="34"/>
      <c r="B142" s="35"/>
      <c r="C142" s="36"/>
      <c r="D142" s="208" t="s">
        <v>230</v>
      </c>
      <c r="E142" s="36"/>
      <c r="F142" s="209" t="s">
        <v>358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230</v>
      </c>
      <c r="AU142" s="16" t="s">
        <v>96</v>
      </c>
    </row>
    <row r="143" spans="1:65" s="13" customFormat="1" ht="11.25">
      <c r="B143" s="213"/>
      <c r="C143" s="214"/>
      <c r="D143" s="208" t="s">
        <v>285</v>
      </c>
      <c r="E143" s="215" t="s">
        <v>1</v>
      </c>
      <c r="F143" s="216" t="s">
        <v>1585</v>
      </c>
      <c r="G143" s="214"/>
      <c r="H143" s="217">
        <v>-10.478999999999999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285</v>
      </c>
      <c r="AU143" s="223" t="s">
        <v>96</v>
      </c>
      <c r="AV143" s="13" t="s">
        <v>96</v>
      </c>
      <c r="AW143" s="13" t="s">
        <v>40</v>
      </c>
      <c r="AX143" s="13" t="s">
        <v>85</v>
      </c>
      <c r="AY143" s="223" t="s">
        <v>223</v>
      </c>
    </row>
    <row r="144" spans="1:65" s="13" customFormat="1" ht="11.25">
      <c r="B144" s="213"/>
      <c r="C144" s="214"/>
      <c r="D144" s="208" t="s">
        <v>285</v>
      </c>
      <c r="E144" s="215" t="s">
        <v>1</v>
      </c>
      <c r="F144" s="216" t="s">
        <v>1586</v>
      </c>
      <c r="G144" s="214"/>
      <c r="H144" s="217">
        <v>48.36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285</v>
      </c>
      <c r="AU144" s="223" t="s">
        <v>96</v>
      </c>
      <c r="AV144" s="13" t="s">
        <v>96</v>
      </c>
      <c r="AW144" s="13" t="s">
        <v>40</v>
      </c>
      <c r="AX144" s="13" t="s">
        <v>85</v>
      </c>
      <c r="AY144" s="223" t="s">
        <v>223</v>
      </c>
    </row>
    <row r="145" spans="1:65" s="2" customFormat="1" ht="24.2" customHeight="1">
      <c r="A145" s="34"/>
      <c r="B145" s="35"/>
      <c r="C145" s="194" t="s">
        <v>222</v>
      </c>
      <c r="D145" s="194" t="s">
        <v>224</v>
      </c>
      <c r="E145" s="195" t="s">
        <v>361</v>
      </c>
      <c r="F145" s="196" t="s">
        <v>362</v>
      </c>
      <c r="G145" s="197" t="s">
        <v>339</v>
      </c>
      <c r="H145" s="198">
        <v>5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8.6800000000000002E-3</v>
      </c>
      <c r="R145" s="204">
        <f>Q145*H145</f>
        <v>4.3400000000000001E-2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239</v>
      </c>
      <c r="AT145" s="206" t="s">
        <v>224</v>
      </c>
      <c r="AU145" s="206" t="s">
        <v>96</v>
      </c>
      <c r="AY145" s="16" t="s">
        <v>223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239</v>
      </c>
      <c r="BM145" s="206" t="s">
        <v>363</v>
      </c>
    </row>
    <row r="146" spans="1:65" s="2" customFormat="1" ht="58.5">
      <c r="A146" s="34"/>
      <c r="B146" s="35"/>
      <c r="C146" s="36"/>
      <c r="D146" s="208" t="s">
        <v>230</v>
      </c>
      <c r="E146" s="36"/>
      <c r="F146" s="209" t="s">
        <v>364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230</v>
      </c>
      <c r="AU146" s="16" t="s">
        <v>96</v>
      </c>
    </row>
    <row r="147" spans="1:65" s="13" customFormat="1" ht="11.25">
      <c r="B147" s="213"/>
      <c r="C147" s="214"/>
      <c r="D147" s="208" t="s">
        <v>285</v>
      </c>
      <c r="E147" s="215" t="s">
        <v>1</v>
      </c>
      <c r="F147" s="216" t="s">
        <v>222</v>
      </c>
      <c r="G147" s="214"/>
      <c r="H147" s="217">
        <v>5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285</v>
      </c>
      <c r="AU147" s="223" t="s">
        <v>96</v>
      </c>
      <c r="AV147" s="13" t="s">
        <v>96</v>
      </c>
      <c r="AW147" s="13" t="s">
        <v>40</v>
      </c>
      <c r="AX147" s="13" t="s">
        <v>93</v>
      </c>
      <c r="AY147" s="223" t="s">
        <v>223</v>
      </c>
    </row>
    <row r="148" spans="1:65" s="2" customFormat="1" ht="24.2" customHeight="1">
      <c r="A148" s="34"/>
      <c r="B148" s="35"/>
      <c r="C148" s="194" t="s">
        <v>246</v>
      </c>
      <c r="D148" s="194" t="s">
        <v>224</v>
      </c>
      <c r="E148" s="195" t="s">
        <v>365</v>
      </c>
      <c r="F148" s="196" t="s">
        <v>366</v>
      </c>
      <c r="G148" s="197" t="s">
        <v>339</v>
      </c>
      <c r="H148" s="198">
        <v>10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3.6900000000000002E-2</v>
      </c>
      <c r="R148" s="204">
        <f>Q148*H148</f>
        <v>0.36899999999999999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239</v>
      </c>
      <c r="AT148" s="206" t="s">
        <v>224</v>
      </c>
      <c r="AU148" s="206" t="s">
        <v>96</v>
      </c>
      <c r="AY148" s="16" t="s">
        <v>223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239</v>
      </c>
      <c r="BM148" s="206" t="s">
        <v>367</v>
      </c>
    </row>
    <row r="149" spans="1:65" s="2" customFormat="1" ht="58.5">
      <c r="A149" s="34"/>
      <c r="B149" s="35"/>
      <c r="C149" s="36"/>
      <c r="D149" s="208" t="s">
        <v>230</v>
      </c>
      <c r="E149" s="36"/>
      <c r="F149" s="209" t="s">
        <v>368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230</v>
      </c>
      <c r="AU149" s="16" t="s">
        <v>96</v>
      </c>
    </row>
    <row r="150" spans="1:65" s="13" customFormat="1" ht="11.25">
      <c r="B150" s="213"/>
      <c r="C150" s="214"/>
      <c r="D150" s="208" t="s">
        <v>285</v>
      </c>
      <c r="E150" s="215" t="s">
        <v>1</v>
      </c>
      <c r="F150" s="216" t="s">
        <v>263</v>
      </c>
      <c r="G150" s="214"/>
      <c r="H150" s="217">
        <v>10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285</v>
      </c>
      <c r="AU150" s="223" t="s">
        <v>96</v>
      </c>
      <c r="AV150" s="13" t="s">
        <v>96</v>
      </c>
      <c r="AW150" s="13" t="s">
        <v>40</v>
      </c>
      <c r="AX150" s="13" t="s">
        <v>93</v>
      </c>
      <c r="AY150" s="223" t="s">
        <v>223</v>
      </c>
    </row>
    <row r="151" spans="1:65" s="2" customFormat="1" ht="24.2" customHeight="1">
      <c r="A151" s="34"/>
      <c r="B151" s="35"/>
      <c r="C151" s="194" t="s">
        <v>250</v>
      </c>
      <c r="D151" s="194" t="s">
        <v>224</v>
      </c>
      <c r="E151" s="195" t="s">
        <v>370</v>
      </c>
      <c r="F151" s="196" t="s">
        <v>371</v>
      </c>
      <c r="G151" s="197" t="s">
        <v>372</v>
      </c>
      <c r="H151" s="198">
        <v>20.149999999999999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239</v>
      </c>
      <c r="AT151" s="206" t="s">
        <v>224</v>
      </c>
      <c r="AU151" s="206" t="s">
        <v>96</v>
      </c>
      <c r="AY151" s="16" t="s">
        <v>223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239</v>
      </c>
      <c r="BM151" s="206" t="s">
        <v>373</v>
      </c>
    </row>
    <row r="152" spans="1:65" s="2" customFormat="1" ht="19.5">
      <c r="A152" s="34"/>
      <c r="B152" s="35"/>
      <c r="C152" s="36"/>
      <c r="D152" s="208" t="s">
        <v>230</v>
      </c>
      <c r="E152" s="36"/>
      <c r="F152" s="209" t="s">
        <v>374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230</v>
      </c>
      <c r="AU152" s="16" t="s">
        <v>96</v>
      </c>
    </row>
    <row r="153" spans="1:65" s="13" customFormat="1" ht="11.25">
      <c r="B153" s="213"/>
      <c r="C153" s="214"/>
      <c r="D153" s="208" t="s">
        <v>285</v>
      </c>
      <c r="E153" s="215" t="s">
        <v>1</v>
      </c>
      <c r="F153" s="216" t="s">
        <v>1587</v>
      </c>
      <c r="G153" s="214"/>
      <c r="H153" s="217">
        <v>20.149999999999999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285</v>
      </c>
      <c r="AU153" s="223" t="s">
        <v>96</v>
      </c>
      <c r="AV153" s="13" t="s">
        <v>96</v>
      </c>
      <c r="AW153" s="13" t="s">
        <v>40</v>
      </c>
      <c r="AX153" s="13" t="s">
        <v>93</v>
      </c>
      <c r="AY153" s="223" t="s">
        <v>223</v>
      </c>
    </row>
    <row r="154" spans="1:65" s="2" customFormat="1" ht="14.45" customHeight="1">
      <c r="A154" s="34"/>
      <c r="B154" s="35"/>
      <c r="C154" s="194" t="s">
        <v>254</v>
      </c>
      <c r="D154" s="194" t="s">
        <v>224</v>
      </c>
      <c r="E154" s="195" t="s">
        <v>1269</v>
      </c>
      <c r="F154" s="196" t="s">
        <v>1270</v>
      </c>
      <c r="G154" s="197" t="s">
        <v>372</v>
      </c>
      <c r="H154" s="198">
        <v>24.18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239</v>
      </c>
      <c r="AT154" s="206" t="s">
        <v>224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239</v>
      </c>
      <c r="BM154" s="206" t="s">
        <v>1271</v>
      </c>
    </row>
    <row r="155" spans="1:65" s="2" customFormat="1" ht="29.25">
      <c r="A155" s="34"/>
      <c r="B155" s="35"/>
      <c r="C155" s="36"/>
      <c r="D155" s="208" t="s">
        <v>230</v>
      </c>
      <c r="E155" s="36"/>
      <c r="F155" s="209" t="s">
        <v>1272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13" customFormat="1" ht="11.25">
      <c r="B156" s="213"/>
      <c r="C156" s="214"/>
      <c r="D156" s="208" t="s">
        <v>285</v>
      </c>
      <c r="E156" s="215" t="s">
        <v>1</v>
      </c>
      <c r="F156" s="216" t="s">
        <v>1588</v>
      </c>
      <c r="G156" s="214"/>
      <c r="H156" s="217">
        <v>24.18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93</v>
      </c>
      <c r="AY156" s="223" t="s">
        <v>223</v>
      </c>
    </row>
    <row r="157" spans="1:65" s="2" customFormat="1" ht="24.2" customHeight="1">
      <c r="A157" s="34"/>
      <c r="B157" s="35"/>
      <c r="C157" s="194" t="s">
        <v>259</v>
      </c>
      <c r="D157" s="194" t="s">
        <v>224</v>
      </c>
      <c r="E157" s="195" t="s">
        <v>376</v>
      </c>
      <c r="F157" s="196" t="s">
        <v>377</v>
      </c>
      <c r="G157" s="197" t="s">
        <v>372</v>
      </c>
      <c r="H157" s="198">
        <v>74.152000000000001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0</v>
      </c>
      <c r="R157" s="204">
        <f>Q157*H157</f>
        <v>0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239</v>
      </c>
      <c r="AT157" s="206" t="s">
        <v>224</v>
      </c>
      <c r="AU157" s="206" t="s">
        <v>96</v>
      </c>
      <c r="AY157" s="16" t="s">
        <v>223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239</v>
      </c>
      <c r="BM157" s="206" t="s">
        <v>378</v>
      </c>
    </row>
    <row r="158" spans="1:65" s="2" customFormat="1" ht="29.25">
      <c r="A158" s="34"/>
      <c r="B158" s="35"/>
      <c r="C158" s="36"/>
      <c r="D158" s="208" t="s">
        <v>230</v>
      </c>
      <c r="E158" s="36"/>
      <c r="F158" s="209" t="s">
        <v>379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230</v>
      </c>
      <c r="AU158" s="16" t="s">
        <v>96</v>
      </c>
    </row>
    <row r="159" spans="1:65" s="13" customFormat="1" ht="22.5">
      <c r="B159" s="213"/>
      <c r="C159" s="214"/>
      <c r="D159" s="208" t="s">
        <v>285</v>
      </c>
      <c r="E159" s="215" t="s">
        <v>1</v>
      </c>
      <c r="F159" s="216" t="s">
        <v>1589</v>
      </c>
      <c r="G159" s="214"/>
      <c r="H159" s="217">
        <v>80.599999999999994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13" customFormat="1" ht="11.25">
      <c r="B160" s="213"/>
      <c r="C160" s="214"/>
      <c r="D160" s="208" t="s">
        <v>285</v>
      </c>
      <c r="E160" s="215" t="s">
        <v>1</v>
      </c>
      <c r="F160" s="216" t="s">
        <v>1590</v>
      </c>
      <c r="G160" s="214"/>
      <c r="H160" s="217">
        <v>-6.4480000000000004</v>
      </c>
      <c r="I160" s="218"/>
      <c r="J160" s="214"/>
      <c r="K160" s="214"/>
      <c r="L160" s="219"/>
      <c r="M160" s="220"/>
      <c r="N160" s="221"/>
      <c r="O160" s="221"/>
      <c r="P160" s="221"/>
      <c r="Q160" s="221"/>
      <c r="R160" s="221"/>
      <c r="S160" s="221"/>
      <c r="T160" s="222"/>
      <c r="AT160" s="223" t="s">
        <v>285</v>
      </c>
      <c r="AU160" s="223" t="s">
        <v>96</v>
      </c>
      <c r="AV160" s="13" t="s">
        <v>96</v>
      </c>
      <c r="AW160" s="13" t="s">
        <v>40</v>
      </c>
      <c r="AX160" s="13" t="s">
        <v>85</v>
      </c>
      <c r="AY160" s="223" t="s">
        <v>223</v>
      </c>
    </row>
    <row r="161" spans="1:65" s="2" customFormat="1" ht="24.2" customHeight="1">
      <c r="A161" s="34"/>
      <c r="B161" s="35"/>
      <c r="C161" s="194" t="s">
        <v>263</v>
      </c>
      <c r="D161" s="194" t="s">
        <v>224</v>
      </c>
      <c r="E161" s="195" t="s">
        <v>382</v>
      </c>
      <c r="F161" s="196" t="s">
        <v>383</v>
      </c>
      <c r="G161" s="197" t="s">
        <v>372</v>
      </c>
      <c r="H161" s="198">
        <v>37.076000000000001</v>
      </c>
      <c r="I161" s="199"/>
      <c r="J161" s="200">
        <f>ROUND(I161*H161,2)</f>
        <v>0</v>
      </c>
      <c r="K161" s="201"/>
      <c r="L161" s="39"/>
      <c r="M161" s="202" t="s">
        <v>1</v>
      </c>
      <c r="N161" s="203" t="s">
        <v>50</v>
      </c>
      <c r="O161" s="71"/>
      <c r="P161" s="204">
        <f>O161*H161</f>
        <v>0</v>
      </c>
      <c r="Q161" s="204">
        <v>0</v>
      </c>
      <c r="R161" s="204">
        <f>Q161*H161</f>
        <v>0</v>
      </c>
      <c r="S161" s="204">
        <v>0</v>
      </c>
      <c r="T161" s="205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6" t="s">
        <v>239</v>
      </c>
      <c r="AT161" s="206" t="s">
        <v>224</v>
      </c>
      <c r="AU161" s="206" t="s">
        <v>96</v>
      </c>
      <c r="AY161" s="16" t="s">
        <v>223</v>
      </c>
      <c r="BE161" s="207">
        <f>IF(N161="základní",J161,0)</f>
        <v>0</v>
      </c>
      <c r="BF161" s="207">
        <f>IF(N161="snížená",J161,0)</f>
        <v>0</v>
      </c>
      <c r="BG161" s="207">
        <f>IF(N161="zákl. přenesená",J161,0)</f>
        <v>0</v>
      </c>
      <c r="BH161" s="207">
        <f>IF(N161="sníž. přenesená",J161,0)</f>
        <v>0</v>
      </c>
      <c r="BI161" s="207">
        <f>IF(N161="nulová",J161,0)</f>
        <v>0</v>
      </c>
      <c r="BJ161" s="16" t="s">
        <v>93</v>
      </c>
      <c r="BK161" s="207">
        <f>ROUND(I161*H161,2)</f>
        <v>0</v>
      </c>
      <c r="BL161" s="16" t="s">
        <v>239</v>
      </c>
      <c r="BM161" s="206" t="s">
        <v>384</v>
      </c>
    </row>
    <row r="162" spans="1:65" s="2" customFormat="1" ht="29.25">
      <c r="A162" s="34"/>
      <c r="B162" s="35"/>
      <c r="C162" s="36"/>
      <c r="D162" s="208" t="s">
        <v>230</v>
      </c>
      <c r="E162" s="36"/>
      <c r="F162" s="209" t="s">
        <v>385</v>
      </c>
      <c r="G162" s="36"/>
      <c r="H162" s="36"/>
      <c r="I162" s="210"/>
      <c r="J162" s="36"/>
      <c r="K162" s="36"/>
      <c r="L162" s="39"/>
      <c r="M162" s="211"/>
      <c r="N162" s="212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6" t="s">
        <v>230</v>
      </c>
      <c r="AU162" s="16" t="s">
        <v>96</v>
      </c>
    </row>
    <row r="163" spans="1:65" s="13" customFormat="1" ht="22.5">
      <c r="B163" s="213"/>
      <c r="C163" s="214"/>
      <c r="D163" s="208" t="s">
        <v>285</v>
      </c>
      <c r="E163" s="215" t="s">
        <v>1</v>
      </c>
      <c r="F163" s="216" t="s">
        <v>1591</v>
      </c>
      <c r="G163" s="214"/>
      <c r="H163" s="217">
        <v>40.299999999999997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1592</v>
      </c>
      <c r="G164" s="214"/>
      <c r="H164" s="217">
        <v>-3.2240000000000002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85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388</v>
      </c>
      <c r="F165" s="196" t="s">
        <v>389</v>
      </c>
      <c r="G165" s="197" t="s">
        <v>372</v>
      </c>
      <c r="H165" s="198">
        <v>7.2690000000000001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390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391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1593</v>
      </c>
      <c r="G167" s="214"/>
      <c r="H167" s="217">
        <v>8.0749999999999993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1594</v>
      </c>
      <c r="G168" s="214"/>
      <c r="H168" s="217">
        <v>-0.80600000000000005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394</v>
      </c>
      <c r="F169" s="196" t="s">
        <v>395</v>
      </c>
      <c r="G169" s="197" t="s">
        <v>372</v>
      </c>
      <c r="H169" s="198">
        <v>4.6349999999999998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396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397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1595</v>
      </c>
      <c r="G171" s="214"/>
      <c r="H171" s="217">
        <v>5.0380000000000003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1596</v>
      </c>
      <c r="G172" s="214"/>
      <c r="H172" s="217">
        <v>-0.40300000000000002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400</v>
      </c>
      <c r="F173" s="196" t="s">
        <v>401</v>
      </c>
      <c r="G173" s="197" t="s">
        <v>372</v>
      </c>
      <c r="H173" s="198">
        <v>2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402</v>
      </c>
    </row>
    <row r="174" spans="1:65" s="2" customFormat="1" ht="39">
      <c r="A174" s="34"/>
      <c r="B174" s="35"/>
      <c r="C174" s="36"/>
      <c r="D174" s="208" t="s">
        <v>230</v>
      </c>
      <c r="E174" s="36"/>
      <c r="F174" s="209" t="s">
        <v>403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11.25">
      <c r="B175" s="213"/>
      <c r="C175" s="214"/>
      <c r="D175" s="208" t="s">
        <v>285</v>
      </c>
      <c r="E175" s="215" t="s">
        <v>1</v>
      </c>
      <c r="F175" s="216" t="s">
        <v>96</v>
      </c>
      <c r="G175" s="214"/>
      <c r="H175" s="217">
        <v>2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93</v>
      </c>
      <c r="AY175" s="223" t="s">
        <v>223</v>
      </c>
    </row>
    <row r="176" spans="1:65" s="2" customFormat="1" ht="14.45" customHeight="1">
      <c r="A176" s="34"/>
      <c r="B176" s="35"/>
      <c r="C176" s="194" t="s">
        <v>297</v>
      </c>
      <c r="D176" s="194" t="s">
        <v>224</v>
      </c>
      <c r="E176" s="195" t="s">
        <v>404</v>
      </c>
      <c r="F176" s="196" t="s">
        <v>405</v>
      </c>
      <c r="G176" s="197" t="s">
        <v>372</v>
      </c>
      <c r="H176" s="198">
        <v>10.019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1.03E-2</v>
      </c>
      <c r="R176" s="204">
        <f>Q176*H176</f>
        <v>0.1031957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239</v>
      </c>
      <c r="AT176" s="206" t="s">
        <v>224</v>
      </c>
      <c r="AU176" s="206" t="s">
        <v>96</v>
      </c>
      <c r="AY176" s="16" t="s">
        <v>223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239</v>
      </c>
      <c r="BM176" s="206" t="s">
        <v>406</v>
      </c>
    </row>
    <row r="177" spans="1:65" s="2" customFormat="1" ht="29.25">
      <c r="A177" s="34"/>
      <c r="B177" s="35"/>
      <c r="C177" s="36"/>
      <c r="D177" s="208" t="s">
        <v>230</v>
      </c>
      <c r="E177" s="36"/>
      <c r="F177" s="209" t="s">
        <v>407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230</v>
      </c>
      <c r="AU177" s="16" t="s">
        <v>96</v>
      </c>
    </row>
    <row r="178" spans="1:65" s="13" customFormat="1" ht="22.5">
      <c r="B178" s="213"/>
      <c r="C178" s="214"/>
      <c r="D178" s="208" t="s">
        <v>285</v>
      </c>
      <c r="E178" s="215" t="s">
        <v>1</v>
      </c>
      <c r="F178" s="216" t="s">
        <v>1597</v>
      </c>
      <c r="G178" s="214"/>
      <c r="H178" s="217">
        <v>10.824999999999999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13" customFormat="1" ht="11.25">
      <c r="B179" s="213"/>
      <c r="C179" s="214"/>
      <c r="D179" s="208" t="s">
        <v>285</v>
      </c>
      <c r="E179" s="215" t="s">
        <v>1</v>
      </c>
      <c r="F179" s="216" t="s">
        <v>1594</v>
      </c>
      <c r="G179" s="214"/>
      <c r="H179" s="217">
        <v>-0.80600000000000005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2" customFormat="1" ht="14.45" customHeight="1">
      <c r="A180" s="34"/>
      <c r="B180" s="35"/>
      <c r="C180" s="194" t="s">
        <v>8</v>
      </c>
      <c r="D180" s="194" t="s">
        <v>224</v>
      </c>
      <c r="E180" s="195" t="s">
        <v>410</v>
      </c>
      <c r="F180" s="196" t="s">
        <v>411</v>
      </c>
      <c r="G180" s="197" t="s">
        <v>323</v>
      </c>
      <c r="H180" s="198">
        <v>161.19999999999999</v>
      </c>
      <c r="I180" s="199"/>
      <c r="J180" s="200">
        <f>ROUND(I180*H180,2)</f>
        <v>0</v>
      </c>
      <c r="K180" s="201"/>
      <c r="L180" s="39"/>
      <c r="M180" s="202" t="s">
        <v>1</v>
      </c>
      <c r="N180" s="203" t="s">
        <v>50</v>
      </c>
      <c r="O180" s="71"/>
      <c r="P180" s="204">
        <f>O180*H180</f>
        <v>0</v>
      </c>
      <c r="Q180" s="204">
        <v>8.4000000000000003E-4</v>
      </c>
      <c r="R180" s="204">
        <f>Q180*H180</f>
        <v>0.135408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239</v>
      </c>
      <c r="AT180" s="206" t="s">
        <v>224</v>
      </c>
      <c r="AU180" s="206" t="s">
        <v>96</v>
      </c>
      <c r="AY180" s="16" t="s">
        <v>223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239</v>
      </c>
      <c r="BM180" s="206" t="s">
        <v>412</v>
      </c>
    </row>
    <row r="181" spans="1:65" s="2" customFormat="1" ht="29.25">
      <c r="A181" s="34"/>
      <c r="B181" s="35"/>
      <c r="C181" s="36"/>
      <c r="D181" s="208" t="s">
        <v>230</v>
      </c>
      <c r="E181" s="36"/>
      <c r="F181" s="209" t="s">
        <v>413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230</v>
      </c>
      <c r="AU181" s="16" t="s">
        <v>96</v>
      </c>
    </row>
    <row r="182" spans="1:65" s="13" customFormat="1" ht="11.25">
      <c r="B182" s="213"/>
      <c r="C182" s="214"/>
      <c r="D182" s="208" t="s">
        <v>285</v>
      </c>
      <c r="E182" s="215" t="s">
        <v>1</v>
      </c>
      <c r="F182" s="216" t="s">
        <v>1598</v>
      </c>
      <c r="G182" s="214"/>
      <c r="H182" s="217">
        <v>161.19999999999999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285</v>
      </c>
      <c r="AU182" s="223" t="s">
        <v>96</v>
      </c>
      <c r="AV182" s="13" t="s">
        <v>96</v>
      </c>
      <c r="AW182" s="13" t="s">
        <v>40</v>
      </c>
      <c r="AX182" s="13" t="s">
        <v>93</v>
      </c>
      <c r="AY182" s="223" t="s">
        <v>223</v>
      </c>
    </row>
    <row r="183" spans="1:65" s="2" customFormat="1" ht="14.45" customHeight="1">
      <c r="A183" s="34"/>
      <c r="B183" s="35"/>
      <c r="C183" s="194" t="s">
        <v>274</v>
      </c>
      <c r="D183" s="194" t="s">
        <v>224</v>
      </c>
      <c r="E183" s="195" t="s">
        <v>805</v>
      </c>
      <c r="F183" s="196" t="s">
        <v>806</v>
      </c>
      <c r="G183" s="197" t="s">
        <v>323</v>
      </c>
      <c r="H183" s="198">
        <v>40.299999999999997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8.4999999999999995E-4</v>
      </c>
      <c r="R183" s="204">
        <f>Q183*H183</f>
        <v>3.4254999999999994E-2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239</v>
      </c>
      <c r="AT183" s="206" t="s">
        <v>224</v>
      </c>
      <c r="AU183" s="206" t="s">
        <v>96</v>
      </c>
      <c r="AY183" s="16" t="s">
        <v>223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239</v>
      </c>
      <c r="BM183" s="206" t="s">
        <v>807</v>
      </c>
    </row>
    <row r="184" spans="1:65" s="2" customFormat="1" ht="29.25">
      <c r="A184" s="34"/>
      <c r="B184" s="35"/>
      <c r="C184" s="36"/>
      <c r="D184" s="208" t="s">
        <v>230</v>
      </c>
      <c r="E184" s="36"/>
      <c r="F184" s="209" t="s">
        <v>808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230</v>
      </c>
      <c r="AU184" s="16" t="s">
        <v>96</v>
      </c>
    </row>
    <row r="185" spans="1:65" s="13" customFormat="1" ht="11.25">
      <c r="B185" s="213"/>
      <c r="C185" s="214"/>
      <c r="D185" s="208" t="s">
        <v>285</v>
      </c>
      <c r="E185" s="215" t="s">
        <v>1</v>
      </c>
      <c r="F185" s="216" t="s">
        <v>1599</v>
      </c>
      <c r="G185" s="214"/>
      <c r="H185" s="217">
        <v>40.299999999999997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285</v>
      </c>
      <c r="AU185" s="223" t="s">
        <v>96</v>
      </c>
      <c r="AV185" s="13" t="s">
        <v>96</v>
      </c>
      <c r="AW185" s="13" t="s">
        <v>40</v>
      </c>
      <c r="AX185" s="13" t="s">
        <v>93</v>
      </c>
      <c r="AY185" s="223" t="s">
        <v>223</v>
      </c>
    </row>
    <row r="186" spans="1:65" s="2" customFormat="1" ht="24.2" customHeight="1">
      <c r="A186" s="34"/>
      <c r="B186" s="35"/>
      <c r="C186" s="194" t="s">
        <v>409</v>
      </c>
      <c r="D186" s="194" t="s">
        <v>224</v>
      </c>
      <c r="E186" s="195" t="s">
        <v>416</v>
      </c>
      <c r="F186" s="196" t="s">
        <v>417</v>
      </c>
      <c r="G186" s="197" t="s">
        <v>323</v>
      </c>
      <c r="H186" s="198">
        <v>161.19999999999999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239</v>
      </c>
      <c r="AT186" s="206" t="s">
        <v>224</v>
      </c>
      <c r="AU186" s="206" t="s">
        <v>96</v>
      </c>
      <c r="AY186" s="16" t="s">
        <v>223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239</v>
      </c>
      <c r="BM186" s="206" t="s">
        <v>418</v>
      </c>
    </row>
    <row r="187" spans="1:65" s="2" customFormat="1" ht="29.25">
      <c r="A187" s="34"/>
      <c r="B187" s="35"/>
      <c r="C187" s="36"/>
      <c r="D187" s="208" t="s">
        <v>230</v>
      </c>
      <c r="E187" s="36"/>
      <c r="F187" s="209" t="s">
        <v>419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230</v>
      </c>
      <c r="AU187" s="16" t="s">
        <v>96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1598</v>
      </c>
      <c r="G188" s="214"/>
      <c r="H188" s="217">
        <v>161.19999999999999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93</v>
      </c>
      <c r="AY188" s="223" t="s">
        <v>223</v>
      </c>
    </row>
    <row r="189" spans="1:65" s="2" customFormat="1" ht="24.2" customHeight="1">
      <c r="A189" s="34"/>
      <c r="B189" s="35"/>
      <c r="C189" s="194" t="s">
        <v>415</v>
      </c>
      <c r="D189" s="194" t="s">
        <v>224</v>
      </c>
      <c r="E189" s="195" t="s">
        <v>810</v>
      </c>
      <c r="F189" s="196" t="s">
        <v>811</v>
      </c>
      <c r="G189" s="197" t="s">
        <v>323</v>
      </c>
      <c r="H189" s="198">
        <v>40.299999999999997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812</v>
      </c>
    </row>
    <row r="190" spans="1:65" s="2" customFormat="1" ht="29.25">
      <c r="A190" s="34"/>
      <c r="B190" s="35"/>
      <c r="C190" s="36"/>
      <c r="D190" s="208" t="s">
        <v>230</v>
      </c>
      <c r="E190" s="36"/>
      <c r="F190" s="209" t="s">
        <v>813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11.25">
      <c r="B191" s="213"/>
      <c r="C191" s="214"/>
      <c r="D191" s="208" t="s">
        <v>285</v>
      </c>
      <c r="E191" s="215" t="s">
        <v>1</v>
      </c>
      <c r="F191" s="216" t="s">
        <v>1599</v>
      </c>
      <c r="G191" s="214"/>
      <c r="H191" s="217">
        <v>40.299999999999997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93</v>
      </c>
      <c r="AY191" s="223" t="s">
        <v>223</v>
      </c>
    </row>
    <row r="192" spans="1:65" s="2" customFormat="1" ht="24.2" customHeight="1">
      <c r="A192" s="34"/>
      <c r="B192" s="35"/>
      <c r="C192" s="194" t="s">
        <v>420</v>
      </c>
      <c r="D192" s="194" t="s">
        <v>224</v>
      </c>
      <c r="E192" s="195" t="s">
        <v>421</v>
      </c>
      <c r="F192" s="196" t="s">
        <v>422</v>
      </c>
      <c r="G192" s="197" t="s">
        <v>372</v>
      </c>
      <c r="H192" s="198">
        <v>54.405000000000001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239</v>
      </c>
      <c r="AT192" s="206" t="s">
        <v>224</v>
      </c>
      <c r="AU192" s="206" t="s">
        <v>96</v>
      </c>
      <c r="AY192" s="16" t="s">
        <v>223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239</v>
      </c>
      <c r="BM192" s="206" t="s">
        <v>423</v>
      </c>
    </row>
    <row r="193" spans="1:65" s="2" customFormat="1" ht="29.25">
      <c r="A193" s="34"/>
      <c r="B193" s="35"/>
      <c r="C193" s="36"/>
      <c r="D193" s="208" t="s">
        <v>230</v>
      </c>
      <c r="E193" s="36"/>
      <c r="F193" s="209" t="s">
        <v>424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230</v>
      </c>
      <c r="AU193" s="16" t="s">
        <v>96</v>
      </c>
    </row>
    <row r="194" spans="1:65" s="13" customFormat="1" ht="11.25">
      <c r="B194" s="213"/>
      <c r="C194" s="214"/>
      <c r="D194" s="208" t="s">
        <v>285</v>
      </c>
      <c r="E194" s="215" t="s">
        <v>1</v>
      </c>
      <c r="F194" s="216" t="s">
        <v>1600</v>
      </c>
      <c r="G194" s="214"/>
      <c r="H194" s="217">
        <v>54.405000000000001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285</v>
      </c>
      <c r="AU194" s="223" t="s">
        <v>96</v>
      </c>
      <c r="AV194" s="13" t="s">
        <v>96</v>
      </c>
      <c r="AW194" s="13" t="s">
        <v>40</v>
      </c>
      <c r="AX194" s="13" t="s">
        <v>85</v>
      </c>
      <c r="AY194" s="223" t="s">
        <v>223</v>
      </c>
    </row>
    <row r="195" spans="1:65" s="2" customFormat="1" ht="24.2" customHeight="1">
      <c r="A195" s="34"/>
      <c r="B195" s="35"/>
      <c r="C195" s="194" t="s">
        <v>369</v>
      </c>
      <c r="D195" s="194" t="s">
        <v>224</v>
      </c>
      <c r="E195" s="195" t="s">
        <v>427</v>
      </c>
      <c r="F195" s="196" t="s">
        <v>428</v>
      </c>
      <c r="G195" s="197" t="s">
        <v>372</v>
      </c>
      <c r="H195" s="198">
        <v>6.7949999999999999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239</v>
      </c>
      <c r="AT195" s="206" t="s">
        <v>224</v>
      </c>
      <c r="AU195" s="206" t="s">
        <v>96</v>
      </c>
      <c r="AY195" s="16" t="s">
        <v>223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239</v>
      </c>
      <c r="BM195" s="206" t="s">
        <v>429</v>
      </c>
    </row>
    <row r="196" spans="1:65" s="2" customFormat="1" ht="29.25">
      <c r="A196" s="34"/>
      <c r="B196" s="35"/>
      <c r="C196" s="36"/>
      <c r="D196" s="208" t="s">
        <v>230</v>
      </c>
      <c r="E196" s="36"/>
      <c r="F196" s="209" t="s">
        <v>430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230</v>
      </c>
      <c r="AU196" s="16" t="s">
        <v>96</v>
      </c>
    </row>
    <row r="197" spans="1:65" s="13" customFormat="1" ht="11.25">
      <c r="B197" s="213"/>
      <c r="C197" s="214"/>
      <c r="D197" s="208" t="s">
        <v>285</v>
      </c>
      <c r="E197" s="215" t="s">
        <v>1</v>
      </c>
      <c r="F197" s="216" t="s">
        <v>1601</v>
      </c>
      <c r="G197" s="214"/>
      <c r="H197" s="217">
        <v>6.7949999999999999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2" customFormat="1" ht="24.2" customHeight="1">
      <c r="A198" s="34"/>
      <c r="B198" s="35"/>
      <c r="C198" s="194" t="s">
        <v>7</v>
      </c>
      <c r="D198" s="194" t="s">
        <v>224</v>
      </c>
      <c r="E198" s="195" t="s">
        <v>432</v>
      </c>
      <c r="F198" s="196" t="s">
        <v>433</v>
      </c>
      <c r="G198" s="197" t="s">
        <v>372</v>
      </c>
      <c r="H198" s="198">
        <v>166.84200000000001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239</v>
      </c>
      <c r="AT198" s="206" t="s">
        <v>224</v>
      </c>
      <c r="AU198" s="206" t="s">
        <v>96</v>
      </c>
      <c r="AY198" s="16" t="s">
        <v>223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239</v>
      </c>
      <c r="BM198" s="206" t="s">
        <v>434</v>
      </c>
    </row>
    <row r="199" spans="1:65" s="2" customFormat="1" ht="29.25">
      <c r="A199" s="34"/>
      <c r="B199" s="35"/>
      <c r="C199" s="36"/>
      <c r="D199" s="208" t="s">
        <v>230</v>
      </c>
      <c r="E199" s="36"/>
      <c r="F199" s="209" t="s">
        <v>435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230</v>
      </c>
      <c r="AU199" s="16" t="s">
        <v>96</v>
      </c>
    </row>
    <row r="200" spans="1:65" s="13" customFormat="1" ht="22.5">
      <c r="B200" s="213"/>
      <c r="C200" s="214"/>
      <c r="D200" s="208" t="s">
        <v>285</v>
      </c>
      <c r="E200" s="215" t="s">
        <v>1</v>
      </c>
      <c r="F200" s="216" t="s">
        <v>1602</v>
      </c>
      <c r="G200" s="214"/>
      <c r="H200" s="217">
        <v>181.35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13" customFormat="1" ht="11.25">
      <c r="B201" s="213"/>
      <c r="C201" s="214"/>
      <c r="D201" s="208" t="s">
        <v>285</v>
      </c>
      <c r="E201" s="215" t="s">
        <v>1</v>
      </c>
      <c r="F201" s="216" t="s">
        <v>1603</v>
      </c>
      <c r="G201" s="214"/>
      <c r="H201" s="217">
        <v>-14.507999999999999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2" customFormat="1" ht="24.2" customHeight="1">
      <c r="A202" s="34"/>
      <c r="B202" s="35"/>
      <c r="C202" s="194" t="s">
        <v>438</v>
      </c>
      <c r="D202" s="194" t="s">
        <v>224</v>
      </c>
      <c r="E202" s="195" t="s">
        <v>439</v>
      </c>
      <c r="F202" s="196" t="s">
        <v>440</v>
      </c>
      <c r="G202" s="197" t="s">
        <v>372</v>
      </c>
      <c r="H202" s="198">
        <v>10.019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239</v>
      </c>
      <c r="AT202" s="206" t="s">
        <v>224</v>
      </c>
      <c r="AU202" s="206" t="s">
        <v>96</v>
      </c>
      <c r="AY202" s="16" t="s">
        <v>223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239</v>
      </c>
      <c r="BM202" s="206" t="s">
        <v>441</v>
      </c>
    </row>
    <row r="203" spans="1:65" s="2" customFormat="1" ht="29.25">
      <c r="A203" s="34"/>
      <c r="B203" s="35"/>
      <c r="C203" s="36"/>
      <c r="D203" s="208" t="s">
        <v>230</v>
      </c>
      <c r="E203" s="36"/>
      <c r="F203" s="209" t="s">
        <v>442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230</v>
      </c>
      <c r="AU203" s="16" t="s">
        <v>96</v>
      </c>
    </row>
    <row r="204" spans="1:65" s="13" customFormat="1" ht="22.5">
      <c r="B204" s="213"/>
      <c r="C204" s="214"/>
      <c r="D204" s="208" t="s">
        <v>285</v>
      </c>
      <c r="E204" s="215" t="s">
        <v>1</v>
      </c>
      <c r="F204" s="216" t="s">
        <v>1604</v>
      </c>
      <c r="G204" s="214"/>
      <c r="H204" s="217">
        <v>10.824999999999999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1594</v>
      </c>
      <c r="G205" s="214"/>
      <c r="H205" s="217">
        <v>-0.80600000000000005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443</v>
      </c>
      <c r="D206" s="194" t="s">
        <v>224</v>
      </c>
      <c r="E206" s="195" t="s">
        <v>444</v>
      </c>
      <c r="F206" s="196" t="s">
        <v>445</v>
      </c>
      <c r="G206" s="197" t="s">
        <v>372</v>
      </c>
      <c r="H206" s="198">
        <v>166.84200000000001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446</v>
      </c>
    </row>
    <row r="207" spans="1:65" s="2" customFormat="1" ht="39">
      <c r="A207" s="34"/>
      <c r="B207" s="35"/>
      <c r="C207" s="36"/>
      <c r="D207" s="208" t="s">
        <v>230</v>
      </c>
      <c r="E207" s="36"/>
      <c r="F207" s="209" t="s">
        <v>447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1602</v>
      </c>
      <c r="G208" s="214"/>
      <c r="H208" s="217">
        <v>181.35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1603</v>
      </c>
      <c r="G209" s="214"/>
      <c r="H209" s="217">
        <v>-14.507999999999999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448</v>
      </c>
      <c r="D210" s="194" t="s">
        <v>224</v>
      </c>
      <c r="E210" s="195" t="s">
        <v>449</v>
      </c>
      <c r="F210" s="196" t="s">
        <v>450</v>
      </c>
      <c r="G210" s="197" t="s">
        <v>372</v>
      </c>
      <c r="H210" s="198">
        <v>20.940999999999999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451</v>
      </c>
    </row>
    <row r="211" spans="1:65" s="2" customFormat="1" ht="39">
      <c r="A211" s="34"/>
      <c r="B211" s="35"/>
      <c r="C211" s="36"/>
      <c r="D211" s="208" t="s">
        <v>230</v>
      </c>
      <c r="E211" s="36"/>
      <c r="F211" s="209" t="s">
        <v>452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22.5">
      <c r="B212" s="213"/>
      <c r="C212" s="214"/>
      <c r="D212" s="208" t="s">
        <v>285</v>
      </c>
      <c r="E212" s="215" t="s">
        <v>1</v>
      </c>
      <c r="F212" s="216" t="s">
        <v>1605</v>
      </c>
      <c r="G212" s="214"/>
      <c r="H212" s="217">
        <v>-10.074999999999999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1606</v>
      </c>
      <c r="G213" s="214"/>
      <c r="H213" s="217">
        <v>30.21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13" customFormat="1" ht="11.25">
      <c r="B214" s="213"/>
      <c r="C214" s="214"/>
      <c r="D214" s="208" t="s">
        <v>285</v>
      </c>
      <c r="E214" s="215" t="s">
        <v>1</v>
      </c>
      <c r="F214" s="216" t="s">
        <v>1607</v>
      </c>
      <c r="G214" s="214"/>
      <c r="H214" s="217">
        <v>0.80600000000000005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2" customFormat="1" ht="24.2" customHeight="1">
      <c r="A215" s="34"/>
      <c r="B215" s="35"/>
      <c r="C215" s="194" t="s">
        <v>454</v>
      </c>
      <c r="D215" s="194" t="s">
        <v>224</v>
      </c>
      <c r="E215" s="195" t="s">
        <v>455</v>
      </c>
      <c r="F215" s="196" t="s">
        <v>456</v>
      </c>
      <c r="G215" s="197" t="s">
        <v>372</v>
      </c>
      <c r="H215" s="198">
        <v>209.41</v>
      </c>
      <c r="I215" s="199"/>
      <c r="J215" s="200">
        <f>ROUND(I215*H215,2)</f>
        <v>0</v>
      </c>
      <c r="K215" s="201"/>
      <c r="L215" s="39"/>
      <c r="M215" s="202" t="s">
        <v>1</v>
      </c>
      <c r="N215" s="203" t="s">
        <v>50</v>
      </c>
      <c r="O215" s="71"/>
      <c r="P215" s="204">
        <f>O215*H215</f>
        <v>0</v>
      </c>
      <c r="Q215" s="204">
        <v>0</v>
      </c>
      <c r="R215" s="204">
        <f>Q215*H215</f>
        <v>0</v>
      </c>
      <c r="S215" s="204">
        <v>0</v>
      </c>
      <c r="T215" s="205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6" t="s">
        <v>239</v>
      </c>
      <c r="AT215" s="206" t="s">
        <v>224</v>
      </c>
      <c r="AU215" s="206" t="s">
        <v>96</v>
      </c>
      <c r="AY215" s="16" t="s">
        <v>223</v>
      </c>
      <c r="BE215" s="207">
        <f>IF(N215="základní",J215,0)</f>
        <v>0</v>
      </c>
      <c r="BF215" s="207">
        <f>IF(N215="snížená",J215,0)</f>
        <v>0</v>
      </c>
      <c r="BG215" s="207">
        <f>IF(N215="zákl. přenesená",J215,0)</f>
        <v>0</v>
      </c>
      <c r="BH215" s="207">
        <f>IF(N215="sníž. přenesená",J215,0)</f>
        <v>0</v>
      </c>
      <c r="BI215" s="207">
        <f>IF(N215="nulová",J215,0)</f>
        <v>0</v>
      </c>
      <c r="BJ215" s="16" t="s">
        <v>93</v>
      </c>
      <c r="BK215" s="207">
        <f>ROUND(I215*H215,2)</f>
        <v>0</v>
      </c>
      <c r="BL215" s="16" t="s">
        <v>239</v>
      </c>
      <c r="BM215" s="206" t="s">
        <v>457</v>
      </c>
    </row>
    <row r="216" spans="1:65" s="2" customFormat="1" ht="39">
      <c r="A216" s="34"/>
      <c r="B216" s="35"/>
      <c r="C216" s="36"/>
      <c r="D216" s="208" t="s">
        <v>230</v>
      </c>
      <c r="E216" s="36"/>
      <c r="F216" s="209" t="s">
        <v>458</v>
      </c>
      <c r="G216" s="36"/>
      <c r="H216" s="36"/>
      <c r="I216" s="210"/>
      <c r="J216" s="36"/>
      <c r="K216" s="36"/>
      <c r="L216" s="39"/>
      <c r="M216" s="211"/>
      <c r="N216" s="212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6" t="s">
        <v>230</v>
      </c>
      <c r="AU216" s="16" t="s">
        <v>96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1608</v>
      </c>
      <c r="G217" s="214"/>
      <c r="H217" s="217">
        <v>209.41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2" customFormat="1" ht="24.2" customHeight="1">
      <c r="A218" s="34"/>
      <c r="B218" s="35"/>
      <c r="C218" s="194" t="s">
        <v>460</v>
      </c>
      <c r="D218" s="194" t="s">
        <v>224</v>
      </c>
      <c r="E218" s="195" t="s">
        <v>461</v>
      </c>
      <c r="F218" s="196" t="s">
        <v>462</v>
      </c>
      <c r="G218" s="197" t="s">
        <v>372</v>
      </c>
      <c r="H218" s="198">
        <v>10.019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239</v>
      </c>
      <c r="AT218" s="206" t="s">
        <v>224</v>
      </c>
      <c r="AU218" s="206" t="s">
        <v>96</v>
      </c>
      <c r="AY218" s="16" t="s">
        <v>223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239</v>
      </c>
      <c r="BM218" s="206" t="s">
        <v>463</v>
      </c>
    </row>
    <row r="219" spans="1:65" s="2" customFormat="1" ht="39">
      <c r="A219" s="34"/>
      <c r="B219" s="35"/>
      <c r="C219" s="36"/>
      <c r="D219" s="208" t="s">
        <v>230</v>
      </c>
      <c r="E219" s="36"/>
      <c r="F219" s="209" t="s">
        <v>464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230</v>
      </c>
      <c r="AU219" s="16" t="s">
        <v>96</v>
      </c>
    </row>
    <row r="220" spans="1:65" s="13" customFormat="1" ht="22.5">
      <c r="B220" s="213"/>
      <c r="C220" s="214"/>
      <c r="D220" s="208" t="s">
        <v>285</v>
      </c>
      <c r="E220" s="215" t="s">
        <v>1</v>
      </c>
      <c r="F220" s="216" t="s">
        <v>1604</v>
      </c>
      <c r="G220" s="214"/>
      <c r="H220" s="217">
        <v>10.824999999999999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85</v>
      </c>
      <c r="AY220" s="223" t="s">
        <v>223</v>
      </c>
    </row>
    <row r="221" spans="1:65" s="13" customFormat="1" ht="11.25">
      <c r="B221" s="213"/>
      <c r="C221" s="214"/>
      <c r="D221" s="208" t="s">
        <v>285</v>
      </c>
      <c r="E221" s="215" t="s">
        <v>1</v>
      </c>
      <c r="F221" s="216" t="s">
        <v>1594</v>
      </c>
      <c r="G221" s="214"/>
      <c r="H221" s="217">
        <v>-0.80600000000000005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85</v>
      </c>
      <c r="AY221" s="223" t="s">
        <v>223</v>
      </c>
    </row>
    <row r="222" spans="1:65" s="2" customFormat="1" ht="24.2" customHeight="1">
      <c r="A222" s="34"/>
      <c r="B222" s="35"/>
      <c r="C222" s="194" t="s">
        <v>466</v>
      </c>
      <c r="D222" s="194" t="s">
        <v>224</v>
      </c>
      <c r="E222" s="195" t="s">
        <v>467</v>
      </c>
      <c r="F222" s="196" t="s">
        <v>468</v>
      </c>
      <c r="G222" s="197" t="s">
        <v>372</v>
      </c>
      <c r="H222" s="198">
        <v>100.19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239</v>
      </c>
      <c r="AT222" s="206" t="s">
        <v>224</v>
      </c>
      <c r="AU222" s="206" t="s">
        <v>96</v>
      </c>
      <c r="AY222" s="16" t="s">
        <v>223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239</v>
      </c>
      <c r="BM222" s="206" t="s">
        <v>469</v>
      </c>
    </row>
    <row r="223" spans="1:65" s="2" customFormat="1" ht="39">
      <c r="A223" s="34"/>
      <c r="B223" s="35"/>
      <c r="C223" s="36"/>
      <c r="D223" s="208" t="s">
        <v>230</v>
      </c>
      <c r="E223" s="36"/>
      <c r="F223" s="209" t="s">
        <v>470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230</v>
      </c>
      <c r="AU223" s="16" t="s">
        <v>96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1609</v>
      </c>
      <c r="G224" s="214"/>
      <c r="H224" s="217">
        <v>100.19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93</v>
      </c>
      <c r="AY224" s="223" t="s">
        <v>223</v>
      </c>
    </row>
    <row r="225" spans="1:65" s="2" customFormat="1" ht="14.45" customHeight="1">
      <c r="A225" s="34"/>
      <c r="B225" s="35"/>
      <c r="C225" s="194" t="s">
        <v>472</v>
      </c>
      <c r="D225" s="194" t="s">
        <v>224</v>
      </c>
      <c r="E225" s="195" t="s">
        <v>473</v>
      </c>
      <c r="F225" s="196" t="s">
        <v>474</v>
      </c>
      <c r="G225" s="197" t="s">
        <v>372</v>
      </c>
      <c r="H225" s="198">
        <v>30.96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475</v>
      </c>
    </row>
    <row r="226" spans="1:65" s="2" customFormat="1" ht="11.25">
      <c r="A226" s="34"/>
      <c r="B226" s="35"/>
      <c r="C226" s="36"/>
      <c r="D226" s="208" t="s">
        <v>230</v>
      </c>
      <c r="E226" s="36"/>
      <c r="F226" s="209" t="s">
        <v>474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1610</v>
      </c>
      <c r="G227" s="214"/>
      <c r="H227" s="217">
        <v>30.96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477</v>
      </c>
      <c r="D228" s="194" t="s">
        <v>224</v>
      </c>
      <c r="E228" s="195" t="s">
        <v>478</v>
      </c>
      <c r="F228" s="196" t="s">
        <v>479</v>
      </c>
      <c r="G228" s="197" t="s">
        <v>356</v>
      </c>
      <c r="H228" s="198">
        <v>61.92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480</v>
      </c>
    </row>
    <row r="229" spans="1:65" s="2" customFormat="1" ht="19.5">
      <c r="A229" s="34"/>
      <c r="B229" s="35"/>
      <c r="C229" s="36"/>
      <c r="D229" s="208" t="s">
        <v>230</v>
      </c>
      <c r="E229" s="36"/>
      <c r="F229" s="209" t="s">
        <v>481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1611</v>
      </c>
      <c r="G230" s="214"/>
      <c r="H230" s="217">
        <v>61.92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2" customFormat="1" ht="24.2" customHeight="1">
      <c r="A231" s="34"/>
      <c r="B231" s="35"/>
      <c r="C231" s="194" t="s">
        <v>483</v>
      </c>
      <c r="D231" s="194" t="s">
        <v>224</v>
      </c>
      <c r="E231" s="195" t="s">
        <v>484</v>
      </c>
      <c r="F231" s="196" t="s">
        <v>485</v>
      </c>
      <c r="G231" s="197" t="s">
        <v>372</v>
      </c>
      <c r="H231" s="198">
        <v>63.48</v>
      </c>
      <c r="I231" s="199"/>
      <c r="J231" s="200">
        <f>ROUND(I231*H231,2)</f>
        <v>0</v>
      </c>
      <c r="K231" s="201"/>
      <c r="L231" s="39"/>
      <c r="M231" s="202" t="s">
        <v>1</v>
      </c>
      <c r="N231" s="203" t="s">
        <v>50</v>
      </c>
      <c r="O231" s="71"/>
      <c r="P231" s="204">
        <f>O231*H231</f>
        <v>0</v>
      </c>
      <c r="Q231" s="204">
        <v>0</v>
      </c>
      <c r="R231" s="204">
        <f>Q231*H231</f>
        <v>0</v>
      </c>
      <c r="S231" s="204">
        <v>0</v>
      </c>
      <c r="T231" s="205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6" t="s">
        <v>239</v>
      </c>
      <c r="AT231" s="206" t="s">
        <v>224</v>
      </c>
      <c r="AU231" s="206" t="s">
        <v>96</v>
      </c>
      <c r="AY231" s="16" t="s">
        <v>223</v>
      </c>
      <c r="BE231" s="207">
        <f>IF(N231="základní",J231,0)</f>
        <v>0</v>
      </c>
      <c r="BF231" s="207">
        <f>IF(N231="snížená",J231,0)</f>
        <v>0</v>
      </c>
      <c r="BG231" s="207">
        <f>IF(N231="zákl. přenesená",J231,0)</f>
        <v>0</v>
      </c>
      <c r="BH231" s="207">
        <f>IF(N231="sníž. přenesená",J231,0)</f>
        <v>0</v>
      </c>
      <c r="BI231" s="207">
        <f>IF(N231="nulová",J231,0)</f>
        <v>0</v>
      </c>
      <c r="BJ231" s="16" t="s">
        <v>93</v>
      </c>
      <c r="BK231" s="207">
        <f>ROUND(I231*H231,2)</f>
        <v>0</v>
      </c>
      <c r="BL231" s="16" t="s">
        <v>239</v>
      </c>
      <c r="BM231" s="206" t="s">
        <v>486</v>
      </c>
    </row>
    <row r="232" spans="1:65" s="2" customFormat="1" ht="29.25">
      <c r="A232" s="34"/>
      <c r="B232" s="35"/>
      <c r="C232" s="36"/>
      <c r="D232" s="208" t="s">
        <v>230</v>
      </c>
      <c r="E232" s="36"/>
      <c r="F232" s="209" t="s">
        <v>487</v>
      </c>
      <c r="G232" s="36"/>
      <c r="H232" s="36"/>
      <c r="I232" s="210"/>
      <c r="J232" s="36"/>
      <c r="K232" s="36"/>
      <c r="L232" s="39"/>
      <c r="M232" s="211"/>
      <c r="N232" s="212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6" t="s">
        <v>230</v>
      </c>
      <c r="AU232" s="16" t="s">
        <v>96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1612</v>
      </c>
      <c r="G233" s="214"/>
      <c r="H233" s="217">
        <v>100.75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1613</v>
      </c>
      <c r="G234" s="214"/>
      <c r="H234" s="217">
        <v>-8.06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1614</v>
      </c>
      <c r="G235" s="214"/>
      <c r="H235" s="217">
        <v>-28.21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1615</v>
      </c>
      <c r="G236" s="214"/>
      <c r="H236" s="217">
        <v>-1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2" customFormat="1" ht="24.2" customHeight="1">
      <c r="A237" s="34"/>
      <c r="B237" s="35"/>
      <c r="C237" s="194" t="s">
        <v>492</v>
      </c>
      <c r="D237" s="194" t="s">
        <v>224</v>
      </c>
      <c r="E237" s="195" t="s">
        <v>493</v>
      </c>
      <c r="F237" s="196" t="s">
        <v>494</v>
      </c>
      <c r="G237" s="197" t="s">
        <v>372</v>
      </c>
      <c r="H237" s="198">
        <v>19.940999999999999</v>
      </c>
      <c r="I237" s="199"/>
      <c r="J237" s="200">
        <f>ROUND(I237*H237,2)</f>
        <v>0</v>
      </c>
      <c r="K237" s="201"/>
      <c r="L237" s="39"/>
      <c r="M237" s="202" t="s">
        <v>1</v>
      </c>
      <c r="N237" s="203" t="s">
        <v>50</v>
      </c>
      <c r="O237" s="71"/>
      <c r="P237" s="204">
        <f>O237*H237</f>
        <v>0</v>
      </c>
      <c r="Q237" s="204">
        <v>0</v>
      </c>
      <c r="R237" s="204">
        <f>Q237*H237</f>
        <v>0</v>
      </c>
      <c r="S237" s="204">
        <v>0</v>
      </c>
      <c r="T237" s="205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6" t="s">
        <v>239</v>
      </c>
      <c r="AT237" s="206" t="s">
        <v>224</v>
      </c>
      <c r="AU237" s="206" t="s">
        <v>96</v>
      </c>
      <c r="AY237" s="16" t="s">
        <v>223</v>
      </c>
      <c r="BE237" s="207">
        <f>IF(N237="základní",J237,0)</f>
        <v>0</v>
      </c>
      <c r="BF237" s="207">
        <f>IF(N237="snížená",J237,0)</f>
        <v>0</v>
      </c>
      <c r="BG237" s="207">
        <f>IF(N237="zákl. přenesená",J237,0)</f>
        <v>0</v>
      </c>
      <c r="BH237" s="207">
        <f>IF(N237="sníž. přenesená",J237,0)</f>
        <v>0</v>
      </c>
      <c r="BI237" s="207">
        <f>IF(N237="nulová",J237,0)</f>
        <v>0</v>
      </c>
      <c r="BJ237" s="16" t="s">
        <v>93</v>
      </c>
      <c r="BK237" s="207">
        <f>ROUND(I237*H237,2)</f>
        <v>0</v>
      </c>
      <c r="BL237" s="16" t="s">
        <v>239</v>
      </c>
      <c r="BM237" s="206" t="s">
        <v>495</v>
      </c>
    </row>
    <row r="238" spans="1:65" s="2" customFormat="1" ht="39">
      <c r="A238" s="34"/>
      <c r="B238" s="35"/>
      <c r="C238" s="36"/>
      <c r="D238" s="208" t="s">
        <v>230</v>
      </c>
      <c r="E238" s="36"/>
      <c r="F238" s="209" t="s">
        <v>496</v>
      </c>
      <c r="G238" s="36"/>
      <c r="H238" s="36"/>
      <c r="I238" s="210"/>
      <c r="J238" s="36"/>
      <c r="K238" s="36"/>
      <c r="L238" s="39"/>
      <c r="M238" s="211"/>
      <c r="N238" s="212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6" t="s">
        <v>230</v>
      </c>
      <c r="AU238" s="16" t="s">
        <v>96</v>
      </c>
    </row>
    <row r="239" spans="1:65" s="13" customFormat="1" ht="11.25">
      <c r="B239" s="213"/>
      <c r="C239" s="214"/>
      <c r="D239" s="208" t="s">
        <v>285</v>
      </c>
      <c r="E239" s="215" t="s">
        <v>1</v>
      </c>
      <c r="F239" s="216" t="s">
        <v>1616</v>
      </c>
      <c r="G239" s="214"/>
      <c r="H239" s="217">
        <v>-4.2389999999999999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285</v>
      </c>
      <c r="AU239" s="223" t="s">
        <v>96</v>
      </c>
      <c r="AV239" s="13" t="s">
        <v>96</v>
      </c>
      <c r="AW239" s="13" t="s">
        <v>40</v>
      </c>
      <c r="AX239" s="13" t="s">
        <v>85</v>
      </c>
      <c r="AY239" s="223" t="s">
        <v>223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1617</v>
      </c>
      <c r="G240" s="214"/>
      <c r="H240" s="217">
        <v>24.18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85</v>
      </c>
      <c r="AY240" s="223" t="s">
        <v>223</v>
      </c>
    </row>
    <row r="241" spans="1:65" s="2" customFormat="1" ht="24.2" customHeight="1">
      <c r="A241" s="34"/>
      <c r="B241" s="35"/>
      <c r="C241" s="194" t="s">
        <v>500</v>
      </c>
      <c r="D241" s="194" t="s">
        <v>224</v>
      </c>
      <c r="E241" s="195" t="s">
        <v>1305</v>
      </c>
      <c r="F241" s="196" t="s">
        <v>1306</v>
      </c>
      <c r="G241" s="197" t="s">
        <v>323</v>
      </c>
      <c r="H241" s="198">
        <v>60.45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1307</v>
      </c>
    </row>
    <row r="242" spans="1:65" s="2" customFormat="1" ht="19.5">
      <c r="A242" s="34"/>
      <c r="B242" s="35"/>
      <c r="C242" s="36"/>
      <c r="D242" s="208" t="s">
        <v>230</v>
      </c>
      <c r="E242" s="36"/>
      <c r="F242" s="209" t="s">
        <v>1308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1618</v>
      </c>
      <c r="G243" s="214"/>
      <c r="H243" s="217">
        <v>60.45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93</v>
      </c>
      <c r="AY243" s="223" t="s">
        <v>223</v>
      </c>
    </row>
    <row r="244" spans="1:65" s="12" customFormat="1" ht="22.9" customHeight="1">
      <c r="B244" s="178"/>
      <c r="C244" s="179"/>
      <c r="D244" s="180" t="s">
        <v>84</v>
      </c>
      <c r="E244" s="192" t="s">
        <v>96</v>
      </c>
      <c r="F244" s="192" t="s">
        <v>499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SUM(P245:P247)</f>
        <v>0</v>
      </c>
      <c r="Q244" s="186"/>
      <c r="R244" s="187">
        <f>SUM(R245:R247)</f>
        <v>0</v>
      </c>
      <c r="S244" s="186"/>
      <c r="T244" s="188">
        <f>SUM(T245:T247)</f>
        <v>0</v>
      </c>
      <c r="AR244" s="189" t="s">
        <v>93</v>
      </c>
      <c r="AT244" s="190" t="s">
        <v>84</v>
      </c>
      <c r="AU244" s="190" t="s">
        <v>93</v>
      </c>
      <c r="AY244" s="189" t="s">
        <v>223</v>
      </c>
      <c r="BK244" s="191">
        <f>SUM(BK245:BK247)</f>
        <v>0</v>
      </c>
    </row>
    <row r="245" spans="1:65" s="2" customFormat="1" ht="14.45" customHeight="1">
      <c r="A245" s="34"/>
      <c r="B245" s="35"/>
      <c r="C245" s="194" t="s">
        <v>507</v>
      </c>
      <c r="D245" s="194" t="s">
        <v>224</v>
      </c>
      <c r="E245" s="195" t="s">
        <v>501</v>
      </c>
      <c r="F245" s="196" t="s">
        <v>502</v>
      </c>
      <c r="G245" s="197" t="s">
        <v>372</v>
      </c>
      <c r="H245" s="198">
        <v>0.2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239</v>
      </c>
      <c r="AT245" s="206" t="s">
        <v>224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239</v>
      </c>
      <c r="BM245" s="206" t="s">
        <v>503</v>
      </c>
    </row>
    <row r="246" spans="1:65" s="2" customFormat="1" ht="11.25">
      <c r="A246" s="34"/>
      <c r="B246" s="35"/>
      <c r="C246" s="36"/>
      <c r="D246" s="208" t="s">
        <v>230</v>
      </c>
      <c r="E246" s="36"/>
      <c r="F246" s="209" t="s">
        <v>504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1619</v>
      </c>
      <c r="G247" s="214"/>
      <c r="H247" s="217">
        <v>0.2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93</v>
      </c>
      <c r="AY247" s="223" t="s">
        <v>223</v>
      </c>
    </row>
    <row r="248" spans="1:65" s="12" customFormat="1" ht="22.9" customHeight="1">
      <c r="B248" s="178"/>
      <c r="C248" s="179"/>
      <c r="D248" s="180" t="s">
        <v>84</v>
      </c>
      <c r="E248" s="192" t="s">
        <v>234</v>
      </c>
      <c r="F248" s="192" t="s">
        <v>506</v>
      </c>
      <c r="G248" s="179"/>
      <c r="H248" s="179"/>
      <c r="I248" s="182"/>
      <c r="J248" s="193">
        <f>BK248</f>
        <v>0</v>
      </c>
      <c r="K248" s="179"/>
      <c r="L248" s="184"/>
      <c r="M248" s="185"/>
      <c r="N248" s="186"/>
      <c r="O248" s="186"/>
      <c r="P248" s="187">
        <f>SUM(P249:P251)</f>
        <v>0</v>
      </c>
      <c r="Q248" s="186"/>
      <c r="R248" s="187">
        <f>SUM(R249:R251)</f>
        <v>0</v>
      </c>
      <c r="S248" s="186"/>
      <c r="T248" s="188">
        <f>SUM(T249:T251)</f>
        <v>0</v>
      </c>
      <c r="AR248" s="189" t="s">
        <v>93</v>
      </c>
      <c r="AT248" s="190" t="s">
        <v>84</v>
      </c>
      <c r="AU248" s="190" t="s">
        <v>93</v>
      </c>
      <c r="AY248" s="189" t="s">
        <v>223</v>
      </c>
      <c r="BK248" s="191">
        <f>SUM(BK249:BK251)</f>
        <v>0</v>
      </c>
    </row>
    <row r="249" spans="1:65" s="2" customFormat="1" ht="14.45" customHeight="1">
      <c r="A249" s="34"/>
      <c r="B249" s="35"/>
      <c r="C249" s="194" t="s">
        <v>514</v>
      </c>
      <c r="D249" s="194" t="s">
        <v>224</v>
      </c>
      <c r="E249" s="195" t="s">
        <v>508</v>
      </c>
      <c r="F249" s="196" t="s">
        <v>509</v>
      </c>
      <c r="G249" s="197" t="s">
        <v>339</v>
      </c>
      <c r="H249" s="198">
        <v>40.299999999999997</v>
      </c>
      <c r="I249" s="199"/>
      <c r="J249" s="200">
        <f>ROUND(I249*H249,2)</f>
        <v>0</v>
      </c>
      <c r="K249" s="201"/>
      <c r="L249" s="39"/>
      <c r="M249" s="202" t="s">
        <v>1</v>
      </c>
      <c r="N249" s="203" t="s">
        <v>50</v>
      </c>
      <c r="O249" s="71"/>
      <c r="P249" s="204">
        <f>O249*H249</f>
        <v>0</v>
      </c>
      <c r="Q249" s="204">
        <v>0</v>
      </c>
      <c r="R249" s="204">
        <f>Q249*H249</f>
        <v>0</v>
      </c>
      <c r="S249" s="204">
        <v>0</v>
      </c>
      <c r="T249" s="205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6" t="s">
        <v>239</v>
      </c>
      <c r="AT249" s="206" t="s">
        <v>224</v>
      </c>
      <c r="AU249" s="206" t="s">
        <v>96</v>
      </c>
      <c r="AY249" s="16" t="s">
        <v>223</v>
      </c>
      <c r="BE249" s="207">
        <f>IF(N249="základní",J249,0)</f>
        <v>0</v>
      </c>
      <c r="BF249" s="207">
        <f>IF(N249="snížená",J249,0)</f>
        <v>0</v>
      </c>
      <c r="BG249" s="207">
        <f>IF(N249="zákl. přenesená",J249,0)</f>
        <v>0</v>
      </c>
      <c r="BH249" s="207">
        <f>IF(N249="sníž. přenesená",J249,0)</f>
        <v>0</v>
      </c>
      <c r="BI249" s="207">
        <f>IF(N249="nulová",J249,0)</f>
        <v>0</v>
      </c>
      <c r="BJ249" s="16" t="s">
        <v>93</v>
      </c>
      <c r="BK249" s="207">
        <f>ROUND(I249*H249,2)</f>
        <v>0</v>
      </c>
      <c r="BL249" s="16" t="s">
        <v>239</v>
      </c>
      <c r="BM249" s="206" t="s">
        <v>510</v>
      </c>
    </row>
    <row r="250" spans="1:65" s="2" customFormat="1" ht="11.25">
      <c r="A250" s="34"/>
      <c r="B250" s="35"/>
      <c r="C250" s="36"/>
      <c r="D250" s="208" t="s">
        <v>230</v>
      </c>
      <c r="E250" s="36"/>
      <c r="F250" s="209" t="s">
        <v>511</v>
      </c>
      <c r="G250" s="36"/>
      <c r="H250" s="36"/>
      <c r="I250" s="210"/>
      <c r="J250" s="36"/>
      <c r="K250" s="36"/>
      <c r="L250" s="39"/>
      <c r="M250" s="211"/>
      <c r="N250" s="212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6" t="s">
        <v>230</v>
      </c>
      <c r="AU250" s="16" t="s">
        <v>96</v>
      </c>
    </row>
    <row r="251" spans="1:65" s="13" customFormat="1" ht="11.25">
      <c r="B251" s="213"/>
      <c r="C251" s="214"/>
      <c r="D251" s="208" t="s">
        <v>285</v>
      </c>
      <c r="E251" s="215" t="s">
        <v>1</v>
      </c>
      <c r="F251" s="216" t="s">
        <v>1620</v>
      </c>
      <c r="G251" s="214"/>
      <c r="H251" s="217">
        <v>40.299999999999997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285</v>
      </c>
      <c r="AU251" s="223" t="s">
        <v>96</v>
      </c>
      <c r="AV251" s="13" t="s">
        <v>96</v>
      </c>
      <c r="AW251" s="13" t="s">
        <v>40</v>
      </c>
      <c r="AX251" s="13" t="s">
        <v>93</v>
      </c>
      <c r="AY251" s="223" t="s">
        <v>223</v>
      </c>
    </row>
    <row r="252" spans="1:65" s="12" customFormat="1" ht="22.9" customHeight="1">
      <c r="B252" s="178"/>
      <c r="C252" s="179"/>
      <c r="D252" s="180" t="s">
        <v>84</v>
      </c>
      <c r="E252" s="192" t="s">
        <v>239</v>
      </c>
      <c r="F252" s="192" t="s">
        <v>513</v>
      </c>
      <c r="G252" s="179"/>
      <c r="H252" s="179"/>
      <c r="I252" s="182"/>
      <c r="J252" s="193">
        <f>BK252</f>
        <v>0</v>
      </c>
      <c r="K252" s="179"/>
      <c r="L252" s="184"/>
      <c r="M252" s="185"/>
      <c r="N252" s="186"/>
      <c r="O252" s="186"/>
      <c r="P252" s="187">
        <f>SUM(P253:P261)</f>
        <v>0</v>
      </c>
      <c r="Q252" s="186"/>
      <c r="R252" s="187">
        <f>SUM(R253:R261)</f>
        <v>9.0510806000000006</v>
      </c>
      <c r="S252" s="186"/>
      <c r="T252" s="188">
        <f>SUM(T253:T261)</f>
        <v>0</v>
      </c>
      <c r="AR252" s="189" t="s">
        <v>93</v>
      </c>
      <c r="AT252" s="190" t="s">
        <v>84</v>
      </c>
      <c r="AU252" s="190" t="s">
        <v>93</v>
      </c>
      <c r="AY252" s="189" t="s">
        <v>223</v>
      </c>
      <c r="BK252" s="191">
        <f>SUM(BK253:BK261)</f>
        <v>0</v>
      </c>
    </row>
    <row r="253" spans="1:65" s="2" customFormat="1" ht="14.45" customHeight="1">
      <c r="A253" s="34"/>
      <c r="B253" s="35"/>
      <c r="C253" s="194" t="s">
        <v>519</v>
      </c>
      <c r="D253" s="194" t="s">
        <v>224</v>
      </c>
      <c r="E253" s="195" t="s">
        <v>515</v>
      </c>
      <c r="F253" s="196" t="s">
        <v>516</v>
      </c>
      <c r="G253" s="197" t="s">
        <v>339</v>
      </c>
      <c r="H253" s="198">
        <v>40.299999999999997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239</v>
      </c>
      <c r="AT253" s="206" t="s">
        <v>224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517</v>
      </c>
    </row>
    <row r="254" spans="1:65" s="2" customFormat="1" ht="11.25">
      <c r="A254" s="34"/>
      <c r="B254" s="35"/>
      <c r="C254" s="36"/>
      <c r="D254" s="208" t="s">
        <v>230</v>
      </c>
      <c r="E254" s="36"/>
      <c r="F254" s="209" t="s">
        <v>518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1620</v>
      </c>
      <c r="G255" s="214"/>
      <c r="H255" s="217">
        <v>40.299999999999997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93</v>
      </c>
      <c r="AY255" s="223" t="s">
        <v>223</v>
      </c>
    </row>
    <row r="256" spans="1:65" s="2" customFormat="1" ht="14.45" customHeight="1">
      <c r="A256" s="34"/>
      <c r="B256" s="35"/>
      <c r="C256" s="194" t="s">
        <v>525</v>
      </c>
      <c r="D256" s="194" t="s">
        <v>224</v>
      </c>
      <c r="E256" s="195" t="s">
        <v>520</v>
      </c>
      <c r="F256" s="196" t="s">
        <v>521</v>
      </c>
      <c r="G256" s="197" t="s">
        <v>372</v>
      </c>
      <c r="H256" s="198">
        <v>4.78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1.8907700000000001</v>
      </c>
      <c r="R256" s="204">
        <f>Q256*H256</f>
        <v>9.0378806000000012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522</v>
      </c>
    </row>
    <row r="257" spans="1:65" s="2" customFormat="1" ht="19.5">
      <c r="A257" s="34"/>
      <c r="B257" s="35"/>
      <c r="C257" s="36"/>
      <c r="D257" s="208" t="s">
        <v>230</v>
      </c>
      <c r="E257" s="36"/>
      <c r="F257" s="209" t="s">
        <v>523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1621</v>
      </c>
      <c r="G258" s="214"/>
      <c r="H258" s="217">
        <v>4.78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2" customFormat="1" ht="14.45" customHeight="1">
      <c r="A259" s="34"/>
      <c r="B259" s="35"/>
      <c r="C259" s="194" t="s">
        <v>532</v>
      </c>
      <c r="D259" s="194" t="s">
        <v>224</v>
      </c>
      <c r="E259" s="195" t="s">
        <v>526</v>
      </c>
      <c r="F259" s="196" t="s">
        <v>527</v>
      </c>
      <c r="G259" s="197" t="s">
        <v>528</v>
      </c>
      <c r="H259" s="198">
        <v>2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6.6E-3</v>
      </c>
      <c r="R259" s="204">
        <f>Q259*H259</f>
        <v>1.32E-2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239</v>
      </c>
      <c r="AT259" s="206" t="s">
        <v>224</v>
      </c>
      <c r="AU259" s="206" t="s">
        <v>96</v>
      </c>
      <c r="AY259" s="16" t="s">
        <v>223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239</v>
      </c>
      <c r="BM259" s="206" t="s">
        <v>1460</v>
      </c>
    </row>
    <row r="260" spans="1:65" s="2" customFormat="1" ht="19.5">
      <c r="A260" s="34"/>
      <c r="B260" s="35"/>
      <c r="C260" s="36"/>
      <c r="D260" s="208" t="s">
        <v>230</v>
      </c>
      <c r="E260" s="36"/>
      <c r="F260" s="209" t="s">
        <v>530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230</v>
      </c>
      <c r="AU260" s="16" t="s">
        <v>96</v>
      </c>
    </row>
    <row r="261" spans="1:65" s="13" customFormat="1" ht="11.25">
      <c r="B261" s="213"/>
      <c r="C261" s="214"/>
      <c r="D261" s="208" t="s">
        <v>285</v>
      </c>
      <c r="E261" s="215" t="s">
        <v>1</v>
      </c>
      <c r="F261" s="216" t="s">
        <v>96</v>
      </c>
      <c r="G261" s="214"/>
      <c r="H261" s="217">
        <v>2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285</v>
      </c>
      <c r="AU261" s="223" t="s">
        <v>96</v>
      </c>
      <c r="AV261" s="13" t="s">
        <v>96</v>
      </c>
      <c r="AW261" s="13" t="s">
        <v>40</v>
      </c>
      <c r="AX261" s="13" t="s">
        <v>93</v>
      </c>
      <c r="AY261" s="223" t="s">
        <v>223</v>
      </c>
    </row>
    <row r="262" spans="1:65" s="12" customFormat="1" ht="22.9" customHeight="1">
      <c r="B262" s="178"/>
      <c r="C262" s="179"/>
      <c r="D262" s="180" t="s">
        <v>84</v>
      </c>
      <c r="E262" s="192" t="s">
        <v>246</v>
      </c>
      <c r="F262" s="192" t="s">
        <v>582</v>
      </c>
      <c r="G262" s="179"/>
      <c r="H262" s="179"/>
      <c r="I262" s="182"/>
      <c r="J262" s="193">
        <f>BK262</f>
        <v>0</v>
      </c>
      <c r="K262" s="179"/>
      <c r="L262" s="184"/>
      <c r="M262" s="185"/>
      <c r="N262" s="186"/>
      <c r="O262" s="186"/>
      <c r="P262" s="187">
        <f>SUM(P263:P265)</f>
        <v>0</v>
      </c>
      <c r="Q262" s="186"/>
      <c r="R262" s="187">
        <f>SUM(R263:R265)</f>
        <v>1.6E-2</v>
      </c>
      <c r="S262" s="186"/>
      <c r="T262" s="188">
        <f>SUM(T263:T265)</f>
        <v>0</v>
      </c>
      <c r="AR262" s="189" t="s">
        <v>93</v>
      </c>
      <c r="AT262" s="190" t="s">
        <v>84</v>
      </c>
      <c r="AU262" s="190" t="s">
        <v>93</v>
      </c>
      <c r="AY262" s="189" t="s">
        <v>223</v>
      </c>
      <c r="BK262" s="191">
        <f>SUM(BK263:BK265)</f>
        <v>0</v>
      </c>
    </row>
    <row r="263" spans="1:65" s="2" customFormat="1" ht="14.45" customHeight="1">
      <c r="A263" s="34"/>
      <c r="B263" s="35"/>
      <c r="C263" s="194" t="s">
        <v>538</v>
      </c>
      <c r="D263" s="194" t="s">
        <v>224</v>
      </c>
      <c r="E263" s="195" t="s">
        <v>584</v>
      </c>
      <c r="F263" s="196" t="s">
        <v>585</v>
      </c>
      <c r="G263" s="197" t="s">
        <v>586</v>
      </c>
      <c r="H263" s="198">
        <v>2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8.0000000000000002E-3</v>
      </c>
      <c r="R263" s="204">
        <f>Q263*H263</f>
        <v>1.6E-2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587</v>
      </c>
    </row>
    <row r="264" spans="1:65" s="2" customFormat="1" ht="39">
      <c r="A264" s="34"/>
      <c r="B264" s="35"/>
      <c r="C264" s="36"/>
      <c r="D264" s="208" t="s">
        <v>230</v>
      </c>
      <c r="E264" s="36"/>
      <c r="F264" s="209" t="s">
        <v>588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96</v>
      </c>
      <c r="G265" s="214"/>
      <c r="H265" s="217">
        <v>2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12" customFormat="1" ht="22.9" customHeight="1">
      <c r="B266" s="178"/>
      <c r="C266" s="179"/>
      <c r="D266" s="180" t="s">
        <v>84</v>
      </c>
      <c r="E266" s="192" t="s">
        <v>254</v>
      </c>
      <c r="F266" s="192" t="s">
        <v>589</v>
      </c>
      <c r="G266" s="179"/>
      <c r="H266" s="179"/>
      <c r="I266" s="182"/>
      <c r="J266" s="193">
        <f>BK266</f>
        <v>0</v>
      </c>
      <c r="K266" s="179"/>
      <c r="L266" s="184"/>
      <c r="M266" s="185"/>
      <c r="N266" s="186"/>
      <c r="O266" s="186"/>
      <c r="P266" s="187">
        <f>SUM(P267:P327)</f>
        <v>0</v>
      </c>
      <c r="Q266" s="186"/>
      <c r="R266" s="187">
        <f>SUM(R267:R327)</f>
        <v>7.5170459999999997</v>
      </c>
      <c r="S266" s="186"/>
      <c r="T266" s="188">
        <f>SUM(T267:T327)</f>
        <v>0</v>
      </c>
      <c r="AR266" s="189" t="s">
        <v>93</v>
      </c>
      <c r="AT266" s="190" t="s">
        <v>84</v>
      </c>
      <c r="AU266" s="190" t="s">
        <v>93</v>
      </c>
      <c r="AY266" s="189" t="s">
        <v>223</v>
      </c>
      <c r="BK266" s="191">
        <f>SUM(BK267:BK327)</f>
        <v>0</v>
      </c>
    </row>
    <row r="267" spans="1:65" s="2" customFormat="1" ht="14.45" customHeight="1">
      <c r="A267" s="34"/>
      <c r="B267" s="35"/>
      <c r="C267" s="228" t="s">
        <v>544</v>
      </c>
      <c r="D267" s="228" t="s">
        <v>353</v>
      </c>
      <c r="E267" s="229" t="s">
        <v>591</v>
      </c>
      <c r="F267" s="230" t="s">
        <v>592</v>
      </c>
      <c r="G267" s="231" t="s">
        <v>339</v>
      </c>
      <c r="H267" s="232">
        <v>40.299999999999997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0</v>
      </c>
      <c r="R267" s="204">
        <f>Q267*H267</f>
        <v>0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593</v>
      </c>
      <c r="AT267" s="206" t="s">
        <v>353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593</v>
      </c>
      <c r="BM267" s="206" t="s">
        <v>594</v>
      </c>
    </row>
    <row r="268" spans="1:65" s="2" customFormat="1" ht="11.25">
      <c r="A268" s="34"/>
      <c r="B268" s="35"/>
      <c r="C268" s="36"/>
      <c r="D268" s="208" t="s">
        <v>230</v>
      </c>
      <c r="E268" s="36"/>
      <c r="F268" s="209" t="s">
        <v>592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13" customFormat="1" ht="11.25">
      <c r="B269" s="213"/>
      <c r="C269" s="214"/>
      <c r="D269" s="208" t="s">
        <v>285</v>
      </c>
      <c r="E269" s="215" t="s">
        <v>1</v>
      </c>
      <c r="F269" s="216" t="s">
        <v>1620</v>
      </c>
      <c r="G269" s="214"/>
      <c r="H269" s="217">
        <v>40.299999999999997</v>
      </c>
      <c r="I269" s="218"/>
      <c r="J269" s="214"/>
      <c r="K269" s="214"/>
      <c r="L269" s="219"/>
      <c r="M269" s="220"/>
      <c r="N269" s="221"/>
      <c r="O269" s="221"/>
      <c r="P269" s="221"/>
      <c r="Q269" s="221"/>
      <c r="R269" s="221"/>
      <c r="S269" s="221"/>
      <c r="T269" s="222"/>
      <c r="AT269" s="223" t="s">
        <v>285</v>
      </c>
      <c r="AU269" s="223" t="s">
        <v>96</v>
      </c>
      <c r="AV269" s="13" t="s">
        <v>96</v>
      </c>
      <c r="AW269" s="13" t="s">
        <v>40</v>
      </c>
      <c r="AX269" s="13" t="s">
        <v>93</v>
      </c>
      <c r="AY269" s="223" t="s">
        <v>223</v>
      </c>
    </row>
    <row r="270" spans="1:65" s="2" customFormat="1" ht="24.2" customHeight="1">
      <c r="A270" s="34"/>
      <c r="B270" s="35"/>
      <c r="C270" s="194" t="s">
        <v>549</v>
      </c>
      <c r="D270" s="194" t="s">
        <v>224</v>
      </c>
      <c r="E270" s="195" t="s">
        <v>596</v>
      </c>
      <c r="F270" s="196" t="s">
        <v>597</v>
      </c>
      <c r="G270" s="197" t="s">
        <v>339</v>
      </c>
      <c r="H270" s="198">
        <v>10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598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599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263</v>
      </c>
      <c r="G272" s="214"/>
      <c r="H272" s="217">
        <v>10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14.45" customHeight="1">
      <c r="A273" s="34"/>
      <c r="B273" s="35"/>
      <c r="C273" s="228" t="s">
        <v>554</v>
      </c>
      <c r="D273" s="228" t="s">
        <v>353</v>
      </c>
      <c r="E273" s="229" t="s">
        <v>601</v>
      </c>
      <c r="F273" s="230" t="s">
        <v>602</v>
      </c>
      <c r="G273" s="231" t="s">
        <v>339</v>
      </c>
      <c r="H273" s="232">
        <v>10</v>
      </c>
      <c r="I273" s="233"/>
      <c r="J273" s="234">
        <f>ROUND(I273*H273,2)</f>
        <v>0</v>
      </c>
      <c r="K273" s="235"/>
      <c r="L273" s="236"/>
      <c r="M273" s="237" t="s">
        <v>1</v>
      </c>
      <c r="N273" s="238" t="s">
        <v>50</v>
      </c>
      <c r="O273" s="71"/>
      <c r="P273" s="204">
        <f>O273*H273</f>
        <v>0</v>
      </c>
      <c r="Q273" s="204">
        <v>4.8000000000000001E-4</v>
      </c>
      <c r="R273" s="204">
        <f>Q273*H273</f>
        <v>4.8000000000000004E-3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254</v>
      </c>
      <c r="AT273" s="206" t="s">
        <v>353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603</v>
      </c>
    </row>
    <row r="274" spans="1:65" s="2" customFormat="1" ht="11.25">
      <c r="A274" s="34"/>
      <c r="B274" s="35"/>
      <c r="C274" s="36"/>
      <c r="D274" s="208" t="s">
        <v>230</v>
      </c>
      <c r="E274" s="36"/>
      <c r="F274" s="209" t="s">
        <v>604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263</v>
      </c>
      <c r="G275" s="214"/>
      <c r="H275" s="217">
        <v>10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24.2" customHeight="1">
      <c r="A276" s="34"/>
      <c r="B276" s="35"/>
      <c r="C276" s="194" t="s">
        <v>560</v>
      </c>
      <c r="D276" s="194" t="s">
        <v>224</v>
      </c>
      <c r="E276" s="195" t="s">
        <v>1315</v>
      </c>
      <c r="F276" s="196" t="s">
        <v>1316</v>
      </c>
      <c r="G276" s="197" t="s">
        <v>339</v>
      </c>
      <c r="H276" s="198">
        <v>40.299999999999997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2.0000000000000002E-5</v>
      </c>
      <c r="R276" s="204">
        <f>Q276*H276</f>
        <v>8.0599999999999997E-4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1317</v>
      </c>
    </row>
    <row r="277" spans="1:65" s="2" customFormat="1" ht="29.25">
      <c r="A277" s="34"/>
      <c r="B277" s="35"/>
      <c r="C277" s="36"/>
      <c r="D277" s="208" t="s">
        <v>230</v>
      </c>
      <c r="E277" s="36"/>
      <c r="F277" s="209" t="s">
        <v>1318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1620</v>
      </c>
      <c r="G278" s="214"/>
      <c r="H278" s="217">
        <v>40.299999999999997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14.45" customHeight="1">
      <c r="A279" s="34"/>
      <c r="B279" s="35"/>
      <c r="C279" s="228" t="s">
        <v>566</v>
      </c>
      <c r="D279" s="228" t="s">
        <v>353</v>
      </c>
      <c r="E279" s="229" t="s">
        <v>1319</v>
      </c>
      <c r="F279" s="230" t="s">
        <v>1320</v>
      </c>
      <c r="G279" s="231" t="s">
        <v>528</v>
      </c>
      <c r="H279" s="232">
        <v>13</v>
      </c>
      <c r="I279" s="233"/>
      <c r="J279" s="234">
        <f>ROUND(I279*H279,2)</f>
        <v>0</v>
      </c>
      <c r="K279" s="235"/>
      <c r="L279" s="236"/>
      <c r="M279" s="237" t="s">
        <v>1</v>
      </c>
      <c r="N279" s="238" t="s">
        <v>50</v>
      </c>
      <c r="O279" s="71"/>
      <c r="P279" s="204">
        <f>O279*H279</f>
        <v>0</v>
      </c>
      <c r="Q279" s="204">
        <v>1.489E-2</v>
      </c>
      <c r="R279" s="204">
        <f>Q279*H279</f>
        <v>0.19357000000000002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254</v>
      </c>
      <c r="AT279" s="206" t="s">
        <v>353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1321</v>
      </c>
    </row>
    <row r="280" spans="1:65" s="2" customFormat="1" ht="11.25">
      <c r="A280" s="34"/>
      <c r="B280" s="35"/>
      <c r="C280" s="36"/>
      <c r="D280" s="208" t="s">
        <v>230</v>
      </c>
      <c r="E280" s="36"/>
      <c r="F280" s="209" t="s">
        <v>1322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281</v>
      </c>
      <c r="G281" s="214"/>
      <c r="H281" s="217">
        <v>13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93</v>
      </c>
      <c r="AY281" s="223" t="s">
        <v>223</v>
      </c>
    </row>
    <row r="282" spans="1:65" s="2" customFormat="1" ht="14.45" customHeight="1">
      <c r="A282" s="34"/>
      <c r="B282" s="35"/>
      <c r="C282" s="228" t="s">
        <v>571</v>
      </c>
      <c r="D282" s="228" t="s">
        <v>353</v>
      </c>
      <c r="E282" s="229" t="s">
        <v>1323</v>
      </c>
      <c r="F282" s="230" t="s">
        <v>1324</v>
      </c>
      <c r="G282" s="231" t="s">
        <v>528</v>
      </c>
      <c r="H282" s="232">
        <v>2</v>
      </c>
      <c r="I282" s="233"/>
      <c r="J282" s="234">
        <f>ROUND(I282*H282,2)</f>
        <v>0</v>
      </c>
      <c r="K282" s="235"/>
      <c r="L282" s="236"/>
      <c r="M282" s="237" t="s">
        <v>1</v>
      </c>
      <c r="N282" s="238" t="s">
        <v>50</v>
      </c>
      <c r="O282" s="71"/>
      <c r="P282" s="204">
        <f>O282*H282</f>
        <v>0</v>
      </c>
      <c r="Q282" s="204">
        <v>1.49E-2</v>
      </c>
      <c r="R282" s="204">
        <f>Q282*H282</f>
        <v>2.98E-2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254</v>
      </c>
      <c r="AT282" s="206" t="s">
        <v>353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1325</v>
      </c>
    </row>
    <row r="283" spans="1:65" s="2" customFormat="1" ht="11.25">
      <c r="A283" s="34"/>
      <c r="B283" s="35"/>
      <c r="C283" s="36"/>
      <c r="D283" s="208" t="s">
        <v>230</v>
      </c>
      <c r="E283" s="36"/>
      <c r="F283" s="209" t="s">
        <v>1326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96</v>
      </c>
      <c r="G284" s="214"/>
      <c r="H284" s="217">
        <v>2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24.2" customHeight="1">
      <c r="A285" s="34"/>
      <c r="B285" s="35"/>
      <c r="C285" s="194" t="s">
        <v>577</v>
      </c>
      <c r="D285" s="194" t="s">
        <v>224</v>
      </c>
      <c r="E285" s="195" t="s">
        <v>1327</v>
      </c>
      <c r="F285" s="196" t="s">
        <v>1328</v>
      </c>
      <c r="G285" s="197" t="s">
        <v>528</v>
      </c>
      <c r="H285" s="198">
        <v>5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1E-4</v>
      </c>
      <c r="R285" s="204">
        <f>Q285*H285</f>
        <v>5.0000000000000001E-4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1329</v>
      </c>
    </row>
    <row r="286" spans="1:65" s="2" customFormat="1" ht="19.5">
      <c r="A286" s="34"/>
      <c r="B286" s="35"/>
      <c r="C286" s="36"/>
      <c r="D286" s="208" t="s">
        <v>230</v>
      </c>
      <c r="E286" s="36"/>
      <c r="F286" s="209" t="s">
        <v>1330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1622</v>
      </c>
      <c r="G287" s="214"/>
      <c r="H287" s="217">
        <v>5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14.45" customHeight="1">
      <c r="A288" s="34"/>
      <c r="B288" s="35"/>
      <c r="C288" s="228" t="s">
        <v>583</v>
      </c>
      <c r="D288" s="228" t="s">
        <v>353</v>
      </c>
      <c r="E288" s="229" t="s">
        <v>1332</v>
      </c>
      <c r="F288" s="230" t="s">
        <v>1333</v>
      </c>
      <c r="G288" s="231" t="s">
        <v>528</v>
      </c>
      <c r="H288" s="232">
        <v>5</v>
      </c>
      <c r="I288" s="233"/>
      <c r="J288" s="234">
        <f>ROUND(I288*H288,2)</f>
        <v>0</v>
      </c>
      <c r="K288" s="235"/>
      <c r="L288" s="236"/>
      <c r="M288" s="237" t="s">
        <v>1</v>
      </c>
      <c r="N288" s="238" t="s">
        <v>50</v>
      </c>
      <c r="O288" s="71"/>
      <c r="P288" s="204">
        <f>O288*H288</f>
        <v>0</v>
      </c>
      <c r="Q288" s="204">
        <v>8.9999999999999998E-4</v>
      </c>
      <c r="R288" s="204">
        <f>Q288*H288</f>
        <v>4.4999999999999997E-3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254</v>
      </c>
      <c r="AT288" s="206" t="s">
        <v>353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1334</v>
      </c>
    </row>
    <row r="289" spans="1:65" s="2" customFormat="1" ht="11.25">
      <c r="A289" s="34"/>
      <c r="B289" s="35"/>
      <c r="C289" s="36"/>
      <c r="D289" s="208" t="s">
        <v>230</v>
      </c>
      <c r="E289" s="36"/>
      <c r="F289" s="209" t="s">
        <v>1333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1622</v>
      </c>
      <c r="G290" s="214"/>
      <c r="H290" s="217">
        <v>5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24.2" customHeight="1">
      <c r="A291" s="34"/>
      <c r="B291" s="35"/>
      <c r="C291" s="194" t="s">
        <v>590</v>
      </c>
      <c r="D291" s="194" t="s">
        <v>224</v>
      </c>
      <c r="E291" s="195" t="s">
        <v>616</v>
      </c>
      <c r="F291" s="196" t="s">
        <v>617</v>
      </c>
      <c r="G291" s="197" t="s">
        <v>528</v>
      </c>
      <c r="H291" s="198">
        <v>1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8.0000000000000007E-5</v>
      </c>
      <c r="R291" s="204">
        <f>Q291*H291</f>
        <v>8.0000000000000007E-5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239</v>
      </c>
      <c r="AT291" s="206" t="s">
        <v>224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1335</v>
      </c>
    </row>
    <row r="292" spans="1:65" s="2" customFormat="1" ht="19.5">
      <c r="A292" s="34"/>
      <c r="B292" s="35"/>
      <c r="C292" s="36"/>
      <c r="D292" s="208" t="s">
        <v>230</v>
      </c>
      <c r="E292" s="36"/>
      <c r="F292" s="209" t="s">
        <v>619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2" customFormat="1" ht="14.45" customHeight="1">
      <c r="A293" s="34"/>
      <c r="B293" s="35"/>
      <c r="C293" s="228" t="s">
        <v>595</v>
      </c>
      <c r="D293" s="228" t="s">
        <v>353</v>
      </c>
      <c r="E293" s="229" t="s">
        <v>621</v>
      </c>
      <c r="F293" s="230" t="s">
        <v>622</v>
      </c>
      <c r="G293" s="231" t="s">
        <v>528</v>
      </c>
      <c r="H293" s="232">
        <v>1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5.0000000000000001E-4</v>
      </c>
      <c r="R293" s="204">
        <f>Q293*H293</f>
        <v>5.0000000000000001E-4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254</v>
      </c>
      <c r="AT293" s="206" t="s">
        <v>353</v>
      </c>
      <c r="AU293" s="206" t="s">
        <v>96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239</v>
      </c>
      <c r="BM293" s="206" t="s">
        <v>1336</v>
      </c>
    </row>
    <row r="294" spans="1:65" s="2" customFormat="1" ht="11.25">
      <c r="A294" s="34"/>
      <c r="B294" s="35"/>
      <c r="C294" s="36"/>
      <c r="D294" s="208" t="s">
        <v>230</v>
      </c>
      <c r="E294" s="36"/>
      <c r="F294" s="209" t="s">
        <v>622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96</v>
      </c>
    </row>
    <row r="295" spans="1:65" s="2" customFormat="1" ht="24.2" customHeight="1">
      <c r="A295" s="34"/>
      <c r="B295" s="35"/>
      <c r="C295" s="228" t="s">
        <v>610</v>
      </c>
      <c r="D295" s="228" t="s">
        <v>353</v>
      </c>
      <c r="E295" s="229" t="s">
        <v>639</v>
      </c>
      <c r="F295" s="230" t="s">
        <v>640</v>
      </c>
      <c r="G295" s="231" t="s">
        <v>528</v>
      </c>
      <c r="H295" s="232">
        <v>5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2E-3</v>
      </c>
      <c r="R295" s="204">
        <f>Q295*H295</f>
        <v>0.01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254</v>
      </c>
      <c r="AT295" s="206" t="s">
        <v>353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641</v>
      </c>
    </row>
    <row r="296" spans="1:65" s="2" customFormat="1" ht="29.25">
      <c r="A296" s="34"/>
      <c r="B296" s="35"/>
      <c r="C296" s="36"/>
      <c r="D296" s="208" t="s">
        <v>230</v>
      </c>
      <c r="E296" s="36"/>
      <c r="F296" s="209" t="s">
        <v>642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222</v>
      </c>
      <c r="G297" s="214"/>
      <c r="H297" s="217">
        <v>5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2" customFormat="1" ht="24.2" customHeight="1">
      <c r="A298" s="34"/>
      <c r="B298" s="35"/>
      <c r="C298" s="194" t="s">
        <v>615</v>
      </c>
      <c r="D298" s="194" t="s">
        <v>224</v>
      </c>
      <c r="E298" s="195" t="s">
        <v>644</v>
      </c>
      <c r="F298" s="196" t="s">
        <v>645</v>
      </c>
      <c r="G298" s="197" t="s">
        <v>528</v>
      </c>
      <c r="H298" s="198">
        <v>3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1.0189999999999999E-2</v>
      </c>
      <c r="R298" s="204">
        <f>Q298*H298</f>
        <v>3.057E-2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239</v>
      </c>
      <c r="AT298" s="206" t="s">
        <v>224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646</v>
      </c>
    </row>
    <row r="299" spans="1:65" s="2" customFormat="1" ht="11.25">
      <c r="A299" s="34"/>
      <c r="B299" s="35"/>
      <c r="C299" s="36"/>
      <c r="D299" s="208" t="s">
        <v>230</v>
      </c>
      <c r="E299" s="36"/>
      <c r="F299" s="209" t="s">
        <v>645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13" customFormat="1" ht="11.25">
      <c r="B300" s="213"/>
      <c r="C300" s="214"/>
      <c r="D300" s="208" t="s">
        <v>285</v>
      </c>
      <c r="E300" s="215" t="s">
        <v>1</v>
      </c>
      <c r="F300" s="216" t="s">
        <v>234</v>
      </c>
      <c r="G300" s="214"/>
      <c r="H300" s="217">
        <v>3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285</v>
      </c>
      <c r="AU300" s="223" t="s">
        <v>96</v>
      </c>
      <c r="AV300" s="13" t="s">
        <v>96</v>
      </c>
      <c r="AW300" s="13" t="s">
        <v>40</v>
      </c>
      <c r="AX300" s="13" t="s">
        <v>93</v>
      </c>
      <c r="AY300" s="223" t="s">
        <v>223</v>
      </c>
    </row>
    <row r="301" spans="1:65" s="2" customFormat="1" ht="14.45" customHeight="1">
      <c r="A301" s="34"/>
      <c r="B301" s="35"/>
      <c r="C301" s="228" t="s">
        <v>620</v>
      </c>
      <c r="D301" s="228" t="s">
        <v>353</v>
      </c>
      <c r="E301" s="229" t="s">
        <v>879</v>
      </c>
      <c r="F301" s="230" t="s">
        <v>880</v>
      </c>
      <c r="G301" s="231" t="s">
        <v>528</v>
      </c>
      <c r="H301" s="232">
        <v>1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1.054</v>
      </c>
      <c r="R301" s="204">
        <f>Q301*H301</f>
        <v>1.054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254</v>
      </c>
      <c r="AT301" s="206" t="s">
        <v>353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881</v>
      </c>
    </row>
    <row r="302" spans="1:65" s="2" customFormat="1" ht="11.25">
      <c r="A302" s="34"/>
      <c r="B302" s="35"/>
      <c r="C302" s="36"/>
      <c r="D302" s="208" t="s">
        <v>230</v>
      </c>
      <c r="E302" s="36"/>
      <c r="F302" s="209" t="s">
        <v>880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93</v>
      </c>
      <c r="G303" s="214"/>
      <c r="H303" s="217">
        <v>1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2" customFormat="1" ht="14.45" customHeight="1">
      <c r="A304" s="34"/>
      <c r="B304" s="35"/>
      <c r="C304" s="228" t="s">
        <v>624</v>
      </c>
      <c r="D304" s="228" t="s">
        <v>353</v>
      </c>
      <c r="E304" s="229" t="s">
        <v>648</v>
      </c>
      <c r="F304" s="230" t="s">
        <v>649</v>
      </c>
      <c r="G304" s="231" t="s">
        <v>528</v>
      </c>
      <c r="H304" s="232">
        <v>1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0.52600000000000002</v>
      </c>
      <c r="R304" s="204">
        <f>Q304*H304</f>
        <v>0.52600000000000002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254</v>
      </c>
      <c r="AT304" s="206" t="s">
        <v>353</v>
      </c>
      <c r="AU304" s="206" t="s">
        <v>96</v>
      </c>
      <c r="AY304" s="16" t="s">
        <v>223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239</v>
      </c>
      <c r="BM304" s="206" t="s">
        <v>650</v>
      </c>
    </row>
    <row r="305" spans="1:65" s="2" customFormat="1" ht="11.25">
      <c r="A305" s="34"/>
      <c r="B305" s="35"/>
      <c r="C305" s="36"/>
      <c r="D305" s="208" t="s">
        <v>230</v>
      </c>
      <c r="E305" s="36"/>
      <c r="F305" s="209" t="s">
        <v>649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230</v>
      </c>
      <c r="AU305" s="16" t="s">
        <v>96</v>
      </c>
    </row>
    <row r="306" spans="1:65" s="13" customFormat="1" ht="11.25">
      <c r="B306" s="213"/>
      <c r="C306" s="214"/>
      <c r="D306" s="208" t="s">
        <v>285</v>
      </c>
      <c r="E306" s="215" t="s">
        <v>1</v>
      </c>
      <c r="F306" s="216" t="s">
        <v>93</v>
      </c>
      <c r="G306" s="214"/>
      <c r="H306" s="217">
        <v>1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285</v>
      </c>
      <c r="AU306" s="223" t="s">
        <v>96</v>
      </c>
      <c r="AV306" s="13" t="s">
        <v>96</v>
      </c>
      <c r="AW306" s="13" t="s">
        <v>40</v>
      </c>
      <c r="AX306" s="13" t="s">
        <v>93</v>
      </c>
      <c r="AY306" s="223" t="s">
        <v>223</v>
      </c>
    </row>
    <row r="307" spans="1:65" s="2" customFormat="1" ht="14.45" customHeight="1">
      <c r="A307" s="34"/>
      <c r="B307" s="35"/>
      <c r="C307" s="228" t="s">
        <v>630</v>
      </c>
      <c r="D307" s="228" t="s">
        <v>353</v>
      </c>
      <c r="E307" s="229" t="s">
        <v>967</v>
      </c>
      <c r="F307" s="230" t="s">
        <v>968</v>
      </c>
      <c r="G307" s="231" t="s">
        <v>528</v>
      </c>
      <c r="H307" s="232">
        <v>1</v>
      </c>
      <c r="I307" s="233"/>
      <c r="J307" s="234">
        <f>ROUND(I307*H307,2)</f>
        <v>0</v>
      </c>
      <c r="K307" s="235"/>
      <c r="L307" s="236"/>
      <c r="M307" s="237" t="s">
        <v>1</v>
      </c>
      <c r="N307" s="238" t="s">
        <v>50</v>
      </c>
      <c r="O307" s="71"/>
      <c r="P307" s="204">
        <f>O307*H307</f>
        <v>0</v>
      </c>
      <c r="Q307" s="204">
        <v>0.26200000000000001</v>
      </c>
      <c r="R307" s="204">
        <f>Q307*H307</f>
        <v>0.26200000000000001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254</v>
      </c>
      <c r="AT307" s="206" t="s">
        <v>353</v>
      </c>
      <c r="AU307" s="206" t="s">
        <v>96</v>
      </c>
      <c r="AY307" s="16" t="s">
        <v>223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239</v>
      </c>
      <c r="BM307" s="206" t="s">
        <v>969</v>
      </c>
    </row>
    <row r="308" spans="1:65" s="2" customFormat="1" ht="11.25">
      <c r="A308" s="34"/>
      <c r="B308" s="35"/>
      <c r="C308" s="36"/>
      <c r="D308" s="208" t="s">
        <v>230</v>
      </c>
      <c r="E308" s="36"/>
      <c r="F308" s="209" t="s">
        <v>968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230</v>
      </c>
      <c r="AU308" s="16" t="s">
        <v>96</v>
      </c>
    </row>
    <row r="309" spans="1:65" s="13" customFormat="1" ht="11.25">
      <c r="B309" s="213"/>
      <c r="C309" s="214"/>
      <c r="D309" s="208" t="s">
        <v>285</v>
      </c>
      <c r="E309" s="215" t="s">
        <v>1</v>
      </c>
      <c r="F309" s="216" t="s">
        <v>93</v>
      </c>
      <c r="G309" s="214"/>
      <c r="H309" s="217">
        <v>1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285</v>
      </c>
      <c r="AU309" s="223" t="s">
        <v>96</v>
      </c>
      <c r="AV309" s="13" t="s">
        <v>96</v>
      </c>
      <c r="AW309" s="13" t="s">
        <v>40</v>
      </c>
      <c r="AX309" s="13" t="s">
        <v>93</v>
      </c>
      <c r="AY309" s="223" t="s">
        <v>223</v>
      </c>
    </row>
    <row r="310" spans="1:65" s="2" customFormat="1" ht="24.2" customHeight="1">
      <c r="A310" s="34"/>
      <c r="B310" s="35"/>
      <c r="C310" s="194" t="s">
        <v>634</v>
      </c>
      <c r="D310" s="194" t="s">
        <v>224</v>
      </c>
      <c r="E310" s="195" t="s">
        <v>652</v>
      </c>
      <c r="F310" s="196" t="s">
        <v>653</v>
      </c>
      <c r="G310" s="197" t="s">
        <v>528</v>
      </c>
      <c r="H310" s="198">
        <v>2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1.248E-2</v>
      </c>
      <c r="R310" s="204">
        <f>Q310*H310</f>
        <v>2.496E-2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239</v>
      </c>
      <c r="AT310" s="206" t="s">
        <v>224</v>
      </c>
      <c r="AU310" s="206" t="s">
        <v>96</v>
      </c>
      <c r="AY310" s="16" t="s">
        <v>223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239</v>
      </c>
      <c r="BM310" s="206" t="s">
        <v>654</v>
      </c>
    </row>
    <row r="311" spans="1:65" s="2" customFormat="1" ht="11.25">
      <c r="A311" s="34"/>
      <c r="B311" s="35"/>
      <c r="C311" s="36"/>
      <c r="D311" s="208" t="s">
        <v>230</v>
      </c>
      <c r="E311" s="36"/>
      <c r="F311" s="209" t="s">
        <v>653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230</v>
      </c>
      <c r="AU311" s="16" t="s">
        <v>96</v>
      </c>
    </row>
    <row r="312" spans="1:65" s="13" customFormat="1" ht="11.25">
      <c r="B312" s="213"/>
      <c r="C312" s="214"/>
      <c r="D312" s="208" t="s">
        <v>285</v>
      </c>
      <c r="E312" s="215" t="s">
        <v>1</v>
      </c>
      <c r="F312" s="216" t="s">
        <v>96</v>
      </c>
      <c r="G312" s="214"/>
      <c r="H312" s="217">
        <v>2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285</v>
      </c>
      <c r="AU312" s="223" t="s">
        <v>96</v>
      </c>
      <c r="AV312" s="13" t="s">
        <v>96</v>
      </c>
      <c r="AW312" s="13" t="s">
        <v>40</v>
      </c>
      <c r="AX312" s="13" t="s">
        <v>93</v>
      </c>
      <c r="AY312" s="223" t="s">
        <v>223</v>
      </c>
    </row>
    <row r="313" spans="1:65" s="2" customFormat="1" ht="24.2" customHeight="1">
      <c r="A313" s="34"/>
      <c r="B313" s="35"/>
      <c r="C313" s="228" t="s">
        <v>638</v>
      </c>
      <c r="D313" s="228" t="s">
        <v>353</v>
      </c>
      <c r="E313" s="229" t="s">
        <v>656</v>
      </c>
      <c r="F313" s="230" t="s">
        <v>657</v>
      </c>
      <c r="G313" s="231" t="s">
        <v>528</v>
      </c>
      <c r="H313" s="232">
        <v>2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0.56999999999999995</v>
      </c>
      <c r="R313" s="204">
        <f>Q313*H313</f>
        <v>1.1399999999999999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254</v>
      </c>
      <c r="AT313" s="206" t="s">
        <v>353</v>
      </c>
      <c r="AU313" s="206" t="s">
        <v>96</v>
      </c>
      <c r="AY313" s="16" t="s">
        <v>223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239</v>
      </c>
      <c r="BM313" s="206" t="s">
        <v>658</v>
      </c>
    </row>
    <row r="314" spans="1:65" s="2" customFormat="1" ht="19.5">
      <c r="A314" s="34"/>
      <c r="B314" s="35"/>
      <c r="C314" s="36"/>
      <c r="D314" s="208" t="s">
        <v>230</v>
      </c>
      <c r="E314" s="36"/>
      <c r="F314" s="209" t="s">
        <v>657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230</v>
      </c>
      <c r="AU314" s="16" t="s">
        <v>96</v>
      </c>
    </row>
    <row r="315" spans="1:65" s="13" customFormat="1" ht="11.25">
      <c r="B315" s="213"/>
      <c r="C315" s="214"/>
      <c r="D315" s="208" t="s">
        <v>285</v>
      </c>
      <c r="E315" s="215" t="s">
        <v>1</v>
      </c>
      <c r="F315" s="216" t="s">
        <v>96</v>
      </c>
      <c r="G315" s="214"/>
      <c r="H315" s="217">
        <v>2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285</v>
      </c>
      <c r="AU315" s="223" t="s">
        <v>96</v>
      </c>
      <c r="AV315" s="13" t="s">
        <v>96</v>
      </c>
      <c r="AW315" s="13" t="s">
        <v>40</v>
      </c>
      <c r="AX315" s="13" t="s">
        <v>93</v>
      </c>
      <c r="AY315" s="223" t="s">
        <v>223</v>
      </c>
    </row>
    <row r="316" spans="1:65" s="2" customFormat="1" ht="24.2" customHeight="1">
      <c r="A316" s="34"/>
      <c r="B316" s="35"/>
      <c r="C316" s="194" t="s">
        <v>643</v>
      </c>
      <c r="D316" s="194" t="s">
        <v>224</v>
      </c>
      <c r="E316" s="195" t="s">
        <v>660</v>
      </c>
      <c r="F316" s="196" t="s">
        <v>661</v>
      </c>
      <c r="G316" s="197" t="s">
        <v>528</v>
      </c>
      <c r="H316" s="198">
        <v>2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2.8539999999999999E-2</v>
      </c>
      <c r="R316" s="204">
        <f>Q316*H316</f>
        <v>5.7079999999999999E-2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239</v>
      </c>
      <c r="AT316" s="206" t="s">
        <v>224</v>
      </c>
      <c r="AU316" s="206" t="s">
        <v>96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662</v>
      </c>
    </row>
    <row r="317" spans="1:65" s="2" customFormat="1" ht="19.5">
      <c r="A317" s="34"/>
      <c r="B317" s="35"/>
      <c r="C317" s="36"/>
      <c r="D317" s="208" t="s">
        <v>230</v>
      </c>
      <c r="E317" s="36"/>
      <c r="F317" s="209" t="s">
        <v>661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96</v>
      </c>
    </row>
    <row r="318" spans="1:65" s="13" customFormat="1" ht="11.25">
      <c r="B318" s="213"/>
      <c r="C318" s="214"/>
      <c r="D318" s="208" t="s">
        <v>285</v>
      </c>
      <c r="E318" s="215" t="s">
        <v>1</v>
      </c>
      <c r="F318" s="216" t="s">
        <v>96</v>
      </c>
      <c r="G318" s="214"/>
      <c r="H318" s="217">
        <v>2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285</v>
      </c>
      <c r="AU318" s="223" t="s">
        <v>96</v>
      </c>
      <c r="AV318" s="13" t="s">
        <v>96</v>
      </c>
      <c r="AW318" s="13" t="s">
        <v>40</v>
      </c>
      <c r="AX318" s="13" t="s">
        <v>93</v>
      </c>
      <c r="AY318" s="223" t="s">
        <v>223</v>
      </c>
    </row>
    <row r="319" spans="1:65" s="2" customFormat="1" ht="14.45" customHeight="1">
      <c r="A319" s="34"/>
      <c r="B319" s="35"/>
      <c r="C319" s="228" t="s">
        <v>647</v>
      </c>
      <c r="D319" s="228" t="s">
        <v>353</v>
      </c>
      <c r="E319" s="229" t="s">
        <v>664</v>
      </c>
      <c r="F319" s="230" t="s">
        <v>882</v>
      </c>
      <c r="G319" s="231" t="s">
        <v>528</v>
      </c>
      <c r="H319" s="232">
        <v>2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1.8169999999999999</v>
      </c>
      <c r="R319" s="204">
        <f>Q319*H319</f>
        <v>3.6339999999999999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254</v>
      </c>
      <c r="AT319" s="206" t="s">
        <v>353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666</v>
      </c>
    </row>
    <row r="320" spans="1:65" s="2" customFormat="1" ht="11.25">
      <c r="A320" s="34"/>
      <c r="B320" s="35"/>
      <c r="C320" s="36"/>
      <c r="D320" s="208" t="s">
        <v>230</v>
      </c>
      <c r="E320" s="36"/>
      <c r="F320" s="209" t="s">
        <v>667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96</v>
      </c>
      <c r="G321" s="214"/>
      <c r="H321" s="217">
        <v>2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96</v>
      </c>
      <c r="AV321" s="13" t="s">
        <v>96</v>
      </c>
      <c r="AW321" s="13" t="s">
        <v>40</v>
      </c>
      <c r="AX321" s="13" t="s">
        <v>93</v>
      </c>
      <c r="AY321" s="223" t="s">
        <v>223</v>
      </c>
    </row>
    <row r="322" spans="1:65" s="2" customFormat="1" ht="24.2" customHeight="1">
      <c r="A322" s="34"/>
      <c r="B322" s="35"/>
      <c r="C322" s="194" t="s">
        <v>651</v>
      </c>
      <c r="D322" s="194" t="s">
        <v>224</v>
      </c>
      <c r="E322" s="195" t="s">
        <v>669</v>
      </c>
      <c r="F322" s="196" t="s">
        <v>670</v>
      </c>
      <c r="G322" s="197" t="s">
        <v>528</v>
      </c>
      <c r="H322" s="198">
        <v>2</v>
      </c>
      <c r="I322" s="199"/>
      <c r="J322" s="200">
        <f>ROUND(I322*H322,2)</f>
        <v>0</v>
      </c>
      <c r="K322" s="201"/>
      <c r="L322" s="39"/>
      <c r="M322" s="202" t="s">
        <v>1</v>
      </c>
      <c r="N322" s="203" t="s">
        <v>50</v>
      </c>
      <c r="O322" s="71"/>
      <c r="P322" s="204">
        <f>O322*H322</f>
        <v>0</v>
      </c>
      <c r="Q322" s="204">
        <v>0.21734000000000001</v>
      </c>
      <c r="R322" s="204">
        <f>Q322*H322</f>
        <v>0.43468000000000001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239</v>
      </c>
      <c r="AT322" s="206" t="s">
        <v>224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671</v>
      </c>
    </row>
    <row r="323" spans="1:65" s="2" customFormat="1" ht="19.5">
      <c r="A323" s="34"/>
      <c r="B323" s="35"/>
      <c r="C323" s="36"/>
      <c r="D323" s="208" t="s">
        <v>230</v>
      </c>
      <c r="E323" s="36"/>
      <c r="F323" s="209" t="s">
        <v>672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13" customFormat="1" ht="11.25">
      <c r="B324" s="213"/>
      <c r="C324" s="214"/>
      <c r="D324" s="208" t="s">
        <v>285</v>
      </c>
      <c r="E324" s="215" t="s">
        <v>1</v>
      </c>
      <c r="F324" s="216" t="s">
        <v>96</v>
      </c>
      <c r="G324" s="214"/>
      <c r="H324" s="217">
        <v>2</v>
      </c>
      <c r="I324" s="218"/>
      <c r="J324" s="214"/>
      <c r="K324" s="214"/>
      <c r="L324" s="219"/>
      <c r="M324" s="220"/>
      <c r="N324" s="221"/>
      <c r="O324" s="221"/>
      <c r="P324" s="221"/>
      <c r="Q324" s="221"/>
      <c r="R324" s="221"/>
      <c r="S324" s="221"/>
      <c r="T324" s="222"/>
      <c r="AT324" s="223" t="s">
        <v>285</v>
      </c>
      <c r="AU324" s="223" t="s">
        <v>96</v>
      </c>
      <c r="AV324" s="13" t="s">
        <v>96</v>
      </c>
      <c r="AW324" s="13" t="s">
        <v>40</v>
      </c>
      <c r="AX324" s="13" t="s">
        <v>93</v>
      </c>
      <c r="AY324" s="223" t="s">
        <v>223</v>
      </c>
    </row>
    <row r="325" spans="1:65" s="2" customFormat="1" ht="24.2" customHeight="1">
      <c r="A325" s="34"/>
      <c r="B325" s="35"/>
      <c r="C325" s="228" t="s">
        <v>655</v>
      </c>
      <c r="D325" s="228" t="s">
        <v>353</v>
      </c>
      <c r="E325" s="229" t="s">
        <v>674</v>
      </c>
      <c r="F325" s="230" t="s">
        <v>675</v>
      </c>
      <c r="G325" s="231" t="s">
        <v>528</v>
      </c>
      <c r="H325" s="232">
        <v>2</v>
      </c>
      <c r="I325" s="233"/>
      <c r="J325" s="234">
        <f>ROUND(I325*H325,2)</f>
        <v>0</v>
      </c>
      <c r="K325" s="235"/>
      <c r="L325" s="236"/>
      <c r="M325" s="237" t="s">
        <v>1</v>
      </c>
      <c r="N325" s="238" t="s">
        <v>50</v>
      </c>
      <c r="O325" s="71"/>
      <c r="P325" s="204">
        <f>O325*H325</f>
        <v>0</v>
      </c>
      <c r="Q325" s="204">
        <v>5.4600000000000003E-2</v>
      </c>
      <c r="R325" s="204">
        <f>Q325*H325</f>
        <v>0.10920000000000001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254</v>
      </c>
      <c r="AT325" s="206" t="s">
        <v>353</v>
      </c>
      <c r="AU325" s="206" t="s">
        <v>96</v>
      </c>
      <c r="AY325" s="16" t="s">
        <v>223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239</v>
      </c>
      <c r="BM325" s="206" t="s">
        <v>676</v>
      </c>
    </row>
    <row r="326" spans="1:65" s="2" customFormat="1" ht="19.5">
      <c r="A326" s="34"/>
      <c r="B326" s="35"/>
      <c r="C326" s="36"/>
      <c r="D326" s="208" t="s">
        <v>230</v>
      </c>
      <c r="E326" s="36"/>
      <c r="F326" s="209" t="s">
        <v>675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230</v>
      </c>
      <c r="AU326" s="16" t="s">
        <v>96</v>
      </c>
    </row>
    <row r="327" spans="1:65" s="13" customFormat="1" ht="11.25">
      <c r="B327" s="213"/>
      <c r="C327" s="214"/>
      <c r="D327" s="208" t="s">
        <v>285</v>
      </c>
      <c r="E327" s="215" t="s">
        <v>1</v>
      </c>
      <c r="F327" s="216" t="s">
        <v>96</v>
      </c>
      <c r="G327" s="214"/>
      <c r="H327" s="217">
        <v>2</v>
      </c>
      <c r="I327" s="218"/>
      <c r="J327" s="214"/>
      <c r="K327" s="214"/>
      <c r="L327" s="219"/>
      <c r="M327" s="220"/>
      <c r="N327" s="221"/>
      <c r="O327" s="221"/>
      <c r="P327" s="221"/>
      <c r="Q327" s="221"/>
      <c r="R327" s="221"/>
      <c r="S327" s="221"/>
      <c r="T327" s="222"/>
      <c r="AT327" s="223" t="s">
        <v>285</v>
      </c>
      <c r="AU327" s="223" t="s">
        <v>96</v>
      </c>
      <c r="AV327" s="13" t="s">
        <v>96</v>
      </c>
      <c r="AW327" s="13" t="s">
        <v>40</v>
      </c>
      <c r="AX327" s="13" t="s">
        <v>93</v>
      </c>
      <c r="AY327" s="223" t="s">
        <v>223</v>
      </c>
    </row>
    <row r="328" spans="1:65" s="12" customFormat="1" ht="22.9" customHeight="1">
      <c r="B328" s="178"/>
      <c r="C328" s="179"/>
      <c r="D328" s="180" t="s">
        <v>84</v>
      </c>
      <c r="E328" s="192" t="s">
        <v>259</v>
      </c>
      <c r="F328" s="192" t="s">
        <v>682</v>
      </c>
      <c r="G328" s="179"/>
      <c r="H328" s="179"/>
      <c r="I328" s="182"/>
      <c r="J328" s="193">
        <f>BK328</f>
        <v>0</v>
      </c>
      <c r="K328" s="179"/>
      <c r="L328" s="184"/>
      <c r="M328" s="185"/>
      <c r="N328" s="186"/>
      <c r="O328" s="186"/>
      <c r="P328" s="187">
        <f>P329+SUM(P330:P335)</f>
        <v>0</v>
      </c>
      <c r="Q328" s="186"/>
      <c r="R328" s="187">
        <f>R329+SUM(R330:R335)</f>
        <v>4.0299999999999997E-3</v>
      </c>
      <c r="S328" s="186"/>
      <c r="T328" s="188">
        <f>T329+SUM(T330:T335)</f>
        <v>0</v>
      </c>
      <c r="AR328" s="189" t="s">
        <v>93</v>
      </c>
      <c r="AT328" s="190" t="s">
        <v>84</v>
      </c>
      <c r="AU328" s="190" t="s">
        <v>93</v>
      </c>
      <c r="AY328" s="189" t="s">
        <v>223</v>
      </c>
      <c r="BK328" s="191">
        <f>BK329+SUM(BK330:BK335)</f>
        <v>0</v>
      </c>
    </row>
    <row r="329" spans="1:65" s="2" customFormat="1" ht="24.2" customHeight="1">
      <c r="A329" s="34"/>
      <c r="B329" s="35"/>
      <c r="C329" s="194" t="s">
        <v>659</v>
      </c>
      <c r="D329" s="194" t="s">
        <v>224</v>
      </c>
      <c r="E329" s="195" t="s">
        <v>684</v>
      </c>
      <c r="F329" s="196" t="s">
        <v>685</v>
      </c>
      <c r="G329" s="197" t="s">
        <v>339</v>
      </c>
      <c r="H329" s="198">
        <v>40.299999999999997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1E-4</v>
      </c>
      <c r="R329" s="204">
        <f>Q329*H329</f>
        <v>4.0299999999999997E-3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239</v>
      </c>
      <c r="AT329" s="206" t="s">
        <v>224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686</v>
      </c>
    </row>
    <row r="330" spans="1:65" s="2" customFormat="1" ht="19.5">
      <c r="A330" s="34"/>
      <c r="B330" s="35"/>
      <c r="C330" s="36"/>
      <c r="D330" s="208" t="s">
        <v>230</v>
      </c>
      <c r="E330" s="36"/>
      <c r="F330" s="209" t="s">
        <v>687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1623</v>
      </c>
      <c r="G331" s="214"/>
      <c r="H331" s="217">
        <v>40.299999999999997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194" t="s">
        <v>663</v>
      </c>
      <c r="D332" s="194" t="s">
        <v>224</v>
      </c>
      <c r="E332" s="195" t="s">
        <v>690</v>
      </c>
      <c r="F332" s="196" t="s">
        <v>691</v>
      </c>
      <c r="G332" s="197" t="s">
        <v>339</v>
      </c>
      <c r="H332" s="198">
        <v>40.299999999999997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0</v>
      </c>
      <c r="R332" s="204">
        <f>Q332*H332</f>
        <v>0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239</v>
      </c>
      <c r="AT332" s="206" t="s">
        <v>224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692</v>
      </c>
    </row>
    <row r="333" spans="1:65" s="2" customFormat="1" ht="19.5">
      <c r="A333" s="34"/>
      <c r="B333" s="35"/>
      <c r="C333" s="36"/>
      <c r="D333" s="208" t="s">
        <v>230</v>
      </c>
      <c r="E333" s="36"/>
      <c r="F333" s="209" t="s">
        <v>693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1623</v>
      </c>
      <c r="G334" s="214"/>
      <c r="H334" s="217">
        <v>40.299999999999997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12" customFormat="1" ht="20.85" customHeight="1">
      <c r="B335" s="178"/>
      <c r="C335" s="179"/>
      <c r="D335" s="180" t="s">
        <v>84</v>
      </c>
      <c r="E335" s="192" t="s">
        <v>705</v>
      </c>
      <c r="F335" s="192" t="s">
        <v>706</v>
      </c>
      <c r="G335" s="179"/>
      <c r="H335" s="179"/>
      <c r="I335" s="182"/>
      <c r="J335" s="193">
        <f>BK335</f>
        <v>0</v>
      </c>
      <c r="K335" s="179"/>
      <c r="L335" s="184"/>
      <c r="M335" s="185"/>
      <c r="N335" s="186"/>
      <c r="O335" s="186"/>
      <c r="P335" s="187">
        <f>SUM(P336:P341)</f>
        <v>0</v>
      </c>
      <c r="Q335" s="186"/>
      <c r="R335" s="187">
        <f>SUM(R336:R341)</f>
        <v>0</v>
      </c>
      <c r="S335" s="186"/>
      <c r="T335" s="188">
        <f>SUM(T336:T341)</f>
        <v>0</v>
      </c>
      <c r="AR335" s="189" t="s">
        <v>93</v>
      </c>
      <c r="AT335" s="190" t="s">
        <v>84</v>
      </c>
      <c r="AU335" s="190" t="s">
        <v>96</v>
      </c>
      <c r="AY335" s="189" t="s">
        <v>223</v>
      </c>
      <c r="BK335" s="191">
        <f>SUM(BK336:BK341)</f>
        <v>0</v>
      </c>
    </row>
    <row r="336" spans="1:65" s="2" customFormat="1" ht="24.2" customHeight="1">
      <c r="A336" s="34"/>
      <c r="B336" s="35"/>
      <c r="C336" s="194" t="s">
        <v>668</v>
      </c>
      <c r="D336" s="194" t="s">
        <v>224</v>
      </c>
      <c r="E336" s="195" t="s">
        <v>744</v>
      </c>
      <c r="F336" s="196" t="s">
        <v>745</v>
      </c>
      <c r="G336" s="197" t="s">
        <v>356</v>
      </c>
      <c r="H336" s="198">
        <v>6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0</v>
      </c>
      <c r="R336" s="204">
        <f>Q336*H336</f>
        <v>0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239</v>
      </c>
      <c r="AT336" s="206" t="s">
        <v>224</v>
      </c>
      <c r="AU336" s="206" t="s">
        <v>234</v>
      </c>
      <c r="AY336" s="16" t="s">
        <v>223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239</v>
      </c>
      <c r="BM336" s="206" t="s">
        <v>746</v>
      </c>
    </row>
    <row r="337" spans="1:65" s="2" customFormat="1" ht="29.25">
      <c r="A337" s="34"/>
      <c r="B337" s="35"/>
      <c r="C337" s="36"/>
      <c r="D337" s="208" t="s">
        <v>230</v>
      </c>
      <c r="E337" s="36"/>
      <c r="F337" s="209" t="s">
        <v>747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230</v>
      </c>
      <c r="AU337" s="16" t="s">
        <v>234</v>
      </c>
    </row>
    <row r="338" spans="1:65" s="13" customFormat="1" ht="11.25">
      <c r="B338" s="213"/>
      <c r="C338" s="214"/>
      <c r="D338" s="208" t="s">
        <v>285</v>
      </c>
      <c r="E338" s="215" t="s">
        <v>1</v>
      </c>
      <c r="F338" s="216" t="s">
        <v>1579</v>
      </c>
      <c r="G338" s="214"/>
      <c r="H338" s="217">
        <v>6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285</v>
      </c>
      <c r="AU338" s="223" t="s">
        <v>234</v>
      </c>
      <c r="AV338" s="13" t="s">
        <v>96</v>
      </c>
      <c r="AW338" s="13" t="s">
        <v>40</v>
      </c>
      <c r="AX338" s="13" t="s">
        <v>93</v>
      </c>
      <c r="AY338" s="223" t="s">
        <v>223</v>
      </c>
    </row>
    <row r="339" spans="1:65" s="2" customFormat="1" ht="24.2" customHeight="1">
      <c r="A339" s="34"/>
      <c r="B339" s="35"/>
      <c r="C339" s="194" t="s">
        <v>673</v>
      </c>
      <c r="D339" s="194" t="s">
        <v>224</v>
      </c>
      <c r="E339" s="195" t="s">
        <v>750</v>
      </c>
      <c r="F339" s="196" t="s">
        <v>751</v>
      </c>
      <c r="G339" s="197" t="s">
        <v>356</v>
      </c>
      <c r="H339" s="198">
        <v>6</v>
      </c>
      <c r="I339" s="199"/>
      <c r="J339" s="200">
        <f>ROUND(I339*H339,2)</f>
        <v>0</v>
      </c>
      <c r="K339" s="201"/>
      <c r="L339" s="39"/>
      <c r="M339" s="202" t="s">
        <v>1</v>
      </c>
      <c r="N339" s="203" t="s">
        <v>50</v>
      </c>
      <c r="O339" s="71"/>
      <c r="P339" s="204">
        <f>O339*H339</f>
        <v>0</v>
      </c>
      <c r="Q339" s="204">
        <v>0</v>
      </c>
      <c r="R339" s="204">
        <f>Q339*H339</f>
        <v>0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239</v>
      </c>
      <c r="AT339" s="206" t="s">
        <v>224</v>
      </c>
      <c r="AU339" s="206" t="s">
        <v>234</v>
      </c>
      <c r="AY339" s="16" t="s">
        <v>223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239</v>
      </c>
      <c r="BM339" s="206" t="s">
        <v>752</v>
      </c>
    </row>
    <row r="340" spans="1:65" s="2" customFormat="1" ht="29.25">
      <c r="A340" s="34"/>
      <c r="B340" s="35"/>
      <c r="C340" s="36"/>
      <c r="D340" s="208" t="s">
        <v>230</v>
      </c>
      <c r="E340" s="36"/>
      <c r="F340" s="209" t="s">
        <v>753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230</v>
      </c>
      <c r="AU340" s="16" t="s">
        <v>234</v>
      </c>
    </row>
    <row r="341" spans="1:65" s="13" customFormat="1" ht="11.25">
      <c r="B341" s="213"/>
      <c r="C341" s="214"/>
      <c r="D341" s="208" t="s">
        <v>285</v>
      </c>
      <c r="E341" s="215" t="s">
        <v>1</v>
      </c>
      <c r="F341" s="216" t="s">
        <v>246</v>
      </c>
      <c r="G341" s="214"/>
      <c r="H341" s="217">
        <v>6</v>
      </c>
      <c r="I341" s="218"/>
      <c r="J341" s="214"/>
      <c r="K341" s="214"/>
      <c r="L341" s="219"/>
      <c r="M341" s="220"/>
      <c r="N341" s="221"/>
      <c r="O341" s="221"/>
      <c r="P341" s="221"/>
      <c r="Q341" s="221"/>
      <c r="R341" s="221"/>
      <c r="S341" s="221"/>
      <c r="T341" s="222"/>
      <c r="AT341" s="223" t="s">
        <v>285</v>
      </c>
      <c r="AU341" s="223" t="s">
        <v>234</v>
      </c>
      <c r="AV341" s="13" t="s">
        <v>96</v>
      </c>
      <c r="AW341" s="13" t="s">
        <v>40</v>
      </c>
      <c r="AX341" s="13" t="s">
        <v>93</v>
      </c>
      <c r="AY341" s="223" t="s">
        <v>223</v>
      </c>
    </row>
    <row r="342" spans="1:65" s="12" customFormat="1" ht="25.9" customHeight="1">
      <c r="B342" s="178"/>
      <c r="C342" s="179"/>
      <c r="D342" s="180" t="s">
        <v>84</v>
      </c>
      <c r="E342" s="181" t="s">
        <v>754</v>
      </c>
      <c r="F342" s="181" t="s">
        <v>755</v>
      </c>
      <c r="G342" s="179"/>
      <c r="H342" s="179"/>
      <c r="I342" s="182"/>
      <c r="J342" s="183">
        <f>BK342</f>
        <v>0</v>
      </c>
      <c r="K342" s="179"/>
      <c r="L342" s="184"/>
      <c r="M342" s="185"/>
      <c r="N342" s="186"/>
      <c r="O342" s="186"/>
      <c r="P342" s="187">
        <f>P343</f>
        <v>0</v>
      </c>
      <c r="Q342" s="186"/>
      <c r="R342" s="187">
        <f>R343</f>
        <v>0</v>
      </c>
      <c r="S342" s="186"/>
      <c r="T342" s="188">
        <f>T343</f>
        <v>0</v>
      </c>
      <c r="AR342" s="189" t="s">
        <v>96</v>
      </c>
      <c r="AT342" s="190" t="s">
        <v>84</v>
      </c>
      <c r="AU342" s="190" t="s">
        <v>85</v>
      </c>
      <c r="AY342" s="189" t="s">
        <v>223</v>
      </c>
      <c r="BK342" s="191">
        <f>BK343</f>
        <v>0</v>
      </c>
    </row>
    <row r="343" spans="1:65" s="12" customFormat="1" ht="22.9" customHeight="1">
      <c r="B343" s="178"/>
      <c r="C343" s="179"/>
      <c r="D343" s="180" t="s">
        <v>84</v>
      </c>
      <c r="E343" s="192" t="s">
        <v>756</v>
      </c>
      <c r="F343" s="192" t="s">
        <v>757</v>
      </c>
      <c r="G343" s="179"/>
      <c r="H343" s="179"/>
      <c r="I343" s="182"/>
      <c r="J343" s="193">
        <f>BK343</f>
        <v>0</v>
      </c>
      <c r="K343" s="179"/>
      <c r="L343" s="184"/>
      <c r="M343" s="185"/>
      <c r="N343" s="186"/>
      <c r="O343" s="186"/>
      <c r="P343" s="187">
        <f>SUM(P344:P346)</f>
        <v>0</v>
      </c>
      <c r="Q343" s="186"/>
      <c r="R343" s="187">
        <f>SUM(R344:R346)</f>
        <v>0</v>
      </c>
      <c r="S343" s="186"/>
      <c r="T343" s="188">
        <f>SUM(T344:T346)</f>
        <v>0</v>
      </c>
      <c r="AR343" s="189" t="s">
        <v>96</v>
      </c>
      <c r="AT343" s="190" t="s">
        <v>84</v>
      </c>
      <c r="AU343" s="190" t="s">
        <v>93</v>
      </c>
      <c r="AY343" s="189" t="s">
        <v>223</v>
      </c>
      <c r="BK343" s="191">
        <f>SUM(BK344:BK346)</f>
        <v>0</v>
      </c>
    </row>
    <row r="344" spans="1:65" s="2" customFormat="1" ht="24.2" customHeight="1">
      <c r="A344" s="34"/>
      <c r="B344" s="35"/>
      <c r="C344" s="194" t="s">
        <v>677</v>
      </c>
      <c r="D344" s="194" t="s">
        <v>224</v>
      </c>
      <c r="E344" s="195" t="s">
        <v>759</v>
      </c>
      <c r="F344" s="196" t="s">
        <v>760</v>
      </c>
      <c r="G344" s="197" t="s">
        <v>339</v>
      </c>
      <c r="H344" s="198">
        <v>40.299999999999997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0</v>
      </c>
      <c r="R344" s="204">
        <f>Q344*H344</f>
        <v>0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274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274</v>
      </c>
      <c r="BM344" s="206" t="s">
        <v>761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760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1620</v>
      </c>
      <c r="G346" s="214"/>
      <c r="H346" s="217">
        <v>40.299999999999997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12" customFormat="1" ht="25.9" customHeight="1">
      <c r="B347" s="178"/>
      <c r="C347" s="179"/>
      <c r="D347" s="180" t="s">
        <v>84</v>
      </c>
      <c r="E347" s="181" t="s">
        <v>353</v>
      </c>
      <c r="F347" s="181" t="s">
        <v>762</v>
      </c>
      <c r="G347" s="179"/>
      <c r="H347" s="179"/>
      <c r="I347" s="182"/>
      <c r="J347" s="183">
        <f>BK347</f>
        <v>0</v>
      </c>
      <c r="K347" s="179"/>
      <c r="L347" s="184"/>
      <c r="M347" s="185"/>
      <c r="N347" s="186"/>
      <c r="O347" s="186"/>
      <c r="P347" s="187">
        <f>P348+P352</f>
        <v>0</v>
      </c>
      <c r="Q347" s="186"/>
      <c r="R347" s="187">
        <f>R348+R352</f>
        <v>0</v>
      </c>
      <c r="S347" s="186"/>
      <c r="T347" s="188">
        <f>T348+T352</f>
        <v>0</v>
      </c>
      <c r="AR347" s="189" t="s">
        <v>234</v>
      </c>
      <c r="AT347" s="190" t="s">
        <v>84</v>
      </c>
      <c r="AU347" s="190" t="s">
        <v>85</v>
      </c>
      <c r="AY347" s="189" t="s">
        <v>223</v>
      </c>
      <c r="BK347" s="191">
        <f>BK348+BK352</f>
        <v>0</v>
      </c>
    </row>
    <row r="348" spans="1:65" s="12" customFormat="1" ht="22.9" customHeight="1">
      <c r="B348" s="178"/>
      <c r="C348" s="179"/>
      <c r="D348" s="180" t="s">
        <v>84</v>
      </c>
      <c r="E348" s="192" t="s">
        <v>763</v>
      </c>
      <c r="F348" s="192" t="s">
        <v>764</v>
      </c>
      <c r="G348" s="179"/>
      <c r="H348" s="179"/>
      <c r="I348" s="182"/>
      <c r="J348" s="193">
        <f>BK348</f>
        <v>0</v>
      </c>
      <c r="K348" s="179"/>
      <c r="L348" s="184"/>
      <c r="M348" s="185"/>
      <c r="N348" s="186"/>
      <c r="O348" s="186"/>
      <c r="P348" s="187">
        <f>SUM(P349:P351)</f>
        <v>0</v>
      </c>
      <c r="Q348" s="186"/>
      <c r="R348" s="187">
        <f>SUM(R349:R351)</f>
        <v>0</v>
      </c>
      <c r="S348" s="186"/>
      <c r="T348" s="188">
        <f>SUM(T349:T351)</f>
        <v>0</v>
      </c>
      <c r="AR348" s="189" t="s">
        <v>234</v>
      </c>
      <c r="AT348" s="190" t="s">
        <v>84</v>
      </c>
      <c r="AU348" s="190" t="s">
        <v>93</v>
      </c>
      <c r="AY348" s="189" t="s">
        <v>223</v>
      </c>
      <c r="BK348" s="191">
        <f>SUM(BK349:BK351)</f>
        <v>0</v>
      </c>
    </row>
    <row r="349" spans="1:65" s="2" customFormat="1" ht="14.45" customHeight="1">
      <c r="A349" s="34"/>
      <c r="B349" s="35"/>
      <c r="C349" s="194" t="s">
        <v>683</v>
      </c>
      <c r="D349" s="194" t="s">
        <v>224</v>
      </c>
      <c r="E349" s="195" t="s">
        <v>766</v>
      </c>
      <c r="F349" s="196" t="s">
        <v>767</v>
      </c>
      <c r="G349" s="197" t="s">
        <v>339</v>
      </c>
      <c r="H349" s="198">
        <v>40.299999999999997</v>
      </c>
      <c r="I349" s="199"/>
      <c r="J349" s="200">
        <f>ROUND(I349*H349,2)</f>
        <v>0</v>
      </c>
      <c r="K349" s="201"/>
      <c r="L349" s="39"/>
      <c r="M349" s="202" t="s">
        <v>1</v>
      </c>
      <c r="N349" s="203" t="s">
        <v>50</v>
      </c>
      <c r="O349" s="71"/>
      <c r="P349" s="204">
        <f>O349*H349</f>
        <v>0</v>
      </c>
      <c r="Q349" s="204">
        <v>0</v>
      </c>
      <c r="R349" s="204">
        <f>Q349*H349</f>
        <v>0</v>
      </c>
      <c r="S349" s="204">
        <v>0</v>
      </c>
      <c r="T349" s="205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6" t="s">
        <v>668</v>
      </c>
      <c r="AT349" s="206" t="s">
        <v>224</v>
      </c>
      <c r="AU349" s="206" t="s">
        <v>96</v>
      </c>
      <c r="AY349" s="16" t="s">
        <v>223</v>
      </c>
      <c r="BE349" s="207">
        <f>IF(N349="základní",J349,0)</f>
        <v>0</v>
      </c>
      <c r="BF349" s="207">
        <f>IF(N349="snížená",J349,0)</f>
        <v>0</v>
      </c>
      <c r="BG349" s="207">
        <f>IF(N349="zákl. přenesená",J349,0)</f>
        <v>0</v>
      </c>
      <c r="BH349" s="207">
        <f>IF(N349="sníž. přenesená",J349,0)</f>
        <v>0</v>
      </c>
      <c r="BI349" s="207">
        <f>IF(N349="nulová",J349,0)</f>
        <v>0</v>
      </c>
      <c r="BJ349" s="16" t="s">
        <v>93</v>
      </c>
      <c r="BK349" s="207">
        <f>ROUND(I349*H349,2)</f>
        <v>0</v>
      </c>
      <c r="BL349" s="16" t="s">
        <v>668</v>
      </c>
      <c r="BM349" s="206" t="s">
        <v>768</v>
      </c>
    </row>
    <row r="350" spans="1:65" s="2" customFormat="1" ht="19.5">
      <c r="A350" s="34"/>
      <c r="B350" s="35"/>
      <c r="C350" s="36"/>
      <c r="D350" s="208" t="s">
        <v>230</v>
      </c>
      <c r="E350" s="36"/>
      <c r="F350" s="209" t="s">
        <v>769</v>
      </c>
      <c r="G350" s="36"/>
      <c r="H350" s="36"/>
      <c r="I350" s="210"/>
      <c r="J350" s="36"/>
      <c r="K350" s="36"/>
      <c r="L350" s="39"/>
      <c r="M350" s="211"/>
      <c r="N350" s="212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6" t="s">
        <v>230</v>
      </c>
      <c r="AU350" s="16" t="s">
        <v>96</v>
      </c>
    </row>
    <row r="351" spans="1:65" s="13" customFormat="1" ht="11.25">
      <c r="B351" s="213"/>
      <c r="C351" s="214"/>
      <c r="D351" s="208" t="s">
        <v>285</v>
      </c>
      <c r="E351" s="215" t="s">
        <v>1</v>
      </c>
      <c r="F351" s="216" t="s">
        <v>1620</v>
      </c>
      <c r="G351" s="214"/>
      <c r="H351" s="217">
        <v>40.299999999999997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285</v>
      </c>
      <c r="AU351" s="223" t="s">
        <v>96</v>
      </c>
      <c r="AV351" s="13" t="s">
        <v>96</v>
      </c>
      <c r="AW351" s="13" t="s">
        <v>40</v>
      </c>
      <c r="AX351" s="13" t="s">
        <v>93</v>
      </c>
      <c r="AY351" s="223" t="s">
        <v>223</v>
      </c>
    </row>
    <row r="352" spans="1:65" s="12" customFormat="1" ht="22.9" customHeight="1">
      <c r="B352" s="178"/>
      <c r="C352" s="179"/>
      <c r="D352" s="180" t="s">
        <v>84</v>
      </c>
      <c r="E352" s="192" t="s">
        <v>777</v>
      </c>
      <c r="F352" s="192" t="s">
        <v>778</v>
      </c>
      <c r="G352" s="179"/>
      <c r="H352" s="179"/>
      <c r="I352" s="182"/>
      <c r="J352" s="193">
        <f>BK352</f>
        <v>0</v>
      </c>
      <c r="K352" s="179"/>
      <c r="L352" s="184"/>
      <c r="M352" s="185"/>
      <c r="N352" s="186"/>
      <c r="O352" s="186"/>
      <c r="P352" s="187">
        <f>SUM(P353:P360)</f>
        <v>0</v>
      </c>
      <c r="Q352" s="186"/>
      <c r="R352" s="187">
        <f>SUM(R353:R360)</f>
        <v>0</v>
      </c>
      <c r="S352" s="186"/>
      <c r="T352" s="188">
        <f>SUM(T353:T360)</f>
        <v>0</v>
      </c>
      <c r="AR352" s="189" t="s">
        <v>234</v>
      </c>
      <c r="AT352" s="190" t="s">
        <v>84</v>
      </c>
      <c r="AU352" s="190" t="s">
        <v>93</v>
      </c>
      <c r="AY352" s="189" t="s">
        <v>223</v>
      </c>
      <c r="BK352" s="191">
        <f>SUM(BK353:BK360)</f>
        <v>0</v>
      </c>
    </row>
    <row r="353" spans="1:65" s="2" customFormat="1" ht="14.45" customHeight="1">
      <c r="A353" s="34"/>
      <c r="B353" s="35"/>
      <c r="C353" s="194" t="s">
        <v>689</v>
      </c>
      <c r="D353" s="194" t="s">
        <v>224</v>
      </c>
      <c r="E353" s="195" t="s">
        <v>780</v>
      </c>
      <c r="F353" s="196" t="s">
        <v>781</v>
      </c>
      <c r="G353" s="197" t="s">
        <v>372</v>
      </c>
      <c r="H353" s="198">
        <v>83.421000000000006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</v>
      </c>
      <c r="R353" s="204">
        <f>Q353*H353</f>
        <v>0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668</v>
      </c>
      <c r="AT353" s="206" t="s">
        <v>224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668</v>
      </c>
      <c r="BM353" s="206" t="s">
        <v>782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783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22.5">
      <c r="B355" s="213"/>
      <c r="C355" s="214"/>
      <c r="D355" s="208" t="s">
        <v>285</v>
      </c>
      <c r="E355" s="215" t="s">
        <v>1</v>
      </c>
      <c r="F355" s="216" t="s">
        <v>1624</v>
      </c>
      <c r="G355" s="214"/>
      <c r="H355" s="217">
        <v>90.674999999999997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85</v>
      </c>
      <c r="AY355" s="223" t="s">
        <v>223</v>
      </c>
    </row>
    <row r="356" spans="1:65" s="13" customFormat="1" ht="11.25">
      <c r="B356" s="213"/>
      <c r="C356" s="214"/>
      <c r="D356" s="208" t="s">
        <v>285</v>
      </c>
      <c r="E356" s="215" t="s">
        <v>1</v>
      </c>
      <c r="F356" s="216" t="s">
        <v>1625</v>
      </c>
      <c r="G356" s="214"/>
      <c r="H356" s="217">
        <v>-7.2539999999999996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285</v>
      </c>
      <c r="AU356" s="223" t="s">
        <v>96</v>
      </c>
      <c r="AV356" s="13" t="s">
        <v>96</v>
      </c>
      <c r="AW356" s="13" t="s">
        <v>40</v>
      </c>
      <c r="AX356" s="13" t="s">
        <v>85</v>
      </c>
      <c r="AY356" s="223" t="s">
        <v>223</v>
      </c>
    </row>
    <row r="357" spans="1:65" s="2" customFormat="1" ht="14.45" customHeight="1">
      <c r="A357" s="34"/>
      <c r="B357" s="35"/>
      <c r="C357" s="194" t="s">
        <v>694</v>
      </c>
      <c r="D357" s="194" t="s">
        <v>224</v>
      </c>
      <c r="E357" s="195" t="s">
        <v>785</v>
      </c>
      <c r="F357" s="196" t="s">
        <v>786</v>
      </c>
      <c r="G357" s="197" t="s">
        <v>372</v>
      </c>
      <c r="H357" s="198">
        <v>10.019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0</v>
      </c>
      <c r="R357" s="204">
        <f>Q357*H357</f>
        <v>0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668</v>
      </c>
      <c r="AT357" s="206" t="s">
        <v>224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668</v>
      </c>
      <c r="BM357" s="206" t="s">
        <v>787</v>
      </c>
    </row>
    <row r="358" spans="1:65" s="2" customFormat="1" ht="19.5">
      <c r="A358" s="34"/>
      <c r="B358" s="35"/>
      <c r="C358" s="36"/>
      <c r="D358" s="208" t="s">
        <v>230</v>
      </c>
      <c r="E358" s="36"/>
      <c r="F358" s="209" t="s">
        <v>788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22.5">
      <c r="B359" s="213"/>
      <c r="C359" s="214"/>
      <c r="D359" s="208" t="s">
        <v>285</v>
      </c>
      <c r="E359" s="215" t="s">
        <v>1</v>
      </c>
      <c r="F359" s="216" t="s">
        <v>1597</v>
      </c>
      <c r="G359" s="214"/>
      <c r="H359" s="217">
        <v>10.824999999999999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85</v>
      </c>
      <c r="AY359" s="223" t="s">
        <v>223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1594</v>
      </c>
      <c r="G360" s="214"/>
      <c r="H360" s="217">
        <v>-0.80600000000000005</v>
      </c>
      <c r="I360" s="218"/>
      <c r="J360" s="214"/>
      <c r="K360" s="214"/>
      <c r="L360" s="219"/>
      <c r="M360" s="239"/>
      <c r="N360" s="240"/>
      <c r="O360" s="240"/>
      <c r="P360" s="240"/>
      <c r="Q360" s="240"/>
      <c r="R360" s="240"/>
      <c r="S360" s="240"/>
      <c r="T360" s="241"/>
      <c r="AT360" s="223" t="s">
        <v>285</v>
      </c>
      <c r="AU360" s="223" t="s">
        <v>96</v>
      </c>
      <c r="AV360" s="13" t="s">
        <v>96</v>
      </c>
      <c r="AW360" s="13" t="s">
        <v>40</v>
      </c>
      <c r="AX360" s="13" t="s">
        <v>85</v>
      </c>
      <c r="AY360" s="223" t="s">
        <v>223</v>
      </c>
    </row>
    <row r="361" spans="1:65" s="2" customFormat="1" ht="6.95" customHeight="1">
      <c r="A361" s="34"/>
      <c r="B361" s="54"/>
      <c r="C361" s="55"/>
      <c r="D361" s="55"/>
      <c r="E361" s="55"/>
      <c r="F361" s="55"/>
      <c r="G361" s="55"/>
      <c r="H361" s="55"/>
      <c r="I361" s="55"/>
      <c r="J361" s="55"/>
      <c r="K361" s="55"/>
      <c r="L361" s="39"/>
      <c r="M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</row>
  </sheetData>
  <sheetProtection algorithmName="SHA-512" hashValue="PlDsxgfatjw13sr3iD9J8lKiML6GKndVPp+nGBSHe1P9mkbDT51W5peZ98STJm9DL+6feniH7Uf3uNwCnuUw2Q==" saltValue="GZvpyHv5+Ewk5Hrach4CThowZHn12osuxEJ24wg0h3rZU3e1nnGM0Qb505L1kyZ1bg+NHZe8oWlxpA+1Kw7haw==" spinCount="100000" sheet="1" objects="1" scenarios="1" formatColumns="0" formatRows="0" autoFilter="0"/>
  <autoFilter ref="C128:K360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139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1626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ROUND(J125,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ROUND((SUM(BE125:BE437)),  2)</f>
        <v>0</v>
      </c>
      <c r="G33" s="34"/>
      <c r="H33" s="34"/>
      <c r="I33" s="132">
        <v>0.21</v>
      </c>
      <c r="J33" s="131">
        <f>ROUND(((SUM(BE125:BE437))*I33),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ROUND((SUM(BF125:BF437)),  2)</f>
        <v>0</v>
      </c>
      <c r="G34" s="34"/>
      <c r="H34" s="34"/>
      <c r="I34" s="132">
        <v>0.15</v>
      </c>
      <c r="J34" s="131">
        <f>ROUND(((SUM(BF125:BF437))*I34),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ROUND((SUM(BG125:BG437)),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ROUND((SUM(BH125:BH437)),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ROUND((SUM(BI125:BI437)),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2019_14_15 - IO 15 výtlak  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J125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J126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J127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J233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306</v>
      </c>
      <c r="E99" s="163"/>
      <c r="F99" s="163"/>
      <c r="G99" s="163"/>
      <c r="H99" s="163"/>
      <c r="I99" s="163"/>
      <c r="J99" s="164">
        <f>J240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307</v>
      </c>
      <c r="E100" s="163"/>
      <c r="F100" s="163"/>
      <c r="G100" s="163"/>
      <c r="H100" s="163"/>
      <c r="I100" s="163"/>
      <c r="J100" s="164">
        <f>J250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308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309</v>
      </c>
      <c r="E102" s="163"/>
      <c r="F102" s="163"/>
      <c r="G102" s="163"/>
      <c r="H102" s="163"/>
      <c r="I102" s="163"/>
      <c r="J102" s="164">
        <f>J273</f>
        <v>0</v>
      </c>
      <c r="K102" s="104"/>
      <c r="L102" s="165"/>
    </row>
    <row r="103" spans="1:31" s="10" customFormat="1" ht="14.85" customHeight="1">
      <c r="B103" s="161"/>
      <c r="C103" s="104"/>
      <c r="D103" s="162" t="s">
        <v>311</v>
      </c>
      <c r="E103" s="163"/>
      <c r="F103" s="163"/>
      <c r="G103" s="163"/>
      <c r="H103" s="163"/>
      <c r="I103" s="163"/>
      <c r="J103" s="164">
        <f>J400</f>
        <v>0</v>
      </c>
      <c r="K103" s="104"/>
      <c r="L103" s="165"/>
    </row>
    <row r="104" spans="1:31" s="9" customFormat="1" ht="24.95" customHeight="1">
      <c r="B104" s="155"/>
      <c r="C104" s="156"/>
      <c r="D104" s="157" t="s">
        <v>314</v>
      </c>
      <c r="E104" s="158"/>
      <c r="F104" s="158"/>
      <c r="G104" s="158"/>
      <c r="H104" s="158"/>
      <c r="I104" s="158"/>
      <c r="J104" s="159">
        <f>J428</f>
        <v>0</v>
      </c>
      <c r="K104" s="156"/>
      <c r="L104" s="160"/>
    </row>
    <row r="105" spans="1:31" s="10" customFormat="1" ht="19.899999999999999" customHeight="1">
      <c r="B105" s="161"/>
      <c r="C105" s="104"/>
      <c r="D105" s="162" t="s">
        <v>317</v>
      </c>
      <c r="E105" s="163"/>
      <c r="F105" s="163"/>
      <c r="G105" s="163"/>
      <c r="H105" s="163"/>
      <c r="I105" s="163"/>
      <c r="J105" s="164">
        <f>J429</f>
        <v>0</v>
      </c>
      <c r="K105" s="104"/>
      <c r="L105" s="165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2" t="s">
        <v>207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8" t="s">
        <v>16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05" t="str">
        <f>E7</f>
        <v>Odkanalizování Branná - 2.etapa</v>
      </c>
      <c r="F115" s="306"/>
      <c r="G115" s="306"/>
      <c r="H115" s="30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8" t="s">
        <v>189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292" t="str">
        <f>E9</f>
        <v>2019_14_15 - IO 15 výtlak  C</v>
      </c>
      <c r="F117" s="307"/>
      <c r="G117" s="307"/>
      <c r="H117" s="307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28" t="s">
        <v>22</v>
      </c>
      <c r="D119" s="36"/>
      <c r="E119" s="36"/>
      <c r="F119" s="26" t="str">
        <f>F12</f>
        <v>Branná</v>
      </c>
      <c r="G119" s="36"/>
      <c r="H119" s="36"/>
      <c r="I119" s="28" t="s">
        <v>24</v>
      </c>
      <c r="J119" s="66" t="str">
        <f>IF(J12="","",J12)</f>
        <v>13. 7. 2020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40.15" customHeight="1">
      <c r="A121" s="34"/>
      <c r="B121" s="35"/>
      <c r="C121" s="28" t="s">
        <v>30</v>
      </c>
      <c r="D121" s="36"/>
      <c r="E121" s="36"/>
      <c r="F121" s="26" t="str">
        <f>E15</f>
        <v>Město Třeboň</v>
      </c>
      <c r="G121" s="36"/>
      <c r="H121" s="36"/>
      <c r="I121" s="28" t="s">
        <v>36</v>
      </c>
      <c r="J121" s="32" t="str">
        <f>E21</f>
        <v>Vodohospodářský rozvoj a výstavba a.s.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28" t="s">
        <v>34</v>
      </c>
      <c r="D122" s="36"/>
      <c r="E122" s="36"/>
      <c r="F122" s="26" t="str">
        <f>IF(E18="","",E18)</f>
        <v>Vyplň údaj</v>
      </c>
      <c r="G122" s="36"/>
      <c r="H122" s="36"/>
      <c r="I122" s="28" t="s">
        <v>41</v>
      </c>
      <c r="J122" s="32" t="str">
        <f>E24</f>
        <v>Dvořák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66"/>
      <c r="B124" s="167"/>
      <c r="C124" s="168" t="s">
        <v>208</v>
      </c>
      <c r="D124" s="169" t="s">
        <v>70</v>
      </c>
      <c r="E124" s="169" t="s">
        <v>66</v>
      </c>
      <c r="F124" s="169" t="s">
        <v>67</v>
      </c>
      <c r="G124" s="169" t="s">
        <v>209</v>
      </c>
      <c r="H124" s="169" t="s">
        <v>210</v>
      </c>
      <c r="I124" s="169" t="s">
        <v>211</v>
      </c>
      <c r="J124" s="170" t="s">
        <v>198</v>
      </c>
      <c r="K124" s="171" t="s">
        <v>212</v>
      </c>
      <c r="L124" s="172"/>
      <c r="M124" s="75" t="s">
        <v>1</v>
      </c>
      <c r="N124" s="76" t="s">
        <v>49</v>
      </c>
      <c r="O124" s="76" t="s">
        <v>213</v>
      </c>
      <c r="P124" s="76" t="s">
        <v>214</v>
      </c>
      <c r="Q124" s="76" t="s">
        <v>215</v>
      </c>
      <c r="R124" s="76" t="s">
        <v>216</v>
      </c>
      <c r="S124" s="76" t="s">
        <v>217</v>
      </c>
      <c r="T124" s="77" t="s">
        <v>218</v>
      </c>
      <c r="U124" s="166"/>
      <c r="V124" s="166"/>
      <c r="W124" s="166"/>
      <c r="X124" s="166"/>
      <c r="Y124" s="166"/>
      <c r="Z124" s="166"/>
      <c r="AA124" s="166"/>
      <c r="AB124" s="166"/>
      <c r="AC124" s="166"/>
      <c r="AD124" s="166"/>
      <c r="AE124" s="166"/>
    </row>
    <row r="125" spans="1:65" s="2" customFormat="1" ht="22.9" customHeight="1">
      <c r="A125" s="34"/>
      <c r="B125" s="35"/>
      <c r="C125" s="82" t="s">
        <v>219</v>
      </c>
      <c r="D125" s="36"/>
      <c r="E125" s="36"/>
      <c r="F125" s="36"/>
      <c r="G125" s="36"/>
      <c r="H125" s="36"/>
      <c r="I125" s="36"/>
      <c r="J125" s="173">
        <f>BK125</f>
        <v>0</v>
      </c>
      <c r="K125" s="36"/>
      <c r="L125" s="39"/>
      <c r="M125" s="78"/>
      <c r="N125" s="174"/>
      <c r="O125" s="79"/>
      <c r="P125" s="175">
        <f>P126+P428</f>
        <v>0</v>
      </c>
      <c r="Q125" s="79"/>
      <c r="R125" s="175">
        <f>R126+R428</f>
        <v>534.24277164</v>
      </c>
      <c r="S125" s="79"/>
      <c r="T125" s="176">
        <f>T126+T428</f>
        <v>162.71312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6" t="s">
        <v>84</v>
      </c>
      <c r="AU125" s="16" t="s">
        <v>200</v>
      </c>
      <c r="BK125" s="177">
        <f>BK126+BK428</f>
        <v>0</v>
      </c>
    </row>
    <row r="126" spans="1:65" s="12" customFormat="1" ht="25.9" customHeight="1">
      <c r="B126" s="178"/>
      <c r="C126" s="179"/>
      <c r="D126" s="180" t="s">
        <v>84</v>
      </c>
      <c r="E126" s="181" t="s">
        <v>318</v>
      </c>
      <c r="F126" s="181" t="s">
        <v>319</v>
      </c>
      <c r="G126" s="179"/>
      <c r="H126" s="179"/>
      <c r="I126" s="182"/>
      <c r="J126" s="183">
        <f>BK126</f>
        <v>0</v>
      </c>
      <c r="K126" s="179"/>
      <c r="L126" s="184"/>
      <c r="M126" s="185"/>
      <c r="N126" s="186"/>
      <c r="O126" s="186"/>
      <c r="P126" s="187">
        <f>P127+P233+P240+P250+P269+P273</f>
        <v>0</v>
      </c>
      <c r="Q126" s="186"/>
      <c r="R126" s="187">
        <f>R127+R233+R240+R250+R269+R273</f>
        <v>534.24277164</v>
      </c>
      <c r="S126" s="186"/>
      <c r="T126" s="188">
        <f>T127+T233+T240+T250+T269+T273</f>
        <v>162.71312</v>
      </c>
      <c r="AR126" s="189" t="s">
        <v>93</v>
      </c>
      <c r="AT126" s="190" t="s">
        <v>84</v>
      </c>
      <c r="AU126" s="190" t="s">
        <v>85</v>
      </c>
      <c r="AY126" s="189" t="s">
        <v>223</v>
      </c>
      <c r="BK126" s="191">
        <f>BK127+BK233+BK240+BK250+BK269+BK273</f>
        <v>0</v>
      </c>
    </row>
    <row r="127" spans="1:65" s="12" customFormat="1" ht="22.9" customHeight="1">
      <c r="B127" s="178"/>
      <c r="C127" s="179"/>
      <c r="D127" s="180" t="s">
        <v>84</v>
      </c>
      <c r="E127" s="192" t="s">
        <v>93</v>
      </c>
      <c r="F127" s="192" t="s">
        <v>320</v>
      </c>
      <c r="G127" s="179"/>
      <c r="H127" s="179"/>
      <c r="I127" s="182"/>
      <c r="J127" s="193">
        <f>BK127</f>
        <v>0</v>
      </c>
      <c r="K127" s="179"/>
      <c r="L127" s="184"/>
      <c r="M127" s="185"/>
      <c r="N127" s="186"/>
      <c r="O127" s="186"/>
      <c r="P127" s="187">
        <f>SUM(P128:P232)</f>
        <v>0</v>
      </c>
      <c r="Q127" s="186"/>
      <c r="R127" s="187">
        <f>SUM(R128:R232)</f>
        <v>468.40741320000001</v>
      </c>
      <c r="S127" s="186"/>
      <c r="T127" s="188">
        <f>SUM(T128:T232)</f>
        <v>162.71312</v>
      </c>
      <c r="AR127" s="189" t="s">
        <v>93</v>
      </c>
      <c r="AT127" s="190" t="s">
        <v>84</v>
      </c>
      <c r="AU127" s="190" t="s">
        <v>93</v>
      </c>
      <c r="AY127" s="189" t="s">
        <v>223</v>
      </c>
      <c r="BK127" s="191">
        <f>SUM(BK128:BK232)</f>
        <v>0</v>
      </c>
    </row>
    <row r="128" spans="1:65" s="2" customFormat="1" ht="24.2" customHeight="1">
      <c r="A128" s="34"/>
      <c r="B128" s="35"/>
      <c r="C128" s="194" t="s">
        <v>93</v>
      </c>
      <c r="D128" s="194" t="s">
        <v>224</v>
      </c>
      <c r="E128" s="195" t="s">
        <v>321</v>
      </c>
      <c r="F128" s="196" t="s">
        <v>322</v>
      </c>
      <c r="G128" s="197" t="s">
        <v>323</v>
      </c>
      <c r="H128" s="198">
        <v>221.68</v>
      </c>
      <c r="I128" s="199"/>
      <c r="J128" s="200">
        <f>ROUND(I128*H128,2)</f>
        <v>0</v>
      </c>
      <c r="K128" s="201"/>
      <c r="L128" s="39"/>
      <c r="M128" s="202" t="s">
        <v>1</v>
      </c>
      <c r="N128" s="203" t="s">
        <v>50</v>
      </c>
      <c r="O128" s="71"/>
      <c r="P128" s="204">
        <f>O128*H128</f>
        <v>0</v>
      </c>
      <c r="Q128" s="204">
        <v>0</v>
      </c>
      <c r="R128" s="204">
        <f>Q128*H128</f>
        <v>0</v>
      </c>
      <c r="S128" s="204">
        <v>0.28999999999999998</v>
      </c>
      <c r="T128" s="205">
        <f>S128*H128</f>
        <v>64.287199999999999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6" t="s">
        <v>239</v>
      </c>
      <c r="AT128" s="206" t="s">
        <v>224</v>
      </c>
      <c r="AU128" s="206" t="s">
        <v>96</v>
      </c>
      <c r="AY128" s="16" t="s">
        <v>223</v>
      </c>
      <c r="BE128" s="207">
        <f>IF(N128="základní",J128,0)</f>
        <v>0</v>
      </c>
      <c r="BF128" s="207">
        <f>IF(N128="snížená",J128,0)</f>
        <v>0</v>
      </c>
      <c r="BG128" s="207">
        <f>IF(N128="zákl. přenesená",J128,0)</f>
        <v>0</v>
      </c>
      <c r="BH128" s="207">
        <f>IF(N128="sníž. přenesená",J128,0)</f>
        <v>0</v>
      </c>
      <c r="BI128" s="207">
        <f>IF(N128="nulová",J128,0)</f>
        <v>0</v>
      </c>
      <c r="BJ128" s="16" t="s">
        <v>93</v>
      </c>
      <c r="BK128" s="207">
        <f>ROUND(I128*H128,2)</f>
        <v>0</v>
      </c>
      <c r="BL128" s="16" t="s">
        <v>239</v>
      </c>
      <c r="BM128" s="206" t="s">
        <v>324</v>
      </c>
    </row>
    <row r="129" spans="1:65" s="2" customFormat="1" ht="39">
      <c r="A129" s="34"/>
      <c r="B129" s="35"/>
      <c r="C129" s="36"/>
      <c r="D129" s="208" t="s">
        <v>230</v>
      </c>
      <c r="E129" s="36"/>
      <c r="F129" s="209" t="s">
        <v>325</v>
      </c>
      <c r="G129" s="36"/>
      <c r="H129" s="36"/>
      <c r="I129" s="210"/>
      <c r="J129" s="36"/>
      <c r="K129" s="36"/>
      <c r="L129" s="39"/>
      <c r="M129" s="211"/>
      <c r="N129" s="212"/>
      <c r="O129" s="71"/>
      <c r="P129" s="71"/>
      <c r="Q129" s="71"/>
      <c r="R129" s="71"/>
      <c r="S129" s="71"/>
      <c r="T129" s="72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230</v>
      </c>
      <c r="AU129" s="16" t="s">
        <v>96</v>
      </c>
    </row>
    <row r="130" spans="1:65" s="13" customFormat="1" ht="11.25">
      <c r="B130" s="213"/>
      <c r="C130" s="214"/>
      <c r="D130" s="208" t="s">
        <v>285</v>
      </c>
      <c r="E130" s="215" t="s">
        <v>1</v>
      </c>
      <c r="F130" s="216" t="s">
        <v>1627</v>
      </c>
      <c r="G130" s="214"/>
      <c r="H130" s="217">
        <v>221.68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285</v>
      </c>
      <c r="AU130" s="223" t="s">
        <v>96</v>
      </c>
      <c r="AV130" s="13" t="s">
        <v>96</v>
      </c>
      <c r="AW130" s="13" t="s">
        <v>40</v>
      </c>
      <c r="AX130" s="13" t="s">
        <v>93</v>
      </c>
      <c r="AY130" s="223" t="s">
        <v>223</v>
      </c>
    </row>
    <row r="131" spans="1:65" s="2" customFormat="1" ht="24.2" customHeight="1">
      <c r="A131" s="34"/>
      <c r="B131" s="35"/>
      <c r="C131" s="194" t="s">
        <v>96</v>
      </c>
      <c r="D131" s="194" t="s">
        <v>224</v>
      </c>
      <c r="E131" s="195" t="s">
        <v>327</v>
      </c>
      <c r="F131" s="196" t="s">
        <v>328</v>
      </c>
      <c r="G131" s="197" t="s">
        <v>323</v>
      </c>
      <c r="H131" s="198">
        <v>221.68</v>
      </c>
      <c r="I131" s="199"/>
      <c r="J131" s="200">
        <f>ROUND(I131*H131,2)</f>
        <v>0</v>
      </c>
      <c r="K131" s="201"/>
      <c r="L131" s="39"/>
      <c r="M131" s="202" t="s">
        <v>1</v>
      </c>
      <c r="N131" s="203" t="s">
        <v>50</v>
      </c>
      <c r="O131" s="71"/>
      <c r="P131" s="204">
        <f>O131*H131</f>
        <v>0</v>
      </c>
      <c r="Q131" s="204">
        <v>0</v>
      </c>
      <c r="R131" s="204">
        <f>Q131*H131</f>
        <v>0</v>
      </c>
      <c r="S131" s="204">
        <v>0.316</v>
      </c>
      <c r="T131" s="205">
        <f>S131*H131</f>
        <v>70.050880000000006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6" t="s">
        <v>239</v>
      </c>
      <c r="AT131" s="206" t="s">
        <v>224</v>
      </c>
      <c r="AU131" s="206" t="s">
        <v>96</v>
      </c>
      <c r="AY131" s="16" t="s">
        <v>223</v>
      </c>
      <c r="BE131" s="207">
        <f>IF(N131="základní",J131,0)</f>
        <v>0</v>
      </c>
      <c r="BF131" s="207">
        <f>IF(N131="snížená",J131,0)</f>
        <v>0</v>
      </c>
      <c r="BG131" s="207">
        <f>IF(N131="zákl. přenesená",J131,0)</f>
        <v>0</v>
      </c>
      <c r="BH131" s="207">
        <f>IF(N131="sníž. přenesená",J131,0)</f>
        <v>0</v>
      </c>
      <c r="BI131" s="207">
        <f>IF(N131="nulová",J131,0)</f>
        <v>0</v>
      </c>
      <c r="BJ131" s="16" t="s">
        <v>93</v>
      </c>
      <c r="BK131" s="207">
        <f>ROUND(I131*H131,2)</f>
        <v>0</v>
      </c>
      <c r="BL131" s="16" t="s">
        <v>239</v>
      </c>
      <c r="BM131" s="206" t="s">
        <v>329</v>
      </c>
    </row>
    <row r="132" spans="1:65" s="2" customFormat="1" ht="39">
      <c r="A132" s="34"/>
      <c r="B132" s="35"/>
      <c r="C132" s="36"/>
      <c r="D132" s="208" t="s">
        <v>230</v>
      </c>
      <c r="E132" s="36"/>
      <c r="F132" s="209" t="s">
        <v>330</v>
      </c>
      <c r="G132" s="36"/>
      <c r="H132" s="36"/>
      <c r="I132" s="210"/>
      <c r="J132" s="36"/>
      <c r="K132" s="36"/>
      <c r="L132" s="39"/>
      <c r="M132" s="211"/>
      <c r="N132" s="212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6" t="s">
        <v>230</v>
      </c>
      <c r="AU132" s="16" t="s">
        <v>96</v>
      </c>
    </row>
    <row r="133" spans="1:65" s="13" customFormat="1" ht="11.25">
      <c r="B133" s="213"/>
      <c r="C133" s="214"/>
      <c r="D133" s="208" t="s">
        <v>285</v>
      </c>
      <c r="E133" s="215" t="s">
        <v>1</v>
      </c>
      <c r="F133" s="216" t="s">
        <v>1627</v>
      </c>
      <c r="G133" s="214"/>
      <c r="H133" s="217">
        <v>221.68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285</v>
      </c>
      <c r="AU133" s="223" t="s">
        <v>96</v>
      </c>
      <c r="AV133" s="13" t="s">
        <v>96</v>
      </c>
      <c r="AW133" s="13" t="s">
        <v>40</v>
      </c>
      <c r="AX133" s="13" t="s">
        <v>85</v>
      </c>
      <c r="AY133" s="223" t="s">
        <v>223</v>
      </c>
    </row>
    <row r="134" spans="1:65" s="2" customFormat="1" ht="24.2" customHeight="1">
      <c r="A134" s="34"/>
      <c r="B134" s="35"/>
      <c r="C134" s="194" t="s">
        <v>234</v>
      </c>
      <c r="D134" s="194" t="s">
        <v>224</v>
      </c>
      <c r="E134" s="195" t="s">
        <v>332</v>
      </c>
      <c r="F134" s="196" t="s">
        <v>333</v>
      </c>
      <c r="G134" s="197" t="s">
        <v>323</v>
      </c>
      <c r="H134" s="198">
        <v>221.68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9.0000000000000006E-5</v>
      </c>
      <c r="R134" s="204">
        <f>Q134*H134</f>
        <v>1.9951200000000002E-2</v>
      </c>
      <c r="S134" s="204">
        <v>0.128</v>
      </c>
      <c r="T134" s="205">
        <f>S134*H134</f>
        <v>28.375040000000002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334</v>
      </c>
    </row>
    <row r="135" spans="1:65" s="2" customFormat="1" ht="29.25">
      <c r="A135" s="34"/>
      <c r="B135" s="35"/>
      <c r="C135" s="36"/>
      <c r="D135" s="208" t="s">
        <v>230</v>
      </c>
      <c r="E135" s="36"/>
      <c r="F135" s="209" t="s">
        <v>335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1627</v>
      </c>
      <c r="G136" s="214"/>
      <c r="H136" s="217">
        <v>221.68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14.45" customHeight="1">
      <c r="A137" s="34"/>
      <c r="B137" s="35"/>
      <c r="C137" s="228" t="s">
        <v>239</v>
      </c>
      <c r="D137" s="228" t="s">
        <v>353</v>
      </c>
      <c r="E137" s="229" t="s">
        <v>354</v>
      </c>
      <c r="F137" s="230" t="s">
        <v>355</v>
      </c>
      <c r="G137" s="231" t="s">
        <v>356</v>
      </c>
      <c r="H137" s="232">
        <v>464.62400000000002</v>
      </c>
      <c r="I137" s="233"/>
      <c r="J137" s="234">
        <f>ROUND(I137*H137,2)</f>
        <v>0</v>
      </c>
      <c r="K137" s="235"/>
      <c r="L137" s="236"/>
      <c r="M137" s="237" t="s">
        <v>1</v>
      </c>
      <c r="N137" s="238" t="s">
        <v>50</v>
      </c>
      <c r="O137" s="71"/>
      <c r="P137" s="204">
        <f>O137*H137</f>
        <v>0</v>
      </c>
      <c r="Q137" s="204">
        <v>1</v>
      </c>
      <c r="R137" s="204">
        <f>Q137*H137</f>
        <v>464.62400000000002</v>
      </c>
      <c r="S137" s="204">
        <v>0</v>
      </c>
      <c r="T137" s="20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254</v>
      </c>
      <c r="AT137" s="206" t="s">
        <v>353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357</v>
      </c>
    </row>
    <row r="138" spans="1:65" s="2" customFormat="1" ht="11.25">
      <c r="A138" s="34"/>
      <c r="B138" s="35"/>
      <c r="C138" s="36"/>
      <c r="D138" s="208" t="s">
        <v>230</v>
      </c>
      <c r="E138" s="36"/>
      <c r="F138" s="209" t="s">
        <v>358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1266</v>
      </c>
      <c r="G139" s="214"/>
      <c r="H139" s="217">
        <v>-65.176000000000002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13" customFormat="1" ht="11.25">
      <c r="B140" s="213"/>
      <c r="C140" s="214"/>
      <c r="D140" s="208" t="s">
        <v>285</v>
      </c>
      <c r="E140" s="215" t="s">
        <v>1</v>
      </c>
      <c r="F140" s="216" t="s">
        <v>1267</v>
      </c>
      <c r="G140" s="214"/>
      <c r="H140" s="217">
        <v>529.79999999999995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285</v>
      </c>
      <c r="AU140" s="223" t="s">
        <v>96</v>
      </c>
      <c r="AV140" s="13" t="s">
        <v>96</v>
      </c>
      <c r="AW140" s="13" t="s">
        <v>40</v>
      </c>
      <c r="AX140" s="13" t="s">
        <v>85</v>
      </c>
      <c r="AY140" s="223" t="s">
        <v>223</v>
      </c>
    </row>
    <row r="141" spans="1:65" s="2" customFormat="1" ht="24.2" customHeight="1">
      <c r="A141" s="34"/>
      <c r="B141" s="35"/>
      <c r="C141" s="194" t="s">
        <v>222</v>
      </c>
      <c r="D141" s="194" t="s">
        <v>224</v>
      </c>
      <c r="E141" s="195" t="s">
        <v>361</v>
      </c>
      <c r="F141" s="196" t="s">
        <v>362</v>
      </c>
      <c r="G141" s="197" t="s">
        <v>339</v>
      </c>
      <c r="H141" s="198">
        <v>40</v>
      </c>
      <c r="I141" s="199"/>
      <c r="J141" s="200">
        <f>ROUND(I141*H141,2)</f>
        <v>0</v>
      </c>
      <c r="K141" s="201"/>
      <c r="L141" s="39"/>
      <c r="M141" s="202" t="s">
        <v>1</v>
      </c>
      <c r="N141" s="203" t="s">
        <v>50</v>
      </c>
      <c r="O141" s="71"/>
      <c r="P141" s="204">
        <f>O141*H141</f>
        <v>0</v>
      </c>
      <c r="Q141" s="204">
        <v>8.6800000000000002E-3</v>
      </c>
      <c r="R141" s="204">
        <f>Q141*H141</f>
        <v>0.34720000000000001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239</v>
      </c>
      <c r="AT141" s="206" t="s">
        <v>224</v>
      </c>
      <c r="AU141" s="206" t="s">
        <v>96</v>
      </c>
      <c r="AY141" s="16" t="s">
        <v>223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239</v>
      </c>
      <c r="BM141" s="206" t="s">
        <v>363</v>
      </c>
    </row>
    <row r="142" spans="1:65" s="2" customFormat="1" ht="58.5">
      <c r="A142" s="34"/>
      <c r="B142" s="35"/>
      <c r="C142" s="36"/>
      <c r="D142" s="208" t="s">
        <v>230</v>
      </c>
      <c r="E142" s="36"/>
      <c r="F142" s="209" t="s">
        <v>364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230</v>
      </c>
      <c r="AU142" s="16" t="s">
        <v>96</v>
      </c>
    </row>
    <row r="143" spans="1:65" s="13" customFormat="1" ht="11.25">
      <c r="B143" s="213"/>
      <c r="C143" s="214"/>
      <c r="D143" s="208" t="s">
        <v>285</v>
      </c>
      <c r="E143" s="215" t="s">
        <v>1</v>
      </c>
      <c r="F143" s="216" t="s">
        <v>549</v>
      </c>
      <c r="G143" s="214"/>
      <c r="H143" s="217">
        <v>40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285</v>
      </c>
      <c r="AU143" s="223" t="s">
        <v>96</v>
      </c>
      <c r="AV143" s="13" t="s">
        <v>96</v>
      </c>
      <c r="AW143" s="13" t="s">
        <v>40</v>
      </c>
      <c r="AX143" s="13" t="s">
        <v>93</v>
      </c>
      <c r="AY143" s="223" t="s">
        <v>223</v>
      </c>
    </row>
    <row r="144" spans="1:65" s="2" customFormat="1" ht="24.2" customHeight="1">
      <c r="A144" s="34"/>
      <c r="B144" s="35"/>
      <c r="C144" s="194" t="s">
        <v>246</v>
      </c>
      <c r="D144" s="194" t="s">
        <v>224</v>
      </c>
      <c r="E144" s="195" t="s">
        <v>365</v>
      </c>
      <c r="F144" s="196" t="s">
        <v>366</v>
      </c>
      <c r="G144" s="197" t="s">
        <v>339</v>
      </c>
      <c r="H144" s="198">
        <v>50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3.6900000000000002E-2</v>
      </c>
      <c r="R144" s="204">
        <f>Q144*H144</f>
        <v>1.8450000000000002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239</v>
      </c>
      <c r="AT144" s="206" t="s">
        <v>224</v>
      </c>
      <c r="AU144" s="206" t="s">
        <v>96</v>
      </c>
      <c r="AY144" s="16" t="s">
        <v>223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239</v>
      </c>
      <c r="BM144" s="206" t="s">
        <v>367</v>
      </c>
    </row>
    <row r="145" spans="1:65" s="2" customFormat="1" ht="58.5">
      <c r="A145" s="34"/>
      <c r="B145" s="35"/>
      <c r="C145" s="36"/>
      <c r="D145" s="208" t="s">
        <v>230</v>
      </c>
      <c r="E145" s="36"/>
      <c r="F145" s="209" t="s">
        <v>368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230</v>
      </c>
      <c r="AU145" s="16" t="s">
        <v>96</v>
      </c>
    </row>
    <row r="146" spans="1:65" s="13" customFormat="1" ht="11.25">
      <c r="B146" s="213"/>
      <c r="C146" s="214"/>
      <c r="D146" s="208" t="s">
        <v>285</v>
      </c>
      <c r="E146" s="215" t="s">
        <v>1</v>
      </c>
      <c r="F146" s="216" t="s">
        <v>605</v>
      </c>
      <c r="G146" s="214"/>
      <c r="H146" s="217">
        <v>50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285</v>
      </c>
      <c r="AU146" s="223" t="s">
        <v>96</v>
      </c>
      <c r="AV146" s="13" t="s">
        <v>96</v>
      </c>
      <c r="AW146" s="13" t="s">
        <v>40</v>
      </c>
      <c r="AX146" s="13" t="s">
        <v>93</v>
      </c>
      <c r="AY146" s="223" t="s">
        <v>223</v>
      </c>
    </row>
    <row r="147" spans="1:65" s="2" customFormat="1" ht="24.2" customHeight="1">
      <c r="A147" s="34"/>
      <c r="B147" s="35"/>
      <c r="C147" s="194" t="s">
        <v>250</v>
      </c>
      <c r="D147" s="194" t="s">
        <v>224</v>
      </c>
      <c r="E147" s="195" t="s">
        <v>370</v>
      </c>
      <c r="F147" s="196" t="s">
        <v>371</v>
      </c>
      <c r="G147" s="197" t="s">
        <v>372</v>
      </c>
      <c r="H147" s="198">
        <v>120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239</v>
      </c>
      <c r="AT147" s="206" t="s">
        <v>224</v>
      </c>
      <c r="AU147" s="206" t="s">
        <v>96</v>
      </c>
      <c r="AY147" s="16" t="s">
        <v>223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239</v>
      </c>
      <c r="BM147" s="206" t="s">
        <v>373</v>
      </c>
    </row>
    <row r="148" spans="1:65" s="2" customFormat="1" ht="19.5">
      <c r="A148" s="34"/>
      <c r="B148" s="35"/>
      <c r="C148" s="36"/>
      <c r="D148" s="208" t="s">
        <v>230</v>
      </c>
      <c r="E148" s="36"/>
      <c r="F148" s="209" t="s">
        <v>374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230</v>
      </c>
      <c r="AU148" s="16" t="s">
        <v>96</v>
      </c>
    </row>
    <row r="149" spans="1:65" s="13" customFormat="1" ht="11.25">
      <c r="B149" s="213"/>
      <c r="C149" s="214"/>
      <c r="D149" s="208" t="s">
        <v>285</v>
      </c>
      <c r="E149" s="215" t="s">
        <v>1</v>
      </c>
      <c r="F149" s="216" t="s">
        <v>1628</v>
      </c>
      <c r="G149" s="214"/>
      <c r="H149" s="217">
        <v>120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285</v>
      </c>
      <c r="AU149" s="223" t="s">
        <v>96</v>
      </c>
      <c r="AV149" s="13" t="s">
        <v>96</v>
      </c>
      <c r="AW149" s="13" t="s">
        <v>40</v>
      </c>
      <c r="AX149" s="13" t="s">
        <v>93</v>
      </c>
      <c r="AY149" s="223" t="s">
        <v>223</v>
      </c>
    </row>
    <row r="150" spans="1:65" s="2" customFormat="1" ht="14.45" customHeight="1">
      <c r="A150" s="34"/>
      <c r="B150" s="35"/>
      <c r="C150" s="194" t="s">
        <v>254</v>
      </c>
      <c r="D150" s="194" t="s">
        <v>224</v>
      </c>
      <c r="E150" s="195" t="s">
        <v>1269</v>
      </c>
      <c r="F150" s="196" t="s">
        <v>1270</v>
      </c>
      <c r="G150" s="197" t="s">
        <v>372</v>
      </c>
      <c r="H150" s="198">
        <v>14.4</v>
      </c>
      <c r="I150" s="199"/>
      <c r="J150" s="200">
        <f>ROUND(I150*H150,2)</f>
        <v>0</v>
      </c>
      <c r="K150" s="201"/>
      <c r="L150" s="39"/>
      <c r="M150" s="202" t="s">
        <v>1</v>
      </c>
      <c r="N150" s="203" t="s">
        <v>50</v>
      </c>
      <c r="O150" s="71"/>
      <c r="P150" s="204">
        <f>O150*H150</f>
        <v>0</v>
      </c>
      <c r="Q150" s="204">
        <v>0</v>
      </c>
      <c r="R150" s="204">
        <f>Q150*H150</f>
        <v>0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239</v>
      </c>
      <c r="AT150" s="206" t="s">
        <v>224</v>
      </c>
      <c r="AU150" s="206" t="s">
        <v>96</v>
      </c>
      <c r="AY150" s="16" t="s">
        <v>223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239</v>
      </c>
      <c r="BM150" s="206" t="s">
        <v>1271</v>
      </c>
    </row>
    <row r="151" spans="1:65" s="2" customFormat="1" ht="29.25">
      <c r="A151" s="34"/>
      <c r="B151" s="35"/>
      <c r="C151" s="36"/>
      <c r="D151" s="208" t="s">
        <v>230</v>
      </c>
      <c r="E151" s="36"/>
      <c r="F151" s="209" t="s">
        <v>1272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230</v>
      </c>
      <c r="AU151" s="16" t="s">
        <v>96</v>
      </c>
    </row>
    <row r="152" spans="1:65" s="13" customFormat="1" ht="11.25">
      <c r="B152" s="213"/>
      <c r="C152" s="214"/>
      <c r="D152" s="208" t="s">
        <v>285</v>
      </c>
      <c r="E152" s="215" t="s">
        <v>1</v>
      </c>
      <c r="F152" s="216" t="s">
        <v>1629</v>
      </c>
      <c r="G152" s="214"/>
      <c r="H152" s="217">
        <v>14.4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285</v>
      </c>
      <c r="AU152" s="223" t="s">
        <v>96</v>
      </c>
      <c r="AV152" s="13" t="s">
        <v>96</v>
      </c>
      <c r="AW152" s="13" t="s">
        <v>40</v>
      </c>
      <c r="AX152" s="13" t="s">
        <v>93</v>
      </c>
      <c r="AY152" s="223" t="s">
        <v>223</v>
      </c>
    </row>
    <row r="153" spans="1:65" s="2" customFormat="1" ht="24.2" customHeight="1">
      <c r="A153" s="34"/>
      <c r="B153" s="35"/>
      <c r="C153" s="194" t="s">
        <v>259</v>
      </c>
      <c r="D153" s="194" t="s">
        <v>224</v>
      </c>
      <c r="E153" s="195" t="s">
        <v>376</v>
      </c>
      <c r="F153" s="196" t="s">
        <v>377</v>
      </c>
      <c r="G153" s="197" t="s">
        <v>372</v>
      </c>
      <c r="H153" s="198">
        <v>358.17599999999999</v>
      </c>
      <c r="I153" s="199"/>
      <c r="J153" s="200">
        <f>ROUND(I153*H153,2)</f>
        <v>0</v>
      </c>
      <c r="K153" s="201"/>
      <c r="L153" s="39"/>
      <c r="M153" s="202" t="s">
        <v>1</v>
      </c>
      <c r="N153" s="203" t="s">
        <v>50</v>
      </c>
      <c r="O153" s="71"/>
      <c r="P153" s="204">
        <f>O153*H153</f>
        <v>0</v>
      </c>
      <c r="Q153" s="204">
        <v>0</v>
      </c>
      <c r="R153" s="204">
        <f>Q153*H153</f>
        <v>0</v>
      </c>
      <c r="S153" s="204">
        <v>0</v>
      </c>
      <c r="T153" s="205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6" t="s">
        <v>239</v>
      </c>
      <c r="AT153" s="206" t="s">
        <v>224</v>
      </c>
      <c r="AU153" s="206" t="s">
        <v>96</v>
      </c>
      <c r="AY153" s="16" t="s">
        <v>223</v>
      </c>
      <c r="BE153" s="207">
        <f>IF(N153="základní",J153,0)</f>
        <v>0</v>
      </c>
      <c r="BF153" s="207">
        <f>IF(N153="snížená",J153,0)</f>
        <v>0</v>
      </c>
      <c r="BG153" s="207">
        <f>IF(N153="zákl. přenesená",J153,0)</f>
        <v>0</v>
      </c>
      <c r="BH153" s="207">
        <f>IF(N153="sníž. přenesená",J153,0)</f>
        <v>0</v>
      </c>
      <c r="BI153" s="207">
        <f>IF(N153="nulová",J153,0)</f>
        <v>0</v>
      </c>
      <c r="BJ153" s="16" t="s">
        <v>93</v>
      </c>
      <c r="BK153" s="207">
        <f>ROUND(I153*H153,2)</f>
        <v>0</v>
      </c>
      <c r="BL153" s="16" t="s">
        <v>239</v>
      </c>
      <c r="BM153" s="206" t="s">
        <v>378</v>
      </c>
    </row>
    <row r="154" spans="1:65" s="2" customFormat="1" ht="29.25">
      <c r="A154" s="34"/>
      <c r="B154" s="35"/>
      <c r="C154" s="36"/>
      <c r="D154" s="208" t="s">
        <v>230</v>
      </c>
      <c r="E154" s="36"/>
      <c r="F154" s="209" t="s">
        <v>379</v>
      </c>
      <c r="G154" s="36"/>
      <c r="H154" s="36"/>
      <c r="I154" s="210"/>
      <c r="J154" s="36"/>
      <c r="K154" s="36"/>
      <c r="L154" s="39"/>
      <c r="M154" s="211"/>
      <c r="N154" s="212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6" t="s">
        <v>230</v>
      </c>
      <c r="AU154" s="16" t="s">
        <v>96</v>
      </c>
    </row>
    <row r="155" spans="1:65" s="13" customFormat="1" ht="22.5">
      <c r="B155" s="213"/>
      <c r="C155" s="214"/>
      <c r="D155" s="208" t="s">
        <v>285</v>
      </c>
      <c r="E155" s="215" t="s">
        <v>1</v>
      </c>
      <c r="F155" s="216" t="s">
        <v>1630</v>
      </c>
      <c r="G155" s="214"/>
      <c r="H155" s="217">
        <v>422.899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13" customFormat="1" ht="11.25">
      <c r="B156" s="213"/>
      <c r="C156" s="214"/>
      <c r="D156" s="208" t="s">
        <v>285</v>
      </c>
      <c r="E156" s="215" t="s">
        <v>1</v>
      </c>
      <c r="F156" s="216" t="s">
        <v>1631</v>
      </c>
      <c r="G156" s="214"/>
      <c r="H156" s="217">
        <v>-64.722999999999999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85</v>
      </c>
      <c r="AY156" s="223" t="s">
        <v>223</v>
      </c>
    </row>
    <row r="157" spans="1:65" s="2" customFormat="1" ht="24.2" customHeight="1">
      <c r="A157" s="34"/>
      <c r="B157" s="35"/>
      <c r="C157" s="194" t="s">
        <v>263</v>
      </c>
      <c r="D157" s="194" t="s">
        <v>224</v>
      </c>
      <c r="E157" s="195" t="s">
        <v>382</v>
      </c>
      <c r="F157" s="196" t="s">
        <v>383</v>
      </c>
      <c r="G157" s="197" t="s">
        <v>372</v>
      </c>
      <c r="H157" s="198">
        <v>179.08799999999999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0</v>
      </c>
      <c r="R157" s="204">
        <f>Q157*H157</f>
        <v>0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239</v>
      </c>
      <c r="AT157" s="206" t="s">
        <v>224</v>
      </c>
      <c r="AU157" s="206" t="s">
        <v>96</v>
      </c>
      <c r="AY157" s="16" t="s">
        <v>223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239</v>
      </c>
      <c r="BM157" s="206" t="s">
        <v>384</v>
      </c>
    </row>
    <row r="158" spans="1:65" s="2" customFormat="1" ht="29.25">
      <c r="A158" s="34"/>
      <c r="B158" s="35"/>
      <c r="C158" s="36"/>
      <c r="D158" s="208" t="s">
        <v>230</v>
      </c>
      <c r="E158" s="36"/>
      <c r="F158" s="209" t="s">
        <v>385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230</v>
      </c>
      <c r="AU158" s="16" t="s">
        <v>96</v>
      </c>
    </row>
    <row r="159" spans="1:65" s="13" customFormat="1" ht="22.5">
      <c r="B159" s="213"/>
      <c r="C159" s="214"/>
      <c r="D159" s="208" t="s">
        <v>285</v>
      </c>
      <c r="E159" s="215" t="s">
        <v>1</v>
      </c>
      <c r="F159" s="216" t="s">
        <v>1632</v>
      </c>
      <c r="G159" s="214"/>
      <c r="H159" s="217">
        <v>211.45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13" customFormat="1" ht="22.5">
      <c r="B160" s="213"/>
      <c r="C160" s="214"/>
      <c r="D160" s="208" t="s">
        <v>285</v>
      </c>
      <c r="E160" s="215" t="s">
        <v>1</v>
      </c>
      <c r="F160" s="216" t="s">
        <v>1633</v>
      </c>
      <c r="G160" s="214"/>
      <c r="H160" s="217">
        <v>-32.362000000000002</v>
      </c>
      <c r="I160" s="218"/>
      <c r="J160" s="214"/>
      <c r="K160" s="214"/>
      <c r="L160" s="219"/>
      <c r="M160" s="220"/>
      <c r="N160" s="221"/>
      <c r="O160" s="221"/>
      <c r="P160" s="221"/>
      <c r="Q160" s="221"/>
      <c r="R160" s="221"/>
      <c r="S160" s="221"/>
      <c r="T160" s="222"/>
      <c r="AT160" s="223" t="s">
        <v>285</v>
      </c>
      <c r="AU160" s="223" t="s">
        <v>96</v>
      </c>
      <c r="AV160" s="13" t="s">
        <v>96</v>
      </c>
      <c r="AW160" s="13" t="s">
        <v>40</v>
      </c>
      <c r="AX160" s="13" t="s">
        <v>85</v>
      </c>
      <c r="AY160" s="223" t="s">
        <v>223</v>
      </c>
    </row>
    <row r="161" spans="1:65" s="2" customFormat="1" ht="24.2" customHeight="1">
      <c r="A161" s="34"/>
      <c r="B161" s="35"/>
      <c r="C161" s="194" t="s">
        <v>268</v>
      </c>
      <c r="D161" s="194" t="s">
        <v>224</v>
      </c>
      <c r="E161" s="195" t="s">
        <v>388</v>
      </c>
      <c r="F161" s="196" t="s">
        <v>389</v>
      </c>
      <c r="G161" s="197" t="s">
        <v>372</v>
      </c>
      <c r="H161" s="198">
        <v>34.771999999999998</v>
      </c>
      <c r="I161" s="199"/>
      <c r="J161" s="200">
        <f>ROUND(I161*H161,2)</f>
        <v>0</v>
      </c>
      <c r="K161" s="201"/>
      <c r="L161" s="39"/>
      <c r="M161" s="202" t="s">
        <v>1</v>
      </c>
      <c r="N161" s="203" t="s">
        <v>50</v>
      </c>
      <c r="O161" s="71"/>
      <c r="P161" s="204">
        <f>O161*H161</f>
        <v>0</v>
      </c>
      <c r="Q161" s="204">
        <v>0</v>
      </c>
      <c r="R161" s="204">
        <f>Q161*H161</f>
        <v>0</v>
      </c>
      <c r="S161" s="204">
        <v>0</v>
      </c>
      <c r="T161" s="205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6" t="s">
        <v>239</v>
      </c>
      <c r="AT161" s="206" t="s">
        <v>224</v>
      </c>
      <c r="AU161" s="206" t="s">
        <v>96</v>
      </c>
      <c r="AY161" s="16" t="s">
        <v>223</v>
      </c>
      <c r="BE161" s="207">
        <f>IF(N161="základní",J161,0)</f>
        <v>0</v>
      </c>
      <c r="BF161" s="207">
        <f>IF(N161="snížená",J161,0)</f>
        <v>0</v>
      </c>
      <c r="BG161" s="207">
        <f>IF(N161="zákl. přenesená",J161,0)</f>
        <v>0</v>
      </c>
      <c r="BH161" s="207">
        <f>IF(N161="sníž. přenesená",J161,0)</f>
        <v>0</v>
      </c>
      <c r="BI161" s="207">
        <f>IF(N161="nulová",J161,0)</f>
        <v>0</v>
      </c>
      <c r="BJ161" s="16" t="s">
        <v>93</v>
      </c>
      <c r="BK161" s="207">
        <f>ROUND(I161*H161,2)</f>
        <v>0</v>
      </c>
      <c r="BL161" s="16" t="s">
        <v>239</v>
      </c>
      <c r="BM161" s="206" t="s">
        <v>390</v>
      </c>
    </row>
    <row r="162" spans="1:65" s="2" customFormat="1" ht="29.25">
      <c r="A162" s="34"/>
      <c r="B162" s="35"/>
      <c r="C162" s="36"/>
      <c r="D162" s="208" t="s">
        <v>230</v>
      </c>
      <c r="E162" s="36"/>
      <c r="F162" s="209" t="s">
        <v>391</v>
      </c>
      <c r="G162" s="36"/>
      <c r="H162" s="36"/>
      <c r="I162" s="210"/>
      <c r="J162" s="36"/>
      <c r="K162" s="36"/>
      <c r="L162" s="39"/>
      <c r="M162" s="211"/>
      <c r="N162" s="212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6" t="s">
        <v>230</v>
      </c>
      <c r="AU162" s="16" t="s">
        <v>96</v>
      </c>
    </row>
    <row r="163" spans="1:65" s="13" customFormat="1" ht="22.5">
      <c r="B163" s="213"/>
      <c r="C163" s="214"/>
      <c r="D163" s="208" t="s">
        <v>285</v>
      </c>
      <c r="E163" s="215" t="s">
        <v>1</v>
      </c>
      <c r="F163" s="216" t="s">
        <v>1634</v>
      </c>
      <c r="G163" s="214"/>
      <c r="H163" s="217">
        <v>42.862000000000002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1635</v>
      </c>
      <c r="G164" s="214"/>
      <c r="H164" s="217">
        <v>-8.09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85</v>
      </c>
      <c r="AY164" s="223" t="s">
        <v>223</v>
      </c>
    </row>
    <row r="165" spans="1:65" s="2" customFormat="1" ht="24.2" customHeight="1">
      <c r="A165" s="34"/>
      <c r="B165" s="35"/>
      <c r="C165" s="194" t="s">
        <v>288</v>
      </c>
      <c r="D165" s="194" t="s">
        <v>224</v>
      </c>
      <c r="E165" s="195" t="s">
        <v>394</v>
      </c>
      <c r="F165" s="196" t="s">
        <v>395</v>
      </c>
      <c r="G165" s="197" t="s">
        <v>372</v>
      </c>
      <c r="H165" s="198">
        <v>22.385999999999999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396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397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1636</v>
      </c>
      <c r="G167" s="214"/>
      <c r="H167" s="217">
        <v>26.431000000000001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22.5">
      <c r="B168" s="213"/>
      <c r="C168" s="214"/>
      <c r="D168" s="208" t="s">
        <v>285</v>
      </c>
      <c r="E168" s="215" t="s">
        <v>1</v>
      </c>
      <c r="F168" s="216" t="s">
        <v>1637</v>
      </c>
      <c r="G168" s="214"/>
      <c r="H168" s="217">
        <v>-4.0449999999999999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281</v>
      </c>
      <c r="D169" s="194" t="s">
        <v>224</v>
      </c>
      <c r="E169" s="195" t="s">
        <v>400</v>
      </c>
      <c r="F169" s="196" t="s">
        <v>401</v>
      </c>
      <c r="G169" s="197" t="s">
        <v>372</v>
      </c>
      <c r="H169" s="198">
        <v>10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402</v>
      </c>
    </row>
    <row r="170" spans="1:65" s="2" customFormat="1" ht="39">
      <c r="A170" s="34"/>
      <c r="B170" s="35"/>
      <c r="C170" s="36"/>
      <c r="D170" s="208" t="s">
        <v>230</v>
      </c>
      <c r="E170" s="36"/>
      <c r="F170" s="209" t="s">
        <v>403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11.25">
      <c r="B171" s="213"/>
      <c r="C171" s="214"/>
      <c r="D171" s="208" t="s">
        <v>285</v>
      </c>
      <c r="E171" s="215" t="s">
        <v>1</v>
      </c>
      <c r="F171" s="216" t="s">
        <v>263</v>
      </c>
      <c r="G171" s="214"/>
      <c r="H171" s="217">
        <v>10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93</v>
      </c>
      <c r="AY171" s="223" t="s">
        <v>223</v>
      </c>
    </row>
    <row r="172" spans="1:65" s="2" customFormat="1" ht="14.45" customHeight="1">
      <c r="A172" s="34"/>
      <c r="B172" s="35"/>
      <c r="C172" s="194" t="s">
        <v>297</v>
      </c>
      <c r="D172" s="194" t="s">
        <v>224</v>
      </c>
      <c r="E172" s="195" t="s">
        <v>404</v>
      </c>
      <c r="F172" s="196" t="s">
        <v>405</v>
      </c>
      <c r="G172" s="197" t="s">
        <v>372</v>
      </c>
      <c r="H172" s="198">
        <v>44.771999999999998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1.03E-2</v>
      </c>
      <c r="R172" s="204">
        <f>Q172*H172</f>
        <v>0.46115159999999999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406</v>
      </c>
    </row>
    <row r="173" spans="1:65" s="2" customFormat="1" ht="29.25">
      <c r="A173" s="34"/>
      <c r="B173" s="35"/>
      <c r="C173" s="36"/>
      <c r="D173" s="208" t="s">
        <v>230</v>
      </c>
      <c r="E173" s="36"/>
      <c r="F173" s="209" t="s">
        <v>407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22.5">
      <c r="B174" s="213"/>
      <c r="C174" s="214"/>
      <c r="D174" s="208" t="s">
        <v>285</v>
      </c>
      <c r="E174" s="215" t="s">
        <v>1</v>
      </c>
      <c r="F174" s="216" t="s">
        <v>1638</v>
      </c>
      <c r="G174" s="214"/>
      <c r="H174" s="217">
        <v>52.862000000000002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85</v>
      </c>
      <c r="AY174" s="223" t="s">
        <v>223</v>
      </c>
    </row>
    <row r="175" spans="1:65" s="13" customFormat="1" ht="11.25">
      <c r="B175" s="213"/>
      <c r="C175" s="214"/>
      <c r="D175" s="208" t="s">
        <v>285</v>
      </c>
      <c r="E175" s="215" t="s">
        <v>1</v>
      </c>
      <c r="F175" s="216" t="s">
        <v>1635</v>
      </c>
      <c r="G175" s="214"/>
      <c r="H175" s="217">
        <v>-8.09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2" customFormat="1" ht="14.45" customHeight="1">
      <c r="A176" s="34"/>
      <c r="B176" s="35"/>
      <c r="C176" s="194" t="s">
        <v>8</v>
      </c>
      <c r="D176" s="194" t="s">
        <v>224</v>
      </c>
      <c r="E176" s="195" t="s">
        <v>410</v>
      </c>
      <c r="F176" s="196" t="s">
        <v>411</v>
      </c>
      <c r="G176" s="197" t="s">
        <v>323</v>
      </c>
      <c r="H176" s="198">
        <v>1321.56</v>
      </c>
      <c r="I176" s="199"/>
      <c r="J176" s="200">
        <f>ROUND(I176*H176,2)</f>
        <v>0</v>
      </c>
      <c r="K176" s="201"/>
      <c r="L176" s="39"/>
      <c r="M176" s="202" t="s">
        <v>1</v>
      </c>
      <c r="N176" s="203" t="s">
        <v>50</v>
      </c>
      <c r="O176" s="71"/>
      <c r="P176" s="204">
        <f>O176*H176</f>
        <v>0</v>
      </c>
      <c r="Q176" s="204">
        <v>8.4000000000000003E-4</v>
      </c>
      <c r="R176" s="204">
        <f>Q176*H176</f>
        <v>1.1101103999999999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239</v>
      </c>
      <c r="AT176" s="206" t="s">
        <v>224</v>
      </c>
      <c r="AU176" s="206" t="s">
        <v>96</v>
      </c>
      <c r="AY176" s="16" t="s">
        <v>223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239</v>
      </c>
      <c r="BM176" s="206" t="s">
        <v>412</v>
      </c>
    </row>
    <row r="177" spans="1:65" s="2" customFormat="1" ht="29.25">
      <c r="A177" s="34"/>
      <c r="B177" s="35"/>
      <c r="C177" s="36"/>
      <c r="D177" s="208" t="s">
        <v>230</v>
      </c>
      <c r="E177" s="36"/>
      <c r="F177" s="209" t="s">
        <v>413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230</v>
      </c>
      <c r="AU177" s="16" t="s">
        <v>96</v>
      </c>
    </row>
    <row r="178" spans="1:65" s="13" customFormat="1" ht="11.25">
      <c r="B178" s="213"/>
      <c r="C178" s="214"/>
      <c r="D178" s="208" t="s">
        <v>285</v>
      </c>
      <c r="E178" s="215" t="s">
        <v>1</v>
      </c>
      <c r="F178" s="216" t="s">
        <v>1639</v>
      </c>
      <c r="G178" s="214"/>
      <c r="H178" s="217">
        <v>1321.56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93</v>
      </c>
      <c r="AY178" s="223" t="s">
        <v>223</v>
      </c>
    </row>
    <row r="179" spans="1:65" s="2" customFormat="1" ht="24.2" customHeight="1">
      <c r="A179" s="34"/>
      <c r="B179" s="35"/>
      <c r="C179" s="194" t="s">
        <v>274</v>
      </c>
      <c r="D179" s="194" t="s">
        <v>224</v>
      </c>
      <c r="E179" s="195" t="s">
        <v>416</v>
      </c>
      <c r="F179" s="196" t="s">
        <v>417</v>
      </c>
      <c r="G179" s="197" t="s">
        <v>323</v>
      </c>
      <c r="H179" s="198">
        <v>1321.56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0</v>
      </c>
      <c r="R179" s="204">
        <f>Q179*H179</f>
        <v>0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418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419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1639</v>
      </c>
      <c r="G181" s="214"/>
      <c r="H181" s="217">
        <v>1321.56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93</v>
      </c>
      <c r="AY181" s="223" t="s">
        <v>223</v>
      </c>
    </row>
    <row r="182" spans="1:65" s="2" customFormat="1" ht="24.2" customHeight="1">
      <c r="A182" s="34"/>
      <c r="B182" s="35"/>
      <c r="C182" s="194" t="s">
        <v>409</v>
      </c>
      <c r="D182" s="194" t="s">
        <v>224</v>
      </c>
      <c r="E182" s="195" t="s">
        <v>421</v>
      </c>
      <c r="F182" s="196" t="s">
        <v>422</v>
      </c>
      <c r="G182" s="197" t="s">
        <v>372</v>
      </c>
      <c r="H182" s="198">
        <v>185.018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423</v>
      </c>
    </row>
    <row r="183" spans="1:65" s="2" customFormat="1" ht="29.25">
      <c r="A183" s="34"/>
      <c r="B183" s="35"/>
      <c r="C183" s="36"/>
      <c r="D183" s="208" t="s">
        <v>230</v>
      </c>
      <c r="E183" s="36"/>
      <c r="F183" s="209" t="s">
        <v>424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1640</v>
      </c>
      <c r="G184" s="214"/>
      <c r="H184" s="217">
        <v>185.018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85</v>
      </c>
      <c r="AY184" s="223" t="s">
        <v>223</v>
      </c>
    </row>
    <row r="185" spans="1:65" s="2" customFormat="1" ht="24.2" customHeight="1">
      <c r="A185" s="34"/>
      <c r="B185" s="35"/>
      <c r="C185" s="194" t="s">
        <v>415</v>
      </c>
      <c r="D185" s="194" t="s">
        <v>224</v>
      </c>
      <c r="E185" s="195" t="s">
        <v>427</v>
      </c>
      <c r="F185" s="196" t="s">
        <v>428</v>
      </c>
      <c r="G185" s="197" t="s">
        <v>372</v>
      </c>
      <c r="H185" s="198">
        <v>20.558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429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430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1641</v>
      </c>
      <c r="G187" s="214"/>
      <c r="H187" s="217">
        <v>20.558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24.2" customHeight="1">
      <c r="A188" s="34"/>
      <c r="B188" s="35"/>
      <c r="C188" s="194" t="s">
        <v>420</v>
      </c>
      <c r="D188" s="194" t="s">
        <v>224</v>
      </c>
      <c r="E188" s="195" t="s">
        <v>432</v>
      </c>
      <c r="F188" s="196" t="s">
        <v>433</v>
      </c>
      <c r="G188" s="197" t="s">
        <v>372</v>
      </c>
      <c r="H188" s="198">
        <v>805.89599999999996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434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435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22.5">
      <c r="B190" s="213"/>
      <c r="C190" s="214"/>
      <c r="D190" s="208" t="s">
        <v>285</v>
      </c>
      <c r="E190" s="215" t="s">
        <v>1</v>
      </c>
      <c r="F190" s="216" t="s">
        <v>1642</v>
      </c>
      <c r="G190" s="214"/>
      <c r="H190" s="217">
        <v>951.52300000000002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85</v>
      </c>
      <c r="AY190" s="223" t="s">
        <v>223</v>
      </c>
    </row>
    <row r="191" spans="1:65" s="13" customFormat="1" ht="11.25">
      <c r="B191" s="213"/>
      <c r="C191" s="214"/>
      <c r="D191" s="208" t="s">
        <v>285</v>
      </c>
      <c r="E191" s="215" t="s">
        <v>1</v>
      </c>
      <c r="F191" s="216" t="s">
        <v>1643</v>
      </c>
      <c r="G191" s="214"/>
      <c r="H191" s="217">
        <v>-145.62700000000001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2" customFormat="1" ht="24.2" customHeight="1">
      <c r="A192" s="34"/>
      <c r="B192" s="35"/>
      <c r="C192" s="194" t="s">
        <v>369</v>
      </c>
      <c r="D192" s="194" t="s">
        <v>224</v>
      </c>
      <c r="E192" s="195" t="s">
        <v>439</v>
      </c>
      <c r="F192" s="196" t="s">
        <v>440</v>
      </c>
      <c r="G192" s="197" t="s">
        <v>372</v>
      </c>
      <c r="H192" s="198">
        <v>44.771999999999998</v>
      </c>
      <c r="I192" s="199"/>
      <c r="J192" s="200">
        <f>ROUND(I192*H192,2)</f>
        <v>0</v>
      </c>
      <c r="K192" s="201"/>
      <c r="L192" s="39"/>
      <c r="M192" s="202" t="s">
        <v>1</v>
      </c>
      <c r="N192" s="203" t="s">
        <v>50</v>
      </c>
      <c r="O192" s="71"/>
      <c r="P192" s="204">
        <f>O192*H192</f>
        <v>0</v>
      </c>
      <c r="Q192" s="204">
        <v>0</v>
      </c>
      <c r="R192" s="204">
        <f>Q192*H192</f>
        <v>0</v>
      </c>
      <c r="S192" s="204">
        <v>0</v>
      </c>
      <c r="T192" s="205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6" t="s">
        <v>239</v>
      </c>
      <c r="AT192" s="206" t="s">
        <v>224</v>
      </c>
      <c r="AU192" s="206" t="s">
        <v>96</v>
      </c>
      <c r="AY192" s="16" t="s">
        <v>223</v>
      </c>
      <c r="BE192" s="207">
        <f>IF(N192="základní",J192,0)</f>
        <v>0</v>
      </c>
      <c r="BF192" s="207">
        <f>IF(N192="snížená",J192,0)</f>
        <v>0</v>
      </c>
      <c r="BG192" s="207">
        <f>IF(N192="zákl. přenesená",J192,0)</f>
        <v>0</v>
      </c>
      <c r="BH192" s="207">
        <f>IF(N192="sníž. přenesená",J192,0)</f>
        <v>0</v>
      </c>
      <c r="BI192" s="207">
        <f>IF(N192="nulová",J192,0)</f>
        <v>0</v>
      </c>
      <c r="BJ192" s="16" t="s">
        <v>93</v>
      </c>
      <c r="BK192" s="207">
        <f>ROUND(I192*H192,2)</f>
        <v>0</v>
      </c>
      <c r="BL192" s="16" t="s">
        <v>239</v>
      </c>
      <c r="BM192" s="206" t="s">
        <v>441</v>
      </c>
    </row>
    <row r="193" spans="1:65" s="2" customFormat="1" ht="29.25">
      <c r="A193" s="34"/>
      <c r="B193" s="35"/>
      <c r="C193" s="36"/>
      <c r="D193" s="208" t="s">
        <v>230</v>
      </c>
      <c r="E193" s="36"/>
      <c r="F193" s="209" t="s">
        <v>442</v>
      </c>
      <c r="G193" s="36"/>
      <c r="H193" s="36"/>
      <c r="I193" s="210"/>
      <c r="J193" s="36"/>
      <c r="K193" s="36"/>
      <c r="L193" s="39"/>
      <c r="M193" s="211"/>
      <c r="N193" s="212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6" t="s">
        <v>230</v>
      </c>
      <c r="AU193" s="16" t="s">
        <v>96</v>
      </c>
    </row>
    <row r="194" spans="1:65" s="13" customFormat="1" ht="22.5">
      <c r="B194" s="213"/>
      <c r="C194" s="214"/>
      <c r="D194" s="208" t="s">
        <v>285</v>
      </c>
      <c r="E194" s="215" t="s">
        <v>1</v>
      </c>
      <c r="F194" s="216" t="s">
        <v>1638</v>
      </c>
      <c r="G194" s="214"/>
      <c r="H194" s="217">
        <v>52.862000000000002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285</v>
      </c>
      <c r="AU194" s="223" t="s">
        <v>96</v>
      </c>
      <c r="AV194" s="13" t="s">
        <v>96</v>
      </c>
      <c r="AW194" s="13" t="s">
        <v>40</v>
      </c>
      <c r="AX194" s="13" t="s">
        <v>85</v>
      </c>
      <c r="AY194" s="223" t="s">
        <v>223</v>
      </c>
    </row>
    <row r="195" spans="1:65" s="13" customFormat="1" ht="11.25">
      <c r="B195" s="213"/>
      <c r="C195" s="214"/>
      <c r="D195" s="208" t="s">
        <v>285</v>
      </c>
      <c r="E195" s="215" t="s">
        <v>1</v>
      </c>
      <c r="F195" s="216" t="s">
        <v>1635</v>
      </c>
      <c r="G195" s="214"/>
      <c r="H195" s="217">
        <v>-8.09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2" customFormat="1" ht="24.2" customHeight="1">
      <c r="A196" s="34"/>
      <c r="B196" s="35"/>
      <c r="C196" s="194" t="s">
        <v>7</v>
      </c>
      <c r="D196" s="194" t="s">
        <v>224</v>
      </c>
      <c r="E196" s="195" t="s">
        <v>444</v>
      </c>
      <c r="F196" s="196" t="s">
        <v>445</v>
      </c>
      <c r="G196" s="197" t="s">
        <v>372</v>
      </c>
      <c r="H196" s="198">
        <v>805.89599999999996</v>
      </c>
      <c r="I196" s="199"/>
      <c r="J196" s="200">
        <f>ROUND(I196*H196,2)</f>
        <v>0</v>
      </c>
      <c r="K196" s="201"/>
      <c r="L196" s="39"/>
      <c r="M196" s="202" t="s">
        <v>1</v>
      </c>
      <c r="N196" s="203" t="s">
        <v>50</v>
      </c>
      <c r="O196" s="71"/>
      <c r="P196" s="204">
        <f>O196*H196</f>
        <v>0</v>
      </c>
      <c r="Q196" s="204">
        <v>0</v>
      </c>
      <c r="R196" s="204">
        <f>Q196*H196</f>
        <v>0</v>
      </c>
      <c r="S196" s="204">
        <v>0</v>
      </c>
      <c r="T196" s="205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6" t="s">
        <v>239</v>
      </c>
      <c r="AT196" s="206" t="s">
        <v>224</v>
      </c>
      <c r="AU196" s="206" t="s">
        <v>96</v>
      </c>
      <c r="AY196" s="16" t="s">
        <v>223</v>
      </c>
      <c r="BE196" s="207">
        <f>IF(N196="základní",J196,0)</f>
        <v>0</v>
      </c>
      <c r="BF196" s="207">
        <f>IF(N196="snížená",J196,0)</f>
        <v>0</v>
      </c>
      <c r="BG196" s="207">
        <f>IF(N196="zákl. přenesená",J196,0)</f>
        <v>0</v>
      </c>
      <c r="BH196" s="207">
        <f>IF(N196="sníž. přenesená",J196,0)</f>
        <v>0</v>
      </c>
      <c r="BI196" s="207">
        <f>IF(N196="nulová",J196,0)</f>
        <v>0</v>
      </c>
      <c r="BJ196" s="16" t="s">
        <v>93</v>
      </c>
      <c r="BK196" s="207">
        <f>ROUND(I196*H196,2)</f>
        <v>0</v>
      </c>
      <c r="BL196" s="16" t="s">
        <v>239</v>
      </c>
      <c r="BM196" s="206" t="s">
        <v>446</v>
      </c>
    </row>
    <row r="197" spans="1:65" s="2" customFormat="1" ht="39">
      <c r="A197" s="34"/>
      <c r="B197" s="35"/>
      <c r="C197" s="36"/>
      <c r="D197" s="208" t="s">
        <v>230</v>
      </c>
      <c r="E197" s="36"/>
      <c r="F197" s="209" t="s">
        <v>447</v>
      </c>
      <c r="G197" s="36"/>
      <c r="H197" s="36"/>
      <c r="I197" s="210"/>
      <c r="J197" s="36"/>
      <c r="K197" s="36"/>
      <c r="L197" s="39"/>
      <c r="M197" s="211"/>
      <c r="N197" s="212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6" t="s">
        <v>230</v>
      </c>
      <c r="AU197" s="16" t="s">
        <v>96</v>
      </c>
    </row>
    <row r="198" spans="1:65" s="13" customFormat="1" ht="22.5">
      <c r="B198" s="213"/>
      <c r="C198" s="214"/>
      <c r="D198" s="208" t="s">
        <v>285</v>
      </c>
      <c r="E198" s="215" t="s">
        <v>1</v>
      </c>
      <c r="F198" s="216" t="s">
        <v>1642</v>
      </c>
      <c r="G198" s="214"/>
      <c r="H198" s="217">
        <v>951.52300000000002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285</v>
      </c>
      <c r="AU198" s="223" t="s">
        <v>96</v>
      </c>
      <c r="AV198" s="13" t="s">
        <v>96</v>
      </c>
      <c r="AW198" s="13" t="s">
        <v>40</v>
      </c>
      <c r="AX198" s="13" t="s">
        <v>85</v>
      </c>
      <c r="AY198" s="223" t="s">
        <v>223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1643</v>
      </c>
      <c r="G199" s="214"/>
      <c r="H199" s="217">
        <v>-145.62700000000001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2" customFormat="1" ht="24.2" customHeight="1">
      <c r="A200" s="34"/>
      <c r="B200" s="35"/>
      <c r="C200" s="194" t="s">
        <v>438</v>
      </c>
      <c r="D200" s="194" t="s">
        <v>224</v>
      </c>
      <c r="E200" s="195" t="s">
        <v>449</v>
      </c>
      <c r="F200" s="196" t="s">
        <v>450</v>
      </c>
      <c r="G200" s="197" t="s">
        <v>372</v>
      </c>
      <c r="H200" s="198">
        <v>202.82400000000001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451</v>
      </c>
    </row>
    <row r="201" spans="1:65" s="2" customFormat="1" ht="39">
      <c r="A201" s="34"/>
      <c r="B201" s="35"/>
      <c r="C201" s="36"/>
      <c r="D201" s="208" t="s">
        <v>230</v>
      </c>
      <c r="E201" s="36"/>
      <c r="F201" s="209" t="s">
        <v>452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1644</v>
      </c>
      <c r="G202" s="214"/>
      <c r="H202" s="217">
        <v>-44.771999999999998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1645</v>
      </c>
      <c r="G203" s="214"/>
      <c r="H203" s="217">
        <v>247.596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443</v>
      </c>
      <c r="D204" s="194" t="s">
        <v>224</v>
      </c>
      <c r="E204" s="195" t="s">
        <v>455</v>
      </c>
      <c r="F204" s="196" t="s">
        <v>456</v>
      </c>
      <c r="G204" s="197" t="s">
        <v>372</v>
      </c>
      <c r="H204" s="198">
        <v>2028.24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457</v>
      </c>
    </row>
    <row r="205" spans="1:65" s="2" customFormat="1" ht="39">
      <c r="A205" s="34"/>
      <c r="B205" s="35"/>
      <c r="C205" s="36"/>
      <c r="D205" s="208" t="s">
        <v>230</v>
      </c>
      <c r="E205" s="36"/>
      <c r="F205" s="209" t="s">
        <v>458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11.25">
      <c r="B206" s="213"/>
      <c r="C206" s="214"/>
      <c r="D206" s="208" t="s">
        <v>285</v>
      </c>
      <c r="E206" s="215" t="s">
        <v>1</v>
      </c>
      <c r="F206" s="216" t="s">
        <v>1646</v>
      </c>
      <c r="G206" s="214"/>
      <c r="H206" s="217">
        <v>2028.24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2" customFormat="1" ht="24.2" customHeight="1">
      <c r="A207" s="34"/>
      <c r="B207" s="35"/>
      <c r="C207" s="194" t="s">
        <v>448</v>
      </c>
      <c r="D207" s="194" t="s">
        <v>224</v>
      </c>
      <c r="E207" s="195" t="s">
        <v>461</v>
      </c>
      <c r="F207" s="196" t="s">
        <v>462</v>
      </c>
      <c r="G207" s="197" t="s">
        <v>372</v>
      </c>
      <c r="H207" s="198">
        <v>44.771999999999998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239</v>
      </c>
      <c r="AT207" s="206" t="s">
        <v>224</v>
      </c>
      <c r="AU207" s="206" t="s">
        <v>96</v>
      </c>
      <c r="AY207" s="16" t="s">
        <v>223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239</v>
      </c>
      <c r="BM207" s="206" t="s">
        <v>463</v>
      </c>
    </row>
    <row r="208" spans="1:65" s="2" customFormat="1" ht="39">
      <c r="A208" s="34"/>
      <c r="B208" s="35"/>
      <c r="C208" s="36"/>
      <c r="D208" s="208" t="s">
        <v>230</v>
      </c>
      <c r="E208" s="36"/>
      <c r="F208" s="209" t="s">
        <v>464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230</v>
      </c>
      <c r="AU208" s="16" t="s">
        <v>96</v>
      </c>
    </row>
    <row r="209" spans="1:65" s="13" customFormat="1" ht="22.5">
      <c r="B209" s="213"/>
      <c r="C209" s="214"/>
      <c r="D209" s="208" t="s">
        <v>285</v>
      </c>
      <c r="E209" s="215" t="s">
        <v>1</v>
      </c>
      <c r="F209" s="216" t="s">
        <v>1638</v>
      </c>
      <c r="G209" s="214"/>
      <c r="H209" s="217">
        <v>52.862000000000002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1635</v>
      </c>
      <c r="G210" s="214"/>
      <c r="H210" s="217">
        <v>-8.09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454</v>
      </c>
      <c r="D211" s="194" t="s">
        <v>224</v>
      </c>
      <c r="E211" s="195" t="s">
        <v>467</v>
      </c>
      <c r="F211" s="196" t="s">
        <v>468</v>
      </c>
      <c r="G211" s="197" t="s">
        <v>372</v>
      </c>
      <c r="H211" s="198">
        <v>447.72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469</v>
      </c>
    </row>
    <row r="212" spans="1:65" s="2" customFormat="1" ht="39">
      <c r="A212" s="34"/>
      <c r="B212" s="35"/>
      <c r="C212" s="36"/>
      <c r="D212" s="208" t="s">
        <v>230</v>
      </c>
      <c r="E212" s="36"/>
      <c r="F212" s="209" t="s">
        <v>470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1647</v>
      </c>
      <c r="G213" s="214"/>
      <c r="H213" s="217">
        <v>447.72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93</v>
      </c>
      <c r="AY213" s="223" t="s">
        <v>223</v>
      </c>
    </row>
    <row r="214" spans="1:65" s="2" customFormat="1" ht="14.45" customHeight="1">
      <c r="A214" s="34"/>
      <c r="B214" s="35"/>
      <c r="C214" s="194" t="s">
        <v>460</v>
      </c>
      <c r="D214" s="194" t="s">
        <v>224</v>
      </c>
      <c r="E214" s="195" t="s">
        <v>473</v>
      </c>
      <c r="F214" s="196" t="s">
        <v>474</v>
      </c>
      <c r="G214" s="197" t="s">
        <v>372</v>
      </c>
      <c r="H214" s="198">
        <v>247.596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475</v>
      </c>
    </row>
    <row r="215" spans="1:65" s="2" customFormat="1" ht="11.25">
      <c r="A215" s="34"/>
      <c r="B215" s="35"/>
      <c r="C215" s="36"/>
      <c r="D215" s="208" t="s">
        <v>230</v>
      </c>
      <c r="E215" s="36"/>
      <c r="F215" s="209" t="s">
        <v>474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1645</v>
      </c>
      <c r="G216" s="214"/>
      <c r="H216" s="217">
        <v>247.596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466</v>
      </c>
      <c r="D217" s="194" t="s">
        <v>224</v>
      </c>
      <c r="E217" s="195" t="s">
        <v>478</v>
      </c>
      <c r="F217" s="196" t="s">
        <v>479</v>
      </c>
      <c r="G217" s="197" t="s">
        <v>356</v>
      </c>
      <c r="H217" s="198">
        <v>495.13799999999998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480</v>
      </c>
    </row>
    <row r="218" spans="1:65" s="2" customFormat="1" ht="19.5">
      <c r="A218" s="34"/>
      <c r="B218" s="35"/>
      <c r="C218" s="36"/>
      <c r="D218" s="208" t="s">
        <v>230</v>
      </c>
      <c r="E218" s="36"/>
      <c r="F218" s="209" t="s">
        <v>481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1648</v>
      </c>
      <c r="G219" s="214"/>
      <c r="H219" s="217">
        <v>495.13799999999998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472</v>
      </c>
      <c r="D220" s="194" t="s">
        <v>224</v>
      </c>
      <c r="E220" s="195" t="s">
        <v>484</v>
      </c>
      <c r="F220" s="196" t="s">
        <v>485</v>
      </c>
      <c r="G220" s="197" t="s">
        <v>372</v>
      </c>
      <c r="H220" s="198">
        <v>300.38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486</v>
      </c>
    </row>
    <row r="221" spans="1:65" s="2" customFormat="1" ht="29.25">
      <c r="A221" s="34"/>
      <c r="B221" s="35"/>
      <c r="C221" s="36"/>
      <c r="D221" s="208" t="s">
        <v>230</v>
      </c>
      <c r="E221" s="36"/>
      <c r="F221" s="209" t="s">
        <v>487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1649</v>
      </c>
      <c r="G222" s="214"/>
      <c r="H222" s="217">
        <v>528.62400000000002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1650</v>
      </c>
      <c r="G223" s="214"/>
      <c r="H223" s="217">
        <v>-80.903999999999996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1651</v>
      </c>
      <c r="G224" s="214"/>
      <c r="H224" s="217">
        <v>-146.84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13" customFormat="1" ht="11.25">
      <c r="B225" s="213"/>
      <c r="C225" s="214"/>
      <c r="D225" s="208" t="s">
        <v>285</v>
      </c>
      <c r="E225" s="215" t="s">
        <v>1</v>
      </c>
      <c r="F225" s="216" t="s">
        <v>491</v>
      </c>
      <c r="G225" s="214"/>
      <c r="H225" s="217">
        <v>-0.5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2" customFormat="1" ht="24.2" customHeight="1">
      <c r="A226" s="34"/>
      <c r="B226" s="35"/>
      <c r="C226" s="194" t="s">
        <v>477</v>
      </c>
      <c r="D226" s="194" t="s">
        <v>224</v>
      </c>
      <c r="E226" s="195" t="s">
        <v>493</v>
      </c>
      <c r="F226" s="196" t="s">
        <v>494</v>
      </c>
      <c r="G226" s="197" t="s">
        <v>372</v>
      </c>
      <c r="H226" s="198">
        <v>113.485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239</v>
      </c>
      <c r="AT226" s="206" t="s">
        <v>224</v>
      </c>
      <c r="AU226" s="206" t="s">
        <v>96</v>
      </c>
      <c r="AY226" s="16" t="s">
        <v>223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239</v>
      </c>
      <c r="BM226" s="206" t="s">
        <v>495</v>
      </c>
    </row>
    <row r="227" spans="1:65" s="2" customFormat="1" ht="39">
      <c r="A227" s="34"/>
      <c r="B227" s="35"/>
      <c r="C227" s="36"/>
      <c r="D227" s="208" t="s">
        <v>230</v>
      </c>
      <c r="E227" s="36"/>
      <c r="F227" s="209" t="s">
        <v>496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230</v>
      </c>
      <c r="AU227" s="16" t="s">
        <v>96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1652</v>
      </c>
      <c r="G228" s="214"/>
      <c r="H228" s="217">
        <v>-3.9870000000000001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85</v>
      </c>
      <c r="AY228" s="223" t="s">
        <v>223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1653</v>
      </c>
      <c r="G229" s="214"/>
      <c r="H229" s="217">
        <v>117.47199999999999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2" customFormat="1" ht="24.2" customHeight="1">
      <c r="A230" s="34"/>
      <c r="B230" s="35"/>
      <c r="C230" s="194" t="s">
        <v>483</v>
      </c>
      <c r="D230" s="194" t="s">
        <v>224</v>
      </c>
      <c r="E230" s="195" t="s">
        <v>1305</v>
      </c>
      <c r="F230" s="196" t="s">
        <v>1306</v>
      </c>
      <c r="G230" s="197" t="s">
        <v>323</v>
      </c>
      <c r="H230" s="198">
        <v>72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239</v>
      </c>
      <c r="AT230" s="206" t="s">
        <v>224</v>
      </c>
      <c r="AU230" s="206" t="s">
        <v>96</v>
      </c>
      <c r="AY230" s="16" t="s">
        <v>223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239</v>
      </c>
      <c r="BM230" s="206" t="s">
        <v>1307</v>
      </c>
    </row>
    <row r="231" spans="1:65" s="2" customFormat="1" ht="19.5">
      <c r="A231" s="34"/>
      <c r="B231" s="35"/>
      <c r="C231" s="36"/>
      <c r="D231" s="208" t="s">
        <v>230</v>
      </c>
      <c r="E231" s="36"/>
      <c r="F231" s="209" t="s">
        <v>1308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230</v>
      </c>
      <c r="AU231" s="16" t="s">
        <v>96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1654</v>
      </c>
      <c r="G232" s="214"/>
      <c r="H232" s="217">
        <v>72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93</v>
      </c>
      <c r="AY232" s="223" t="s">
        <v>223</v>
      </c>
    </row>
    <row r="233" spans="1:65" s="12" customFormat="1" ht="22.9" customHeight="1">
      <c r="B233" s="178"/>
      <c r="C233" s="179"/>
      <c r="D233" s="180" t="s">
        <v>84</v>
      </c>
      <c r="E233" s="192" t="s">
        <v>96</v>
      </c>
      <c r="F233" s="192" t="s">
        <v>499</v>
      </c>
      <c r="G233" s="179"/>
      <c r="H233" s="179"/>
      <c r="I233" s="182"/>
      <c r="J233" s="193">
        <f>BK233</f>
        <v>0</v>
      </c>
      <c r="K233" s="179"/>
      <c r="L233" s="184"/>
      <c r="M233" s="185"/>
      <c r="N233" s="186"/>
      <c r="O233" s="186"/>
      <c r="P233" s="187">
        <f>SUM(P234:P239)</f>
        <v>0</v>
      </c>
      <c r="Q233" s="186"/>
      <c r="R233" s="187">
        <f>SUM(R234:R239)</f>
        <v>0.27476847999999998</v>
      </c>
      <c r="S233" s="186"/>
      <c r="T233" s="188">
        <f>SUM(T234:T239)</f>
        <v>0</v>
      </c>
      <c r="AR233" s="189" t="s">
        <v>93</v>
      </c>
      <c r="AT233" s="190" t="s">
        <v>84</v>
      </c>
      <c r="AU233" s="190" t="s">
        <v>93</v>
      </c>
      <c r="AY233" s="189" t="s">
        <v>223</v>
      </c>
      <c r="BK233" s="191">
        <f>SUM(BK234:BK239)</f>
        <v>0</v>
      </c>
    </row>
    <row r="234" spans="1:65" s="2" customFormat="1" ht="14.45" customHeight="1">
      <c r="A234" s="34"/>
      <c r="B234" s="35"/>
      <c r="C234" s="194" t="s">
        <v>492</v>
      </c>
      <c r="D234" s="194" t="s">
        <v>224</v>
      </c>
      <c r="E234" s="195" t="s">
        <v>501</v>
      </c>
      <c r="F234" s="196" t="s">
        <v>502</v>
      </c>
      <c r="G234" s="197" t="s">
        <v>372</v>
      </c>
      <c r="H234" s="198">
        <v>0.1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239</v>
      </c>
      <c r="AT234" s="206" t="s">
        <v>224</v>
      </c>
      <c r="AU234" s="206" t="s">
        <v>96</v>
      </c>
      <c r="AY234" s="16" t="s">
        <v>223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239</v>
      </c>
      <c r="BM234" s="206" t="s">
        <v>503</v>
      </c>
    </row>
    <row r="235" spans="1:65" s="2" customFormat="1" ht="11.25">
      <c r="A235" s="34"/>
      <c r="B235" s="35"/>
      <c r="C235" s="36"/>
      <c r="D235" s="208" t="s">
        <v>230</v>
      </c>
      <c r="E235" s="36"/>
      <c r="F235" s="209" t="s">
        <v>504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230</v>
      </c>
      <c r="AU235" s="16" t="s">
        <v>96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505</v>
      </c>
      <c r="G236" s="214"/>
      <c r="H236" s="217">
        <v>0.1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93</v>
      </c>
      <c r="AY236" s="223" t="s">
        <v>223</v>
      </c>
    </row>
    <row r="237" spans="1:65" s="2" customFormat="1" ht="14.45" customHeight="1">
      <c r="A237" s="34"/>
      <c r="B237" s="35"/>
      <c r="C237" s="194" t="s">
        <v>500</v>
      </c>
      <c r="D237" s="194" t="s">
        <v>224</v>
      </c>
      <c r="E237" s="195" t="s">
        <v>1655</v>
      </c>
      <c r="F237" s="196" t="s">
        <v>1656</v>
      </c>
      <c r="G237" s="197" t="s">
        <v>372</v>
      </c>
      <c r="H237" s="198">
        <v>0.112</v>
      </c>
      <c r="I237" s="199"/>
      <c r="J237" s="200">
        <f>ROUND(I237*H237,2)</f>
        <v>0</v>
      </c>
      <c r="K237" s="201"/>
      <c r="L237" s="39"/>
      <c r="M237" s="202" t="s">
        <v>1</v>
      </c>
      <c r="N237" s="203" t="s">
        <v>50</v>
      </c>
      <c r="O237" s="71"/>
      <c r="P237" s="204">
        <f>O237*H237</f>
        <v>0</v>
      </c>
      <c r="Q237" s="204">
        <v>2.45329</v>
      </c>
      <c r="R237" s="204">
        <f>Q237*H237</f>
        <v>0.27476847999999998</v>
      </c>
      <c r="S237" s="204">
        <v>0</v>
      </c>
      <c r="T237" s="205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6" t="s">
        <v>239</v>
      </c>
      <c r="AT237" s="206" t="s">
        <v>224</v>
      </c>
      <c r="AU237" s="206" t="s">
        <v>96</v>
      </c>
      <c r="AY237" s="16" t="s">
        <v>223</v>
      </c>
      <c r="BE237" s="207">
        <f>IF(N237="základní",J237,0)</f>
        <v>0</v>
      </c>
      <c r="BF237" s="207">
        <f>IF(N237="snížená",J237,0)</f>
        <v>0</v>
      </c>
      <c r="BG237" s="207">
        <f>IF(N237="zákl. přenesená",J237,0)</f>
        <v>0</v>
      </c>
      <c r="BH237" s="207">
        <f>IF(N237="sníž. přenesená",J237,0)</f>
        <v>0</v>
      </c>
      <c r="BI237" s="207">
        <f>IF(N237="nulová",J237,0)</f>
        <v>0</v>
      </c>
      <c r="BJ237" s="16" t="s">
        <v>93</v>
      </c>
      <c r="BK237" s="207">
        <f>ROUND(I237*H237,2)</f>
        <v>0</v>
      </c>
      <c r="BL237" s="16" t="s">
        <v>239</v>
      </c>
      <c r="BM237" s="206" t="s">
        <v>1657</v>
      </c>
    </row>
    <row r="238" spans="1:65" s="2" customFormat="1" ht="19.5">
      <c r="A238" s="34"/>
      <c r="B238" s="35"/>
      <c r="C238" s="36"/>
      <c r="D238" s="208" t="s">
        <v>230</v>
      </c>
      <c r="E238" s="36"/>
      <c r="F238" s="209" t="s">
        <v>1658</v>
      </c>
      <c r="G238" s="36"/>
      <c r="H238" s="36"/>
      <c r="I238" s="210"/>
      <c r="J238" s="36"/>
      <c r="K238" s="36"/>
      <c r="L238" s="39"/>
      <c r="M238" s="211"/>
      <c r="N238" s="212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6" t="s">
        <v>230</v>
      </c>
      <c r="AU238" s="16" t="s">
        <v>96</v>
      </c>
    </row>
    <row r="239" spans="1:65" s="13" customFormat="1" ht="11.25">
      <c r="B239" s="213"/>
      <c r="C239" s="214"/>
      <c r="D239" s="208" t="s">
        <v>285</v>
      </c>
      <c r="E239" s="215" t="s">
        <v>1</v>
      </c>
      <c r="F239" s="216" t="s">
        <v>1659</v>
      </c>
      <c r="G239" s="214"/>
      <c r="H239" s="217">
        <v>0.112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285</v>
      </c>
      <c r="AU239" s="223" t="s">
        <v>96</v>
      </c>
      <c r="AV239" s="13" t="s">
        <v>96</v>
      </c>
      <c r="AW239" s="13" t="s">
        <v>40</v>
      </c>
      <c r="AX239" s="13" t="s">
        <v>93</v>
      </c>
      <c r="AY239" s="223" t="s">
        <v>223</v>
      </c>
    </row>
    <row r="240" spans="1:65" s="12" customFormat="1" ht="22.9" customHeight="1">
      <c r="B240" s="178"/>
      <c r="C240" s="179"/>
      <c r="D240" s="180" t="s">
        <v>84</v>
      </c>
      <c r="E240" s="192" t="s">
        <v>239</v>
      </c>
      <c r="F240" s="192" t="s">
        <v>513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SUM(P241:P249)</f>
        <v>0</v>
      </c>
      <c r="Q240" s="186"/>
      <c r="R240" s="187">
        <f>SUM(R241:R249)</f>
        <v>55.561872559999998</v>
      </c>
      <c r="S240" s="186"/>
      <c r="T240" s="188">
        <f>SUM(T241:T249)</f>
        <v>0</v>
      </c>
      <c r="AR240" s="189" t="s">
        <v>93</v>
      </c>
      <c r="AT240" s="190" t="s">
        <v>84</v>
      </c>
      <c r="AU240" s="190" t="s">
        <v>93</v>
      </c>
      <c r="AY240" s="189" t="s">
        <v>223</v>
      </c>
      <c r="BK240" s="191">
        <f>SUM(BK241:BK249)</f>
        <v>0</v>
      </c>
    </row>
    <row r="241" spans="1:65" s="2" customFormat="1" ht="14.45" customHeight="1">
      <c r="A241" s="34"/>
      <c r="B241" s="35"/>
      <c r="C241" s="194" t="s">
        <v>507</v>
      </c>
      <c r="D241" s="194" t="s">
        <v>224</v>
      </c>
      <c r="E241" s="195" t="s">
        <v>520</v>
      </c>
      <c r="F241" s="196" t="s">
        <v>521</v>
      </c>
      <c r="G241" s="197" t="s">
        <v>372</v>
      </c>
      <c r="H241" s="198">
        <v>29.367999999999999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1.8907700000000001</v>
      </c>
      <c r="R241" s="204">
        <f>Q241*H241</f>
        <v>55.528133359999998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522</v>
      </c>
    </row>
    <row r="242" spans="1:65" s="2" customFormat="1" ht="19.5">
      <c r="A242" s="34"/>
      <c r="B242" s="35"/>
      <c r="C242" s="36"/>
      <c r="D242" s="208" t="s">
        <v>230</v>
      </c>
      <c r="E242" s="36"/>
      <c r="F242" s="209" t="s">
        <v>523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1660</v>
      </c>
      <c r="G243" s="214"/>
      <c r="H243" s="217">
        <v>29.367999999999999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93</v>
      </c>
      <c r="AY243" s="223" t="s">
        <v>223</v>
      </c>
    </row>
    <row r="244" spans="1:65" s="2" customFormat="1" ht="24.2" customHeight="1">
      <c r="A244" s="34"/>
      <c r="B244" s="35"/>
      <c r="C244" s="194" t="s">
        <v>514</v>
      </c>
      <c r="D244" s="194" t="s">
        <v>224</v>
      </c>
      <c r="E244" s="195" t="s">
        <v>1661</v>
      </c>
      <c r="F244" s="196" t="s">
        <v>1662</v>
      </c>
      <c r="G244" s="197" t="s">
        <v>372</v>
      </c>
      <c r="H244" s="198">
        <v>0.69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1663</v>
      </c>
    </row>
    <row r="245" spans="1:65" s="2" customFormat="1" ht="19.5">
      <c r="A245" s="34"/>
      <c r="B245" s="35"/>
      <c r="C245" s="36"/>
      <c r="D245" s="208" t="s">
        <v>230</v>
      </c>
      <c r="E245" s="36"/>
      <c r="F245" s="209" t="s">
        <v>1664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1665</v>
      </c>
      <c r="G246" s="214"/>
      <c r="H246" s="217">
        <v>0.69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2" customFormat="1" ht="14.45" customHeight="1">
      <c r="A247" s="34"/>
      <c r="B247" s="35"/>
      <c r="C247" s="194" t="s">
        <v>519</v>
      </c>
      <c r="D247" s="194" t="s">
        <v>224</v>
      </c>
      <c r="E247" s="195" t="s">
        <v>1666</v>
      </c>
      <c r="F247" s="196" t="s">
        <v>1667</v>
      </c>
      <c r="G247" s="197" t="s">
        <v>323</v>
      </c>
      <c r="H247" s="198">
        <v>5.28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6.3899999999999998E-3</v>
      </c>
      <c r="R247" s="204">
        <f>Q247*H247</f>
        <v>3.3739200000000004E-2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1668</v>
      </c>
    </row>
    <row r="248" spans="1:65" s="2" customFormat="1" ht="19.5">
      <c r="A248" s="34"/>
      <c r="B248" s="35"/>
      <c r="C248" s="36"/>
      <c r="D248" s="208" t="s">
        <v>230</v>
      </c>
      <c r="E248" s="36"/>
      <c r="F248" s="209" t="s">
        <v>1669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1670</v>
      </c>
      <c r="G249" s="214"/>
      <c r="H249" s="217">
        <v>5.28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2" customFormat="1" ht="22.9" customHeight="1">
      <c r="B250" s="178"/>
      <c r="C250" s="179"/>
      <c r="D250" s="180" t="s">
        <v>84</v>
      </c>
      <c r="E250" s="192" t="s">
        <v>222</v>
      </c>
      <c r="F250" s="192" t="s">
        <v>531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SUM(P251:P268)</f>
        <v>0</v>
      </c>
      <c r="Q250" s="186"/>
      <c r="R250" s="187">
        <f>SUM(R251:R268)</f>
        <v>1.6470823999999999</v>
      </c>
      <c r="S250" s="186"/>
      <c r="T250" s="188">
        <f>SUM(T251:T268)</f>
        <v>0</v>
      </c>
      <c r="AR250" s="189" t="s">
        <v>93</v>
      </c>
      <c r="AT250" s="190" t="s">
        <v>84</v>
      </c>
      <c r="AU250" s="190" t="s">
        <v>93</v>
      </c>
      <c r="AY250" s="189" t="s">
        <v>223</v>
      </c>
      <c r="BK250" s="191">
        <f>SUM(BK251:BK268)</f>
        <v>0</v>
      </c>
    </row>
    <row r="251" spans="1:65" s="2" customFormat="1" ht="14.45" customHeight="1">
      <c r="A251" s="34"/>
      <c r="B251" s="35"/>
      <c r="C251" s="194" t="s">
        <v>525</v>
      </c>
      <c r="D251" s="194" t="s">
        <v>224</v>
      </c>
      <c r="E251" s="195" t="s">
        <v>539</v>
      </c>
      <c r="F251" s="196" t="s">
        <v>540</v>
      </c>
      <c r="G251" s="197" t="s">
        <v>323</v>
      </c>
      <c r="H251" s="198">
        <v>221.68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239</v>
      </c>
      <c r="AT251" s="206" t="s">
        <v>224</v>
      </c>
      <c r="AU251" s="206" t="s">
        <v>96</v>
      </c>
      <c r="AY251" s="16" t="s">
        <v>223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239</v>
      </c>
      <c r="BM251" s="206" t="s">
        <v>541</v>
      </c>
    </row>
    <row r="252" spans="1:65" s="2" customFormat="1" ht="19.5">
      <c r="A252" s="34"/>
      <c r="B252" s="35"/>
      <c r="C252" s="36"/>
      <c r="D252" s="208" t="s">
        <v>230</v>
      </c>
      <c r="E252" s="36"/>
      <c r="F252" s="209" t="s">
        <v>542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230</v>
      </c>
      <c r="AU252" s="16" t="s">
        <v>96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1627</v>
      </c>
      <c r="G253" s="214"/>
      <c r="H253" s="217">
        <v>221.68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93</v>
      </c>
      <c r="AY253" s="223" t="s">
        <v>223</v>
      </c>
    </row>
    <row r="254" spans="1:65" s="2" customFormat="1" ht="24.2" customHeight="1">
      <c r="A254" s="34"/>
      <c r="B254" s="35"/>
      <c r="C254" s="194" t="s">
        <v>532</v>
      </c>
      <c r="D254" s="194" t="s">
        <v>224</v>
      </c>
      <c r="E254" s="195" t="s">
        <v>849</v>
      </c>
      <c r="F254" s="196" t="s">
        <v>850</v>
      </c>
      <c r="G254" s="197" t="s">
        <v>323</v>
      </c>
      <c r="H254" s="198">
        <v>221.68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851</v>
      </c>
    </row>
    <row r="255" spans="1:65" s="2" customFormat="1" ht="29.25">
      <c r="A255" s="34"/>
      <c r="B255" s="35"/>
      <c r="C255" s="36"/>
      <c r="D255" s="208" t="s">
        <v>230</v>
      </c>
      <c r="E255" s="36"/>
      <c r="F255" s="209" t="s">
        <v>852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1627</v>
      </c>
      <c r="G256" s="214"/>
      <c r="H256" s="217">
        <v>221.68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93</v>
      </c>
      <c r="AY256" s="223" t="s">
        <v>223</v>
      </c>
    </row>
    <row r="257" spans="1:65" s="2" customFormat="1" ht="24.2" customHeight="1">
      <c r="A257" s="34"/>
      <c r="B257" s="35"/>
      <c r="C257" s="194" t="s">
        <v>538</v>
      </c>
      <c r="D257" s="194" t="s">
        <v>224</v>
      </c>
      <c r="E257" s="195" t="s">
        <v>550</v>
      </c>
      <c r="F257" s="196" t="s">
        <v>551</v>
      </c>
      <c r="G257" s="197" t="s">
        <v>323</v>
      </c>
      <c r="H257" s="198">
        <v>221.68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6.0099999999999997E-3</v>
      </c>
      <c r="R257" s="204">
        <f>Q257*H257</f>
        <v>1.3322967999999999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552</v>
      </c>
    </row>
    <row r="258" spans="1:65" s="2" customFormat="1" ht="19.5">
      <c r="A258" s="34"/>
      <c r="B258" s="35"/>
      <c r="C258" s="36"/>
      <c r="D258" s="208" t="s">
        <v>230</v>
      </c>
      <c r="E258" s="36"/>
      <c r="F258" s="209" t="s">
        <v>553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1627</v>
      </c>
      <c r="G259" s="214"/>
      <c r="H259" s="217">
        <v>221.68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24.2" customHeight="1">
      <c r="A260" s="34"/>
      <c r="B260" s="35"/>
      <c r="C260" s="194" t="s">
        <v>544</v>
      </c>
      <c r="D260" s="194" t="s">
        <v>224</v>
      </c>
      <c r="E260" s="195" t="s">
        <v>555</v>
      </c>
      <c r="F260" s="196" t="s">
        <v>556</v>
      </c>
      <c r="G260" s="197" t="s">
        <v>323</v>
      </c>
      <c r="H260" s="198">
        <v>443.36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7.1000000000000002E-4</v>
      </c>
      <c r="R260" s="204">
        <f>Q260*H260</f>
        <v>0.3147856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557</v>
      </c>
    </row>
    <row r="261" spans="1:65" s="2" customFormat="1" ht="19.5">
      <c r="A261" s="34"/>
      <c r="B261" s="35"/>
      <c r="C261" s="36"/>
      <c r="D261" s="208" t="s">
        <v>230</v>
      </c>
      <c r="E261" s="36"/>
      <c r="F261" s="209" t="s">
        <v>558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1671</v>
      </c>
      <c r="G262" s="214"/>
      <c r="H262" s="217">
        <v>443.36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85</v>
      </c>
      <c r="AY262" s="223" t="s">
        <v>223</v>
      </c>
    </row>
    <row r="263" spans="1:65" s="2" customFormat="1" ht="24.2" customHeight="1">
      <c r="A263" s="34"/>
      <c r="B263" s="35"/>
      <c r="C263" s="194" t="s">
        <v>549</v>
      </c>
      <c r="D263" s="194" t="s">
        <v>224</v>
      </c>
      <c r="E263" s="195" t="s">
        <v>561</v>
      </c>
      <c r="F263" s="196" t="s">
        <v>562</v>
      </c>
      <c r="G263" s="197" t="s">
        <v>323</v>
      </c>
      <c r="H263" s="198">
        <v>443.36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0</v>
      </c>
      <c r="R263" s="204">
        <f>Q263*H263</f>
        <v>0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563</v>
      </c>
    </row>
    <row r="264" spans="1:65" s="2" customFormat="1" ht="29.25">
      <c r="A264" s="34"/>
      <c r="B264" s="35"/>
      <c r="C264" s="36"/>
      <c r="D264" s="208" t="s">
        <v>230</v>
      </c>
      <c r="E264" s="36"/>
      <c r="F264" s="209" t="s">
        <v>564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1671</v>
      </c>
      <c r="G265" s="214"/>
      <c r="H265" s="217">
        <v>443.36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24.2" customHeight="1">
      <c r="A266" s="34"/>
      <c r="B266" s="35"/>
      <c r="C266" s="194" t="s">
        <v>554</v>
      </c>
      <c r="D266" s="194" t="s">
        <v>224</v>
      </c>
      <c r="E266" s="195" t="s">
        <v>567</v>
      </c>
      <c r="F266" s="196" t="s">
        <v>568</v>
      </c>
      <c r="G266" s="197" t="s">
        <v>323</v>
      </c>
      <c r="H266" s="198">
        <v>221.68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569</v>
      </c>
    </row>
    <row r="267" spans="1:65" s="2" customFormat="1" ht="29.25">
      <c r="A267" s="34"/>
      <c r="B267" s="35"/>
      <c r="C267" s="36"/>
      <c r="D267" s="208" t="s">
        <v>230</v>
      </c>
      <c r="E267" s="36"/>
      <c r="F267" s="209" t="s">
        <v>570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1627</v>
      </c>
      <c r="G268" s="214"/>
      <c r="H268" s="217">
        <v>221.68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12" customFormat="1" ht="22.9" customHeight="1">
      <c r="B269" s="178"/>
      <c r="C269" s="179"/>
      <c r="D269" s="180" t="s">
        <v>84</v>
      </c>
      <c r="E269" s="192" t="s">
        <v>246</v>
      </c>
      <c r="F269" s="192" t="s">
        <v>582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SUM(P270:P272)</f>
        <v>0</v>
      </c>
      <c r="Q269" s="186"/>
      <c r="R269" s="187">
        <f>SUM(R270:R272)</f>
        <v>8.0000000000000002E-3</v>
      </c>
      <c r="S269" s="186"/>
      <c r="T269" s="188">
        <f>SUM(T270:T272)</f>
        <v>0</v>
      </c>
      <c r="AR269" s="189" t="s">
        <v>93</v>
      </c>
      <c r="AT269" s="190" t="s">
        <v>84</v>
      </c>
      <c r="AU269" s="190" t="s">
        <v>93</v>
      </c>
      <c r="AY269" s="189" t="s">
        <v>223</v>
      </c>
      <c r="BK269" s="191">
        <f>SUM(BK270:BK272)</f>
        <v>0</v>
      </c>
    </row>
    <row r="270" spans="1:65" s="2" customFormat="1" ht="14.45" customHeight="1">
      <c r="A270" s="34"/>
      <c r="B270" s="35"/>
      <c r="C270" s="194" t="s">
        <v>560</v>
      </c>
      <c r="D270" s="194" t="s">
        <v>224</v>
      </c>
      <c r="E270" s="195" t="s">
        <v>584</v>
      </c>
      <c r="F270" s="196" t="s">
        <v>585</v>
      </c>
      <c r="G270" s="197" t="s">
        <v>586</v>
      </c>
      <c r="H270" s="198">
        <v>1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8.0000000000000002E-3</v>
      </c>
      <c r="R270" s="204">
        <f>Q270*H270</f>
        <v>8.0000000000000002E-3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587</v>
      </c>
    </row>
    <row r="271" spans="1:65" s="2" customFormat="1" ht="39">
      <c r="A271" s="34"/>
      <c r="B271" s="35"/>
      <c r="C271" s="36"/>
      <c r="D271" s="208" t="s">
        <v>230</v>
      </c>
      <c r="E271" s="36"/>
      <c r="F271" s="209" t="s">
        <v>588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93</v>
      </c>
      <c r="G272" s="214"/>
      <c r="H272" s="217">
        <v>1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12" customFormat="1" ht="22.9" customHeight="1">
      <c r="B273" s="178"/>
      <c r="C273" s="179"/>
      <c r="D273" s="180" t="s">
        <v>84</v>
      </c>
      <c r="E273" s="192" t="s">
        <v>254</v>
      </c>
      <c r="F273" s="192" t="s">
        <v>589</v>
      </c>
      <c r="G273" s="179"/>
      <c r="H273" s="179"/>
      <c r="I273" s="182"/>
      <c r="J273" s="193">
        <f>BK273</f>
        <v>0</v>
      </c>
      <c r="K273" s="179"/>
      <c r="L273" s="184"/>
      <c r="M273" s="185"/>
      <c r="N273" s="186"/>
      <c r="O273" s="186"/>
      <c r="P273" s="187">
        <f>P274+SUM(P275:P400)</f>
        <v>0</v>
      </c>
      <c r="Q273" s="186"/>
      <c r="R273" s="187">
        <f>R274+SUM(R275:R400)</f>
        <v>8.3436350000000008</v>
      </c>
      <c r="S273" s="186"/>
      <c r="T273" s="188">
        <f>T274+SUM(T275:T400)</f>
        <v>0</v>
      </c>
      <c r="AR273" s="189" t="s">
        <v>93</v>
      </c>
      <c r="AT273" s="190" t="s">
        <v>84</v>
      </c>
      <c r="AU273" s="190" t="s">
        <v>93</v>
      </c>
      <c r="AY273" s="189" t="s">
        <v>223</v>
      </c>
      <c r="BK273" s="191">
        <f>BK274+SUM(BK275:BK400)</f>
        <v>0</v>
      </c>
    </row>
    <row r="274" spans="1:65" s="2" customFormat="1" ht="14.45" customHeight="1">
      <c r="A274" s="34"/>
      <c r="B274" s="35"/>
      <c r="C274" s="228" t="s">
        <v>566</v>
      </c>
      <c r="D274" s="228" t="s">
        <v>353</v>
      </c>
      <c r="E274" s="229" t="s">
        <v>591</v>
      </c>
      <c r="F274" s="230" t="s">
        <v>592</v>
      </c>
      <c r="G274" s="231" t="s">
        <v>339</v>
      </c>
      <c r="H274" s="232">
        <v>367.1</v>
      </c>
      <c r="I274" s="233"/>
      <c r="J274" s="234">
        <f>ROUND(I274*H274,2)</f>
        <v>0</v>
      </c>
      <c r="K274" s="235"/>
      <c r="L274" s="236"/>
      <c r="M274" s="237" t="s">
        <v>1</v>
      </c>
      <c r="N274" s="238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593</v>
      </c>
      <c r="AT274" s="206" t="s">
        <v>353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593</v>
      </c>
      <c r="BM274" s="206" t="s">
        <v>594</v>
      </c>
    </row>
    <row r="275" spans="1:65" s="2" customFormat="1" ht="11.25">
      <c r="A275" s="34"/>
      <c r="B275" s="35"/>
      <c r="C275" s="36"/>
      <c r="D275" s="208" t="s">
        <v>230</v>
      </c>
      <c r="E275" s="36"/>
      <c r="F275" s="209" t="s">
        <v>592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1672</v>
      </c>
      <c r="G276" s="214"/>
      <c r="H276" s="217">
        <v>367.1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571</v>
      </c>
      <c r="D277" s="194" t="s">
        <v>224</v>
      </c>
      <c r="E277" s="195" t="s">
        <v>1673</v>
      </c>
      <c r="F277" s="196" t="s">
        <v>1674</v>
      </c>
      <c r="G277" s="197" t="s">
        <v>528</v>
      </c>
      <c r="H277" s="198">
        <v>3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1.67E-3</v>
      </c>
      <c r="R277" s="204">
        <f>Q277*H277</f>
        <v>5.0100000000000006E-3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1675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1676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234</v>
      </c>
      <c r="G279" s="214"/>
      <c r="H279" s="217">
        <v>3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228" t="s">
        <v>577</v>
      </c>
      <c r="D280" s="228" t="s">
        <v>353</v>
      </c>
      <c r="E280" s="229" t="s">
        <v>1677</v>
      </c>
      <c r="F280" s="230" t="s">
        <v>1678</v>
      </c>
      <c r="G280" s="231" t="s">
        <v>528</v>
      </c>
      <c r="H280" s="232">
        <v>1</v>
      </c>
      <c r="I280" s="233"/>
      <c r="J280" s="234">
        <f>ROUND(I280*H280,2)</f>
        <v>0</v>
      </c>
      <c r="K280" s="235"/>
      <c r="L280" s="236"/>
      <c r="M280" s="237" t="s">
        <v>1</v>
      </c>
      <c r="N280" s="238" t="s">
        <v>50</v>
      </c>
      <c r="O280" s="71"/>
      <c r="P280" s="204">
        <f>O280*H280</f>
        <v>0</v>
      </c>
      <c r="Q280" s="204">
        <v>4.0000000000000001E-3</v>
      </c>
      <c r="R280" s="204">
        <f>Q280*H280</f>
        <v>4.0000000000000001E-3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254</v>
      </c>
      <c r="AT280" s="206" t="s">
        <v>353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1679</v>
      </c>
    </row>
    <row r="281" spans="1:65" s="2" customFormat="1" ht="11.25">
      <c r="A281" s="34"/>
      <c r="B281" s="35"/>
      <c r="C281" s="36"/>
      <c r="D281" s="208" t="s">
        <v>230</v>
      </c>
      <c r="E281" s="36"/>
      <c r="F281" s="209" t="s">
        <v>1678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2" customFormat="1" ht="24.2" customHeight="1">
      <c r="A282" s="34"/>
      <c r="B282" s="35"/>
      <c r="C282" s="228" t="s">
        <v>583</v>
      </c>
      <c r="D282" s="228" t="s">
        <v>353</v>
      </c>
      <c r="E282" s="229" t="s">
        <v>1680</v>
      </c>
      <c r="F282" s="230" t="s">
        <v>1681</v>
      </c>
      <c r="G282" s="231" t="s">
        <v>528</v>
      </c>
      <c r="H282" s="232">
        <v>1</v>
      </c>
      <c r="I282" s="233"/>
      <c r="J282" s="234">
        <f>ROUND(I282*H282,2)</f>
        <v>0</v>
      </c>
      <c r="K282" s="235"/>
      <c r="L282" s="236"/>
      <c r="M282" s="237" t="s">
        <v>1</v>
      </c>
      <c r="N282" s="238" t="s">
        <v>50</v>
      </c>
      <c r="O282" s="71"/>
      <c r="P282" s="204">
        <f>O282*H282</f>
        <v>0</v>
      </c>
      <c r="Q282" s="204">
        <v>4.3499999999999997E-2</v>
      </c>
      <c r="R282" s="204">
        <f>Q282*H282</f>
        <v>4.3499999999999997E-2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254</v>
      </c>
      <c r="AT282" s="206" t="s">
        <v>353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1682</v>
      </c>
    </row>
    <row r="283" spans="1:65" s="2" customFormat="1" ht="11.25">
      <c r="A283" s="34"/>
      <c r="B283" s="35"/>
      <c r="C283" s="36"/>
      <c r="D283" s="208" t="s">
        <v>230</v>
      </c>
      <c r="E283" s="36"/>
      <c r="F283" s="209" t="s">
        <v>1683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2" customFormat="1" ht="24.2" customHeight="1">
      <c r="A284" s="34"/>
      <c r="B284" s="35"/>
      <c r="C284" s="228" t="s">
        <v>590</v>
      </c>
      <c r="D284" s="228" t="s">
        <v>353</v>
      </c>
      <c r="E284" s="229" t="s">
        <v>1684</v>
      </c>
      <c r="F284" s="230" t="s">
        <v>1685</v>
      </c>
      <c r="G284" s="231" t="s">
        <v>528</v>
      </c>
      <c r="H284" s="232">
        <v>1</v>
      </c>
      <c r="I284" s="233"/>
      <c r="J284" s="234">
        <f>ROUND(I284*H284,2)</f>
        <v>0</v>
      </c>
      <c r="K284" s="235"/>
      <c r="L284" s="236"/>
      <c r="M284" s="237" t="s">
        <v>1</v>
      </c>
      <c r="N284" s="238" t="s">
        <v>50</v>
      </c>
      <c r="O284" s="71"/>
      <c r="P284" s="204">
        <f>O284*H284</f>
        <v>0</v>
      </c>
      <c r="Q284" s="204">
        <v>0</v>
      </c>
      <c r="R284" s="204">
        <f>Q284*H284</f>
        <v>0</v>
      </c>
      <c r="S284" s="204">
        <v>0</v>
      </c>
      <c r="T284" s="205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6" t="s">
        <v>254</v>
      </c>
      <c r="AT284" s="206" t="s">
        <v>353</v>
      </c>
      <c r="AU284" s="206" t="s">
        <v>96</v>
      </c>
      <c r="AY284" s="16" t="s">
        <v>223</v>
      </c>
      <c r="BE284" s="207">
        <f>IF(N284="základní",J284,0)</f>
        <v>0</v>
      </c>
      <c r="BF284" s="207">
        <f>IF(N284="snížená",J284,0)</f>
        <v>0</v>
      </c>
      <c r="BG284" s="207">
        <f>IF(N284="zákl. přenesená",J284,0)</f>
        <v>0</v>
      </c>
      <c r="BH284" s="207">
        <f>IF(N284="sníž. přenesená",J284,0)</f>
        <v>0</v>
      </c>
      <c r="BI284" s="207">
        <f>IF(N284="nulová",J284,0)</f>
        <v>0</v>
      </c>
      <c r="BJ284" s="16" t="s">
        <v>93</v>
      </c>
      <c r="BK284" s="207">
        <f>ROUND(I284*H284,2)</f>
        <v>0</v>
      </c>
      <c r="BL284" s="16" t="s">
        <v>239</v>
      </c>
      <c r="BM284" s="206" t="s">
        <v>1686</v>
      </c>
    </row>
    <row r="285" spans="1:65" s="2" customFormat="1" ht="19.5">
      <c r="A285" s="34"/>
      <c r="B285" s="35"/>
      <c r="C285" s="36"/>
      <c r="D285" s="208" t="s">
        <v>230</v>
      </c>
      <c r="E285" s="36"/>
      <c r="F285" s="209" t="s">
        <v>1685</v>
      </c>
      <c r="G285" s="36"/>
      <c r="H285" s="36"/>
      <c r="I285" s="210"/>
      <c r="J285" s="36"/>
      <c r="K285" s="36"/>
      <c r="L285" s="39"/>
      <c r="M285" s="211"/>
      <c r="N285" s="212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6" t="s">
        <v>230</v>
      </c>
      <c r="AU285" s="16" t="s">
        <v>96</v>
      </c>
    </row>
    <row r="286" spans="1:65" s="2" customFormat="1" ht="14.45" customHeight="1">
      <c r="A286" s="34"/>
      <c r="B286" s="35"/>
      <c r="C286" s="228" t="s">
        <v>595</v>
      </c>
      <c r="D286" s="228" t="s">
        <v>353</v>
      </c>
      <c r="E286" s="229" t="s">
        <v>1687</v>
      </c>
      <c r="F286" s="230" t="s">
        <v>1688</v>
      </c>
      <c r="G286" s="231" t="s">
        <v>528</v>
      </c>
      <c r="H286" s="232">
        <v>1</v>
      </c>
      <c r="I286" s="233"/>
      <c r="J286" s="234">
        <f>ROUND(I286*H286,2)</f>
        <v>0</v>
      </c>
      <c r="K286" s="235"/>
      <c r="L286" s="236"/>
      <c r="M286" s="237" t="s">
        <v>1</v>
      </c>
      <c r="N286" s="238" t="s">
        <v>50</v>
      </c>
      <c r="O286" s="71"/>
      <c r="P286" s="204">
        <f>O286*H286</f>
        <v>0</v>
      </c>
      <c r="Q286" s="204">
        <v>1.2200000000000001E-2</v>
      </c>
      <c r="R286" s="204">
        <f>Q286*H286</f>
        <v>1.2200000000000001E-2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254</v>
      </c>
      <c r="AT286" s="206" t="s">
        <v>353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1689</v>
      </c>
    </row>
    <row r="287" spans="1:65" s="2" customFormat="1" ht="11.25">
      <c r="A287" s="34"/>
      <c r="B287" s="35"/>
      <c r="C287" s="36"/>
      <c r="D287" s="208" t="s">
        <v>230</v>
      </c>
      <c r="E287" s="36"/>
      <c r="F287" s="209" t="s">
        <v>1690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2" customFormat="1" ht="24.2" customHeight="1">
      <c r="A288" s="34"/>
      <c r="B288" s="35"/>
      <c r="C288" s="194" t="s">
        <v>600</v>
      </c>
      <c r="D288" s="194" t="s">
        <v>224</v>
      </c>
      <c r="E288" s="195" t="s">
        <v>1691</v>
      </c>
      <c r="F288" s="196" t="s">
        <v>1692</v>
      </c>
      <c r="G288" s="197" t="s">
        <v>528</v>
      </c>
      <c r="H288" s="198">
        <v>2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1.7099999999999999E-3</v>
      </c>
      <c r="R288" s="204">
        <f>Q288*H288</f>
        <v>3.4199999999999999E-3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1693</v>
      </c>
    </row>
    <row r="289" spans="1:65" s="2" customFormat="1" ht="29.25">
      <c r="A289" s="34"/>
      <c r="B289" s="35"/>
      <c r="C289" s="36"/>
      <c r="D289" s="208" t="s">
        <v>230</v>
      </c>
      <c r="E289" s="36"/>
      <c r="F289" s="209" t="s">
        <v>1694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96</v>
      </c>
      <c r="G290" s="214"/>
      <c r="H290" s="217">
        <v>2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24.2" customHeight="1">
      <c r="A291" s="34"/>
      <c r="B291" s="35"/>
      <c r="C291" s="228" t="s">
        <v>605</v>
      </c>
      <c r="D291" s="228" t="s">
        <v>353</v>
      </c>
      <c r="E291" s="229" t="s">
        <v>1695</v>
      </c>
      <c r="F291" s="230" t="s">
        <v>1696</v>
      </c>
      <c r="G291" s="231" t="s">
        <v>528</v>
      </c>
      <c r="H291" s="232">
        <v>2</v>
      </c>
      <c r="I291" s="233"/>
      <c r="J291" s="234">
        <f>ROUND(I291*H291,2)</f>
        <v>0</v>
      </c>
      <c r="K291" s="235"/>
      <c r="L291" s="236"/>
      <c r="M291" s="237" t="s">
        <v>1</v>
      </c>
      <c r="N291" s="238" t="s">
        <v>50</v>
      </c>
      <c r="O291" s="71"/>
      <c r="P291" s="204">
        <f>O291*H291</f>
        <v>0</v>
      </c>
      <c r="Q291" s="204">
        <v>1.78E-2</v>
      </c>
      <c r="R291" s="204">
        <f>Q291*H291</f>
        <v>3.56E-2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254</v>
      </c>
      <c r="AT291" s="206" t="s">
        <v>353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1697</v>
      </c>
    </row>
    <row r="292" spans="1:65" s="2" customFormat="1" ht="19.5">
      <c r="A292" s="34"/>
      <c r="B292" s="35"/>
      <c r="C292" s="36"/>
      <c r="D292" s="208" t="s">
        <v>230</v>
      </c>
      <c r="E292" s="36"/>
      <c r="F292" s="209" t="s">
        <v>1696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2" customFormat="1" ht="24.2" customHeight="1">
      <c r="A293" s="34"/>
      <c r="B293" s="35"/>
      <c r="C293" s="194" t="s">
        <v>610</v>
      </c>
      <c r="D293" s="194" t="s">
        <v>224</v>
      </c>
      <c r="E293" s="195" t="s">
        <v>1698</v>
      </c>
      <c r="F293" s="196" t="s">
        <v>1699</v>
      </c>
      <c r="G293" s="197" t="s">
        <v>339</v>
      </c>
      <c r="H293" s="198">
        <v>367.1</v>
      </c>
      <c r="I293" s="199"/>
      <c r="J293" s="200">
        <f>ROUND(I293*H293,2)</f>
        <v>0</v>
      </c>
      <c r="K293" s="201"/>
      <c r="L293" s="39"/>
      <c r="M293" s="202" t="s">
        <v>1</v>
      </c>
      <c r="N293" s="203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239</v>
      </c>
      <c r="AT293" s="206" t="s">
        <v>224</v>
      </c>
      <c r="AU293" s="206" t="s">
        <v>96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239</v>
      </c>
      <c r="BM293" s="206" t="s">
        <v>1700</v>
      </c>
    </row>
    <row r="294" spans="1:65" s="2" customFormat="1" ht="29.25">
      <c r="A294" s="34"/>
      <c r="B294" s="35"/>
      <c r="C294" s="36"/>
      <c r="D294" s="208" t="s">
        <v>230</v>
      </c>
      <c r="E294" s="36"/>
      <c r="F294" s="209" t="s">
        <v>1701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96</v>
      </c>
    </row>
    <row r="295" spans="1:65" s="13" customFormat="1" ht="11.25">
      <c r="B295" s="213"/>
      <c r="C295" s="214"/>
      <c r="D295" s="208" t="s">
        <v>285</v>
      </c>
      <c r="E295" s="215" t="s">
        <v>1</v>
      </c>
      <c r="F295" s="216" t="s">
        <v>1672</v>
      </c>
      <c r="G295" s="214"/>
      <c r="H295" s="217">
        <v>367.1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285</v>
      </c>
      <c r="AU295" s="223" t="s">
        <v>96</v>
      </c>
      <c r="AV295" s="13" t="s">
        <v>96</v>
      </c>
      <c r="AW295" s="13" t="s">
        <v>40</v>
      </c>
      <c r="AX295" s="13" t="s">
        <v>93</v>
      </c>
      <c r="AY295" s="223" t="s">
        <v>223</v>
      </c>
    </row>
    <row r="296" spans="1:65" s="2" customFormat="1" ht="49.15" customHeight="1">
      <c r="A296" s="34"/>
      <c r="B296" s="35"/>
      <c r="C296" s="228" t="s">
        <v>615</v>
      </c>
      <c r="D296" s="228" t="s">
        <v>353</v>
      </c>
      <c r="E296" s="229" t="s">
        <v>1702</v>
      </c>
      <c r="F296" s="230" t="s">
        <v>1703</v>
      </c>
      <c r="G296" s="231" t="s">
        <v>339</v>
      </c>
      <c r="H296" s="232">
        <v>367.1</v>
      </c>
      <c r="I296" s="233"/>
      <c r="J296" s="234">
        <f>ROUND(I296*H296,2)</f>
        <v>0</v>
      </c>
      <c r="K296" s="235"/>
      <c r="L296" s="236"/>
      <c r="M296" s="237" t="s">
        <v>1</v>
      </c>
      <c r="N296" s="238" t="s">
        <v>50</v>
      </c>
      <c r="O296" s="71"/>
      <c r="P296" s="204">
        <f>O296*H296</f>
        <v>0</v>
      </c>
      <c r="Q296" s="204">
        <v>3.2000000000000002E-3</v>
      </c>
      <c r="R296" s="204">
        <f>Q296*H296</f>
        <v>1.1747200000000002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254</v>
      </c>
      <c r="AT296" s="206" t="s">
        <v>353</v>
      </c>
      <c r="AU296" s="206" t="s">
        <v>96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1704</v>
      </c>
    </row>
    <row r="297" spans="1:65" s="2" customFormat="1" ht="39">
      <c r="A297" s="34"/>
      <c r="B297" s="35"/>
      <c r="C297" s="36"/>
      <c r="D297" s="208" t="s">
        <v>230</v>
      </c>
      <c r="E297" s="36"/>
      <c r="F297" s="209" t="s">
        <v>1705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96</v>
      </c>
    </row>
    <row r="298" spans="1:65" s="2" customFormat="1" ht="14.45" customHeight="1">
      <c r="A298" s="34"/>
      <c r="B298" s="35"/>
      <c r="C298" s="194" t="s">
        <v>620</v>
      </c>
      <c r="D298" s="194" t="s">
        <v>224</v>
      </c>
      <c r="E298" s="195" t="s">
        <v>1706</v>
      </c>
      <c r="F298" s="196" t="s">
        <v>1707</v>
      </c>
      <c r="G298" s="197" t="s">
        <v>528</v>
      </c>
      <c r="H298" s="198">
        <v>1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1.6199999999999999E-3</v>
      </c>
      <c r="R298" s="204">
        <f>Q298*H298</f>
        <v>1.6199999999999999E-3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239</v>
      </c>
      <c r="AT298" s="206" t="s">
        <v>224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1708</v>
      </c>
    </row>
    <row r="299" spans="1:65" s="2" customFormat="1" ht="29.25">
      <c r="A299" s="34"/>
      <c r="B299" s="35"/>
      <c r="C299" s="36"/>
      <c r="D299" s="208" t="s">
        <v>230</v>
      </c>
      <c r="E299" s="36"/>
      <c r="F299" s="209" t="s">
        <v>1709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2" customFormat="1" ht="14.45" customHeight="1">
      <c r="A300" s="34"/>
      <c r="B300" s="35"/>
      <c r="C300" s="228" t="s">
        <v>624</v>
      </c>
      <c r="D300" s="228" t="s">
        <v>353</v>
      </c>
      <c r="E300" s="229" t="s">
        <v>1710</v>
      </c>
      <c r="F300" s="230" t="s">
        <v>1711</v>
      </c>
      <c r="G300" s="231" t="s">
        <v>528</v>
      </c>
      <c r="H300" s="232">
        <v>1</v>
      </c>
      <c r="I300" s="233"/>
      <c r="J300" s="234">
        <f>ROUND(I300*H300,2)</f>
        <v>0</v>
      </c>
      <c r="K300" s="235"/>
      <c r="L300" s="236"/>
      <c r="M300" s="237" t="s">
        <v>1</v>
      </c>
      <c r="N300" s="238" t="s">
        <v>50</v>
      </c>
      <c r="O300" s="71"/>
      <c r="P300" s="204">
        <f>O300*H300</f>
        <v>0</v>
      </c>
      <c r="Q300" s="204">
        <v>1.7999999999999999E-2</v>
      </c>
      <c r="R300" s="204">
        <f>Q300*H300</f>
        <v>1.7999999999999999E-2</v>
      </c>
      <c r="S300" s="204">
        <v>0</v>
      </c>
      <c r="T300" s="205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6" t="s">
        <v>254</v>
      </c>
      <c r="AT300" s="206" t="s">
        <v>353</v>
      </c>
      <c r="AU300" s="206" t="s">
        <v>96</v>
      </c>
      <c r="AY300" s="16" t="s">
        <v>223</v>
      </c>
      <c r="BE300" s="207">
        <f>IF(N300="základní",J300,0)</f>
        <v>0</v>
      </c>
      <c r="BF300" s="207">
        <f>IF(N300="snížená",J300,0)</f>
        <v>0</v>
      </c>
      <c r="BG300" s="207">
        <f>IF(N300="zákl. přenesená",J300,0)</f>
        <v>0</v>
      </c>
      <c r="BH300" s="207">
        <f>IF(N300="sníž. přenesená",J300,0)</f>
        <v>0</v>
      </c>
      <c r="BI300" s="207">
        <f>IF(N300="nulová",J300,0)</f>
        <v>0</v>
      </c>
      <c r="BJ300" s="16" t="s">
        <v>93</v>
      </c>
      <c r="BK300" s="207">
        <f>ROUND(I300*H300,2)</f>
        <v>0</v>
      </c>
      <c r="BL300" s="16" t="s">
        <v>239</v>
      </c>
      <c r="BM300" s="206" t="s">
        <v>1712</v>
      </c>
    </row>
    <row r="301" spans="1:65" s="2" customFormat="1" ht="11.25">
      <c r="A301" s="34"/>
      <c r="B301" s="35"/>
      <c r="C301" s="36"/>
      <c r="D301" s="208" t="s">
        <v>230</v>
      </c>
      <c r="E301" s="36"/>
      <c r="F301" s="209" t="s">
        <v>1711</v>
      </c>
      <c r="G301" s="36"/>
      <c r="H301" s="36"/>
      <c r="I301" s="210"/>
      <c r="J301" s="36"/>
      <c r="K301" s="36"/>
      <c r="L301" s="39"/>
      <c r="M301" s="211"/>
      <c r="N301" s="212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6" t="s">
        <v>230</v>
      </c>
      <c r="AU301" s="16" t="s">
        <v>96</v>
      </c>
    </row>
    <row r="302" spans="1:65" s="2" customFormat="1" ht="24.2" customHeight="1">
      <c r="A302" s="34"/>
      <c r="B302" s="35"/>
      <c r="C302" s="194" t="s">
        <v>630</v>
      </c>
      <c r="D302" s="194" t="s">
        <v>224</v>
      </c>
      <c r="E302" s="195" t="s">
        <v>1713</v>
      </c>
      <c r="F302" s="196" t="s">
        <v>1714</v>
      </c>
      <c r="G302" s="197" t="s">
        <v>339</v>
      </c>
      <c r="H302" s="198">
        <v>367.1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239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1715</v>
      </c>
    </row>
    <row r="303" spans="1:65" s="2" customFormat="1" ht="11.25">
      <c r="A303" s="34"/>
      <c r="B303" s="35"/>
      <c r="C303" s="36"/>
      <c r="D303" s="208" t="s">
        <v>230</v>
      </c>
      <c r="E303" s="36"/>
      <c r="F303" s="209" t="s">
        <v>1714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1672</v>
      </c>
      <c r="G304" s="214"/>
      <c r="H304" s="217">
        <v>367.1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14.45" customHeight="1">
      <c r="A305" s="34"/>
      <c r="B305" s="35"/>
      <c r="C305" s="194" t="s">
        <v>634</v>
      </c>
      <c r="D305" s="194" t="s">
        <v>224</v>
      </c>
      <c r="E305" s="195" t="s">
        <v>1716</v>
      </c>
      <c r="F305" s="196" t="s">
        <v>1717</v>
      </c>
      <c r="G305" s="197" t="s">
        <v>339</v>
      </c>
      <c r="H305" s="198">
        <v>367.1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239</v>
      </c>
      <c r="AT305" s="206" t="s">
        <v>224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1718</v>
      </c>
    </row>
    <row r="306" spans="1:65" s="2" customFormat="1" ht="11.25">
      <c r="A306" s="34"/>
      <c r="B306" s="35"/>
      <c r="C306" s="36"/>
      <c r="D306" s="208" t="s">
        <v>230</v>
      </c>
      <c r="E306" s="36"/>
      <c r="F306" s="209" t="s">
        <v>1719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1672</v>
      </c>
      <c r="G307" s="214"/>
      <c r="H307" s="217">
        <v>367.1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14.45" customHeight="1">
      <c r="A308" s="34"/>
      <c r="B308" s="35"/>
      <c r="C308" s="194" t="s">
        <v>638</v>
      </c>
      <c r="D308" s="194" t="s">
        <v>224</v>
      </c>
      <c r="E308" s="195" t="s">
        <v>1720</v>
      </c>
      <c r="F308" s="196" t="s">
        <v>1721</v>
      </c>
      <c r="G308" s="197" t="s">
        <v>339</v>
      </c>
      <c r="H308" s="198">
        <v>367.1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1.2999999999999999E-4</v>
      </c>
      <c r="R308" s="204">
        <f>Q308*H308</f>
        <v>4.7723000000000002E-2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239</v>
      </c>
      <c r="AT308" s="206" t="s">
        <v>224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1722</v>
      </c>
    </row>
    <row r="309" spans="1:65" s="2" customFormat="1" ht="11.25">
      <c r="A309" s="34"/>
      <c r="B309" s="35"/>
      <c r="C309" s="36"/>
      <c r="D309" s="208" t="s">
        <v>230</v>
      </c>
      <c r="E309" s="36"/>
      <c r="F309" s="209" t="s">
        <v>1723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13" customFormat="1" ht="11.25">
      <c r="B310" s="213"/>
      <c r="C310" s="214"/>
      <c r="D310" s="208" t="s">
        <v>285</v>
      </c>
      <c r="E310" s="215" t="s">
        <v>1</v>
      </c>
      <c r="F310" s="216" t="s">
        <v>1724</v>
      </c>
      <c r="G310" s="214"/>
      <c r="H310" s="217">
        <v>367.1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285</v>
      </c>
      <c r="AU310" s="223" t="s">
        <v>96</v>
      </c>
      <c r="AV310" s="13" t="s">
        <v>96</v>
      </c>
      <c r="AW310" s="13" t="s">
        <v>40</v>
      </c>
      <c r="AX310" s="13" t="s">
        <v>93</v>
      </c>
      <c r="AY310" s="223" t="s">
        <v>223</v>
      </c>
    </row>
    <row r="311" spans="1:65" s="2" customFormat="1" ht="14.45" customHeight="1">
      <c r="A311" s="34"/>
      <c r="B311" s="35"/>
      <c r="C311" s="228" t="s">
        <v>643</v>
      </c>
      <c r="D311" s="228" t="s">
        <v>353</v>
      </c>
      <c r="E311" s="229" t="s">
        <v>1725</v>
      </c>
      <c r="F311" s="230" t="s">
        <v>1726</v>
      </c>
      <c r="G311" s="231" t="s">
        <v>339</v>
      </c>
      <c r="H311" s="232">
        <v>367.1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1.2E-4</v>
      </c>
      <c r="R311" s="204">
        <f>Q311*H311</f>
        <v>4.4052000000000001E-2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1727</v>
      </c>
    </row>
    <row r="312" spans="1:65" s="2" customFormat="1" ht="19.5">
      <c r="A312" s="34"/>
      <c r="B312" s="35"/>
      <c r="C312" s="36"/>
      <c r="D312" s="208" t="s">
        <v>230</v>
      </c>
      <c r="E312" s="36"/>
      <c r="F312" s="209" t="s">
        <v>1728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1672</v>
      </c>
      <c r="G313" s="214"/>
      <c r="H313" s="217">
        <v>367.1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14.45" customHeight="1">
      <c r="A314" s="34"/>
      <c r="B314" s="35"/>
      <c r="C314" s="194" t="s">
        <v>647</v>
      </c>
      <c r="D314" s="194" t="s">
        <v>224</v>
      </c>
      <c r="E314" s="195" t="s">
        <v>1729</v>
      </c>
      <c r="F314" s="196" t="s">
        <v>1730</v>
      </c>
      <c r="G314" s="197" t="s">
        <v>528</v>
      </c>
      <c r="H314" s="198">
        <v>72</v>
      </c>
      <c r="I314" s="199"/>
      <c r="J314" s="200">
        <f>ROUND(I314*H314,2)</f>
        <v>0</v>
      </c>
      <c r="K314" s="201"/>
      <c r="L314" s="39"/>
      <c r="M314" s="202" t="s">
        <v>1</v>
      </c>
      <c r="N314" s="203" t="s">
        <v>50</v>
      </c>
      <c r="O314" s="71"/>
      <c r="P314" s="204">
        <f>O314*H314</f>
        <v>0</v>
      </c>
      <c r="Q314" s="204">
        <v>0</v>
      </c>
      <c r="R314" s="204">
        <f>Q314*H314</f>
        <v>0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239</v>
      </c>
      <c r="AT314" s="206" t="s">
        <v>224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1731</v>
      </c>
    </row>
    <row r="315" spans="1:65" s="2" customFormat="1" ht="29.25">
      <c r="A315" s="34"/>
      <c r="B315" s="35"/>
      <c r="C315" s="36"/>
      <c r="D315" s="208" t="s">
        <v>230</v>
      </c>
      <c r="E315" s="36"/>
      <c r="F315" s="209" t="s">
        <v>1732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712</v>
      </c>
      <c r="G316" s="214"/>
      <c r="H316" s="217">
        <v>72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14.45" customHeight="1">
      <c r="A317" s="34"/>
      <c r="B317" s="35"/>
      <c r="C317" s="228" t="s">
        <v>651</v>
      </c>
      <c r="D317" s="228" t="s">
        <v>353</v>
      </c>
      <c r="E317" s="229" t="s">
        <v>1733</v>
      </c>
      <c r="F317" s="230" t="s">
        <v>1734</v>
      </c>
      <c r="G317" s="231" t="s">
        <v>528</v>
      </c>
      <c r="H317" s="232">
        <v>72</v>
      </c>
      <c r="I317" s="233"/>
      <c r="J317" s="234">
        <f>ROUND(I317*H317,2)</f>
        <v>0</v>
      </c>
      <c r="K317" s="235"/>
      <c r="L317" s="236"/>
      <c r="M317" s="237" t="s">
        <v>1</v>
      </c>
      <c r="N317" s="238" t="s">
        <v>50</v>
      </c>
      <c r="O317" s="71"/>
      <c r="P317" s="204">
        <f>O317*H317</f>
        <v>0</v>
      </c>
      <c r="Q317" s="204">
        <v>7.2000000000000005E-4</v>
      </c>
      <c r="R317" s="204">
        <f>Q317*H317</f>
        <v>5.1840000000000004E-2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254</v>
      </c>
      <c r="AT317" s="206" t="s">
        <v>353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1735</v>
      </c>
    </row>
    <row r="318" spans="1:65" s="2" customFormat="1" ht="11.25">
      <c r="A318" s="34"/>
      <c r="B318" s="35"/>
      <c r="C318" s="36"/>
      <c r="D318" s="208" t="s">
        <v>230</v>
      </c>
      <c r="E318" s="36"/>
      <c r="F318" s="209" t="s">
        <v>1734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2" customFormat="1" ht="14.45" customHeight="1">
      <c r="A319" s="34"/>
      <c r="B319" s="35"/>
      <c r="C319" s="194" t="s">
        <v>655</v>
      </c>
      <c r="D319" s="194" t="s">
        <v>224</v>
      </c>
      <c r="E319" s="195" t="s">
        <v>1736</v>
      </c>
      <c r="F319" s="196" t="s">
        <v>1737</v>
      </c>
      <c r="G319" s="197" t="s">
        <v>528</v>
      </c>
      <c r="H319" s="198">
        <v>2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0</v>
      </c>
      <c r="R319" s="204">
        <f>Q319*H319</f>
        <v>0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239</v>
      </c>
      <c r="AT319" s="206" t="s">
        <v>224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1738</v>
      </c>
    </row>
    <row r="320" spans="1:65" s="2" customFormat="1" ht="29.25">
      <c r="A320" s="34"/>
      <c r="B320" s="35"/>
      <c r="C320" s="36"/>
      <c r="D320" s="208" t="s">
        <v>230</v>
      </c>
      <c r="E320" s="36"/>
      <c r="F320" s="209" t="s">
        <v>1739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96</v>
      </c>
      <c r="G321" s="214"/>
      <c r="H321" s="217">
        <v>2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96</v>
      </c>
      <c r="AV321" s="13" t="s">
        <v>96</v>
      </c>
      <c r="AW321" s="13" t="s">
        <v>40</v>
      </c>
      <c r="AX321" s="13" t="s">
        <v>93</v>
      </c>
      <c r="AY321" s="223" t="s">
        <v>223</v>
      </c>
    </row>
    <row r="322" spans="1:65" s="2" customFormat="1" ht="14.45" customHeight="1">
      <c r="A322" s="34"/>
      <c r="B322" s="35"/>
      <c r="C322" s="228" t="s">
        <v>659</v>
      </c>
      <c r="D322" s="228" t="s">
        <v>353</v>
      </c>
      <c r="E322" s="229" t="s">
        <v>1740</v>
      </c>
      <c r="F322" s="230" t="s">
        <v>1741</v>
      </c>
      <c r="G322" s="231" t="s">
        <v>528</v>
      </c>
      <c r="H322" s="232">
        <v>2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9.7000000000000005E-4</v>
      </c>
      <c r="R322" s="204">
        <f>Q322*H322</f>
        <v>1.9400000000000001E-3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254</v>
      </c>
      <c r="AT322" s="206" t="s">
        <v>353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1742</v>
      </c>
    </row>
    <row r="323" spans="1:65" s="2" customFormat="1" ht="11.25">
      <c r="A323" s="34"/>
      <c r="B323" s="35"/>
      <c r="C323" s="36"/>
      <c r="D323" s="208" t="s">
        <v>230</v>
      </c>
      <c r="E323" s="36"/>
      <c r="F323" s="209" t="s">
        <v>1741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2" customFormat="1" ht="14.45" customHeight="1">
      <c r="A324" s="34"/>
      <c r="B324" s="35"/>
      <c r="C324" s="194" t="s">
        <v>663</v>
      </c>
      <c r="D324" s="194" t="s">
        <v>224</v>
      </c>
      <c r="E324" s="195" t="s">
        <v>1743</v>
      </c>
      <c r="F324" s="196" t="s">
        <v>1744</v>
      </c>
      <c r="G324" s="197" t="s">
        <v>528</v>
      </c>
      <c r="H324" s="198">
        <v>2</v>
      </c>
      <c r="I324" s="199"/>
      <c r="J324" s="200">
        <f>ROUND(I324*H324,2)</f>
        <v>0</v>
      </c>
      <c r="K324" s="201"/>
      <c r="L324" s="39"/>
      <c r="M324" s="202" t="s">
        <v>1</v>
      </c>
      <c r="N324" s="203" t="s">
        <v>50</v>
      </c>
      <c r="O324" s="71"/>
      <c r="P324" s="204">
        <f>O324*H324</f>
        <v>0</v>
      </c>
      <c r="Q324" s="204">
        <v>1.65E-3</v>
      </c>
      <c r="R324" s="204">
        <f>Q324*H324</f>
        <v>3.3E-3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239</v>
      </c>
      <c r="AT324" s="206" t="s">
        <v>224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1745</v>
      </c>
    </row>
    <row r="325" spans="1:65" s="2" customFormat="1" ht="29.25">
      <c r="A325" s="34"/>
      <c r="B325" s="35"/>
      <c r="C325" s="36"/>
      <c r="D325" s="208" t="s">
        <v>230</v>
      </c>
      <c r="E325" s="36"/>
      <c r="F325" s="209" t="s">
        <v>1746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96</v>
      </c>
      <c r="G326" s="214"/>
      <c r="H326" s="217">
        <v>2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14.45" customHeight="1">
      <c r="A327" s="34"/>
      <c r="B327" s="35"/>
      <c r="C327" s="228" t="s">
        <v>668</v>
      </c>
      <c r="D327" s="228" t="s">
        <v>353</v>
      </c>
      <c r="E327" s="229" t="s">
        <v>1747</v>
      </c>
      <c r="F327" s="230" t="s">
        <v>1748</v>
      </c>
      <c r="G327" s="231" t="s">
        <v>1749</v>
      </c>
      <c r="H327" s="232">
        <v>2</v>
      </c>
      <c r="I327" s="233"/>
      <c r="J327" s="234">
        <f>ROUND(I327*H327,2)</f>
        <v>0</v>
      </c>
      <c r="K327" s="235"/>
      <c r="L327" s="236"/>
      <c r="M327" s="237" t="s">
        <v>1</v>
      </c>
      <c r="N327" s="238" t="s">
        <v>50</v>
      </c>
      <c r="O327" s="71"/>
      <c r="P327" s="204">
        <f>O327*H327</f>
        <v>0</v>
      </c>
      <c r="Q327" s="204">
        <v>1.4E-2</v>
      </c>
      <c r="R327" s="204">
        <f>Q327*H327</f>
        <v>2.8000000000000001E-2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254</v>
      </c>
      <c r="AT327" s="206" t="s">
        <v>353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1750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1751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96</v>
      </c>
      <c r="G329" s="214"/>
      <c r="H329" s="217">
        <v>2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14.45" customHeight="1">
      <c r="A330" s="34"/>
      <c r="B330" s="35"/>
      <c r="C330" s="194" t="s">
        <v>673</v>
      </c>
      <c r="D330" s="194" t="s">
        <v>224</v>
      </c>
      <c r="E330" s="195" t="s">
        <v>1752</v>
      </c>
      <c r="F330" s="196" t="s">
        <v>1753</v>
      </c>
      <c r="G330" s="197" t="s">
        <v>528</v>
      </c>
      <c r="H330" s="198">
        <v>1</v>
      </c>
      <c r="I330" s="199"/>
      <c r="J330" s="200">
        <f>ROUND(I330*H330,2)</f>
        <v>0</v>
      </c>
      <c r="K330" s="201"/>
      <c r="L330" s="39"/>
      <c r="M330" s="202" t="s">
        <v>1</v>
      </c>
      <c r="N330" s="203" t="s">
        <v>50</v>
      </c>
      <c r="O330" s="71"/>
      <c r="P330" s="204">
        <f>O330*H330</f>
        <v>0</v>
      </c>
      <c r="Q330" s="204">
        <v>3.4000000000000002E-4</v>
      </c>
      <c r="R330" s="204">
        <f>Q330*H330</f>
        <v>3.4000000000000002E-4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239</v>
      </c>
      <c r="AT330" s="206" t="s">
        <v>224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1754</v>
      </c>
    </row>
    <row r="331" spans="1:65" s="2" customFormat="1" ht="19.5">
      <c r="A331" s="34"/>
      <c r="B331" s="35"/>
      <c r="C331" s="36"/>
      <c r="D331" s="208" t="s">
        <v>230</v>
      </c>
      <c r="E331" s="36"/>
      <c r="F331" s="209" t="s">
        <v>1755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93</v>
      </c>
      <c r="G332" s="214"/>
      <c r="H332" s="217">
        <v>1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96</v>
      </c>
      <c r="AV332" s="13" t="s">
        <v>96</v>
      </c>
      <c r="AW332" s="13" t="s">
        <v>40</v>
      </c>
      <c r="AX332" s="13" t="s">
        <v>93</v>
      </c>
      <c r="AY332" s="223" t="s">
        <v>223</v>
      </c>
    </row>
    <row r="333" spans="1:65" s="2" customFormat="1" ht="14.45" customHeight="1">
      <c r="A333" s="34"/>
      <c r="B333" s="35"/>
      <c r="C333" s="228" t="s">
        <v>677</v>
      </c>
      <c r="D333" s="228" t="s">
        <v>353</v>
      </c>
      <c r="E333" s="229" t="s">
        <v>1756</v>
      </c>
      <c r="F333" s="230" t="s">
        <v>1757</v>
      </c>
      <c r="G333" s="231" t="s">
        <v>277</v>
      </c>
      <c r="H333" s="232">
        <v>1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4.2500000000000003E-3</v>
      </c>
      <c r="R333" s="204">
        <f>Q333*H333</f>
        <v>4.2500000000000003E-3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254</v>
      </c>
      <c r="AT333" s="206" t="s">
        <v>353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1758</v>
      </c>
    </row>
    <row r="334" spans="1:65" s="2" customFormat="1" ht="11.25">
      <c r="A334" s="34"/>
      <c r="B334" s="35"/>
      <c r="C334" s="36"/>
      <c r="D334" s="208" t="s">
        <v>230</v>
      </c>
      <c r="E334" s="36"/>
      <c r="F334" s="209" t="s">
        <v>1757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13" customFormat="1" ht="11.25">
      <c r="B335" s="213"/>
      <c r="C335" s="214"/>
      <c r="D335" s="208" t="s">
        <v>285</v>
      </c>
      <c r="E335" s="215" t="s">
        <v>1</v>
      </c>
      <c r="F335" s="216" t="s">
        <v>93</v>
      </c>
      <c r="G335" s="214"/>
      <c r="H335" s="217">
        <v>1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285</v>
      </c>
      <c r="AU335" s="223" t="s">
        <v>96</v>
      </c>
      <c r="AV335" s="13" t="s">
        <v>96</v>
      </c>
      <c r="AW335" s="13" t="s">
        <v>40</v>
      </c>
      <c r="AX335" s="13" t="s">
        <v>93</v>
      </c>
      <c r="AY335" s="223" t="s">
        <v>223</v>
      </c>
    </row>
    <row r="336" spans="1:65" s="2" customFormat="1" ht="24.2" customHeight="1">
      <c r="A336" s="34"/>
      <c r="B336" s="35"/>
      <c r="C336" s="228" t="s">
        <v>683</v>
      </c>
      <c r="D336" s="228" t="s">
        <v>353</v>
      </c>
      <c r="E336" s="229" t="s">
        <v>1759</v>
      </c>
      <c r="F336" s="230" t="s">
        <v>1760</v>
      </c>
      <c r="G336" s="231" t="s">
        <v>1749</v>
      </c>
      <c r="H336" s="232">
        <v>1</v>
      </c>
      <c r="I336" s="233"/>
      <c r="J336" s="234">
        <f>ROUND(I336*H336,2)</f>
        <v>0</v>
      </c>
      <c r="K336" s="235"/>
      <c r="L336" s="236"/>
      <c r="M336" s="237" t="s">
        <v>1</v>
      </c>
      <c r="N336" s="238" t="s">
        <v>50</v>
      </c>
      <c r="O336" s="71"/>
      <c r="P336" s="204">
        <f>O336*H336</f>
        <v>0</v>
      </c>
      <c r="Q336" s="204">
        <v>2.5999999999999999E-2</v>
      </c>
      <c r="R336" s="204">
        <f>Q336*H336</f>
        <v>2.5999999999999999E-2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254</v>
      </c>
      <c r="AT336" s="206" t="s">
        <v>353</v>
      </c>
      <c r="AU336" s="206" t="s">
        <v>96</v>
      </c>
      <c r="AY336" s="16" t="s">
        <v>223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239</v>
      </c>
      <c r="BM336" s="206" t="s">
        <v>1761</v>
      </c>
    </row>
    <row r="337" spans="1:65" s="2" customFormat="1" ht="19.5">
      <c r="A337" s="34"/>
      <c r="B337" s="35"/>
      <c r="C337" s="36"/>
      <c r="D337" s="208" t="s">
        <v>230</v>
      </c>
      <c r="E337" s="36"/>
      <c r="F337" s="209" t="s">
        <v>1762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230</v>
      </c>
      <c r="AU337" s="16" t="s">
        <v>96</v>
      </c>
    </row>
    <row r="338" spans="1:65" s="13" customFormat="1" ht="11.25">
      <c r="B338" s="213"/>
      <c r="C338" s="214"/>
      <c r="D338" s="208" t="s">
        <v>285</v>
      </c>
      <c r="E338" s="215" t="s">
        <v>1</v>
      </c>
      <c r="F338" s="216" t="s">
        <v>93</v>
      </c>
      <c r="G338" s="214"/>
      <c r="H338" s="217">
        <v>1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285</v>
      </c>
      <c r="AU338" s="223" t="s">
        <v>96</v>
      </c>
      <c r="AV338" s="13" t="s">
        <v>96</v>
      </c>
      <c r="AW338" s="13" t="s">
        <v>40</v>
      </c>
      <c r="AX338" s="13" t="s">
        <v>93</v>
      </c>
      <c r="AY338" s="223" t="s">
        <v>223</v>
      </c>
    </row>
    <row r="339" spans="1:65" s="2" customFormat="1" ht="24.2" customHeight="1">
      <c r="A339" s="34"/>
      <c r="B339" s="35"/>
      <c r="C339" s="194" t="s">
        <v>689</v>
      </c>
      <c r="D339" s="194" t="s">
        <v>224</v>
      </c>
      <c r="E339" s="195" t="s">
        <v>1763</v>
      </c>
      <c r="F339" s="196" t="s">
        <v>1764</v>
      </c>
      <c r="G339" s="197" t="s">
        <v>528</v>
      </c>
      <c r="H339" s="198">
        <v>2</v>
      </c>
      <c r="I339" s="199"/>
      <c r="J339" s="200">
        <f>ROUND(I339*H339,2)</f>
        <v>0</v>
      </c>
      <c r="K339" s="201"/>
      <c r="L339" s="39"/>
      <c r="M339" s="202" t="s">
        <v>1</v>
      </c>
      <c r="N339" s="203" t="s">
        <v>50</v>
      </c>
      <c r="O339" s="71"/>
      <c r="P339" s="204">
        <f>O339*H339</f>
        <v>0</v>
      </c>
      <c r="Q339" s="204">
        <v>0.46009</v>
      </c>
      <c r="R339" s="204">
        <f>Q339*H339</f>
        <v>0.92018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239</v>
      </c>
      <c r="AT339" s="206" t="s">
        <v>224</v>
      </c>
      <c r="AU339" s="206" t="s">
        <v>96</v>
      </c>
      <c r="AY339" s="16" t="s">
        <v>223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239</v>
      </c>
      <c r="BM339" s="206" t="s">
        <v>1765</v>
      </c>
    </row>
    <row r="340" spans="1:65" s="2" customFormat="1" ht="19.5">
      <c r="A340" s="34"/>
      <c r="B340" s="35"/>
      <c r="C340" s="36"/>
      <c r="D340" s="208" t="s">
        <v>230</v>
      </c>
      <c r="E340" s="36"/>
      <c r="F340" s="209" t="s">
        <v>1766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230</v>
      </c>
      <c r="AU340" s="16" t="s">
        <v>96</v>
      </c>
    </row>
    <row r="341" spans="1:65" s="13" customFormat="1" ht="11.25">
      <c r="B341" s="213"/>
      <c r="C341" s="214"/>
      <c r="D341" s="208" t="s">
        <v>285</v>
      </c>
      <c r="E341" s="215" t="s">
        <v>1</v>
      </c>
      <c r="F341" s="216" t="s">
        <v>96</v>
      </c>
      <c r="G341" s="214"/>
      <c r="H341" s="217">
        <v>2</v>
      </c>
      <c r="I341" s="218"/>
      <c r="J341" s="214"/>
      <c r="K341" s="214"/>
      <c r="L341" s="219"/>
      <c r="M341" s="220"/>
      <c r="N341" s="221"/>
      <c r="O341" s="221"/>
      <c r="P341" s="221"/>
      <c r="Q341" s="221"/>
      <c r="R341" s="221"/>
      <c r="S341" s="221"/>
      <c r="T341" s="222"/>
      <c r="AT341" s="223" t="s">
        <v>285</v>
      </c>
      <c r="AU341" s="223" t="s">
        <v>96</v>
      </c>
      <c r="AV341" s="13" t="s">
        <v>96</v>
      </c>
      <c r="AW341" s="13" t="s">
        <v>40</v>
      </c>
      <c r="AX341" s="13" t="s">
        <v>93</v>
      </c>
      <c r="AY341" s="223" t="s">
        <v>223</v>
      </c>
    </row>
    <row r="342" spans="1:65" s="2" customFormat="1" ht="24.2" customHeight="1">
      <c r="A342" s="34"/>
      <c r="B342" s="35"/>
      <c r="C342" s="228" t="s">
        <v>699</v>
      </c>
      <c r="D342" s="228" t="s">
        <v>353</v>
      </c>
      <c r="E342" s="229" t="s">
        <v>639</v>
      </c>
      <c r="F342" s="230" t="s">
        <v>640</v>
      </c>
      <c r="G342" s="231" t="s">
        <v>528</v>
      </c>
      <c r="H342" s="232">
        <v>1</v>
      </c>
      <c r="I342" s="233"/>
      <c r="J342" s="234">
        <f>ROUND(I342*H342,2)</f>
        <v>0</v>
      </c>
      <c r="K342" s="235"/>
      <c r="L342" s="236"/>
      <c r="M342" s="237" t="s">
        <v>1</v>
      </c>
      <c r="N342" s="238" t="s">
        <v>50</v>
      </c>
      <c r="O342" s="71"/>
      <c r="P342" s="204">
        <f>O342*H342</f>
        <v>0</v>
      </c>
      <c r="Q342" s="204">
        <v>2E-3</v>
      </c>
      <c r="R342" s="204">
        <f>Q342*H342</f>
        <v>2E-3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254</v>
      </c>
      <c r="AT342" s="206" t="s">
        <v>353</v>
      </c>
      <c r="AU342" s="206" t="s">
        <v>96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239</v>
      </c>
      <c r="BM342" s="206" t="s">
        <v>641</v>
      </c>
    </row>
    <row r="343" spans="1:65" s="2" customFormat="1" ht="29.25">
      <c r="A343" s="34"/>
      <c r="B343" s="35"/>
      <c r="C343" s="36"/>
      <c r="D343" s="208" t="s">
        <v>230</v>
      </c>
      <c r="E343" s="36"/>
      <c r="F343" s="209" t="s">
        <v>642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96</v>
      </c>
    </row>
    <row r="344" spans="1:65" s="13" customFormat="1" ht="11.25">
      <c r="B344" s="213"/>
      <c r="C344" s="214"/>
      <c r="D344" s="208" t="s">
        <v>285</v>
      </c>
      <c r="E344" s="215" t="s">
        <v>1</v>
      </c>
      <c r="F344" s="216" t="s">
        <v>93</v>
      </c>
      <c r="G344" s="214"/>
      <c r="H344" s="217">
        <v>1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285</v>
      </c>
      <c r="AU344" s="223" t="s">
        <v>96</v>
      </c>
      <c r="AV344" s="13" t="s">
        <v>96</v>
      </c>
      <c r="AW344" s="13" t="s">
        <v>40</v>
      </c>
      <c r="AX344" s="13" t="s">
        <v>93</v>
      </c>
      <c r="AY344" s="223" t="s">
        <v>223</v>
      </c>
    </row>
    <row r="345" spans="1:65" s="2" customFormat="1" ht="24.2" customHeight="1">
      <c r="A345" s="34"/>
      <c r="B345" s="35"/>
      <c r="C345" s="228" t="s">
        <v>707</v>
      </c>
      <c r="D345" s="228" t="s">
        <v>353</v>
      </c>
      <c r="E345" s="229" t="s">
        <v>1767</v>
      </c>
      <c r="F345" s="230" t="s">
        <v>1768</v>
      </c>
      <c r="G345" s="231" t="s">
        <v>528</v>
      </c>
      <c r="H345" s="232">
        <v>2</v>
      </c>
      <c r="I345" s="233"/>
      <c r="J345" s="234">
        <f>ROUND(I345*H345,2)</f>
        <v>0</v>
      </c>
      <c r="K345" s="235"/>
      <c r="L345" s="236"/>
      <c r="M345" s="237" t="s">
        <v>1</v>
      </c>
      <c r="N345" s="238" t="s">
        <v>50</v>
      </c>
      <c r="O345" s="71"/>
      <c r="P345" s="204">
        <f>O345*H345</f>
        <v>0</v>
      </c>
      <c r="Q345" s="204">
        <v>4.0000000000000001E-3</v>
      </c>
      <c r="R345" s="204">
        <f>Q345*H345</f>
        <v>8.0000000000000002E-3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254</v>
      </c>
      <c r="AT345" s="206" t="s">
        <v>353</v>
      </c>
      <c r="AU345" s="206" t="s">
        <v>96</v>
      </c>
      <c r="AY345" s="16" t="s">
        <v>223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239</v>
      </c>
      <c r="BM345" s="206" t="s">
        <v>1769</v>
      </c>
    </row>
    <row r="346" spans="1:65" s="2" customFormat="1" ht="11.25">
      <c r="A346" s="34"/>
      <c r="B346" s="35"/>
      <c r="C346" s="36"/>
      <c r="D346" s="208" t="s">
        <v>230</v>
      </c>
      <c r="E346" s="36"/>
      <c r="F346" s="209" t="s">
        <v>1768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230</v>
      </c>
      <c r="AU346" s="16" t="s">
        <v>96</v>
      </c>
    </row>
    <row r="347" spans="1:65" s="2" customFormat="1" ht="24.2" customHeight="1">
      <c r="A347" s="34"/>
      <c r="B347" s="35"/>
      <c r="C347" s="194" t="s">
        <v>712</v>
      </c>
      <c r="D347" s="194" t="s">
        <v>224</v>
      </c>
      <c r="E347" s="195" t="s">
        <v>644</v>
      </c>
      <c r="F347" s="196" t="s">
        <v>645</v>
      </c>
      <c r="G347" s="197" t="s">
        <v>528</v>
      </c>
      <c r="H347" s="198">
        <v>2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1.0189999999999999E-2</v>
      </c>
      <c r="R347" s="204">
        <f>Q347*H347</f>
        <v>2.0379999999999999E-2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239</v>
      </c>
      <c r="AT347" s="206" t="s">
        <v>224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646</v>
      </c>
    </row>
    <row r="348" spans="1:65" s="2" customFormat="1" ht="11.25">
      <c r="A348" s="34"/>
      <c r="B348" s="35"/>
      <c r="C348" s="36"/>
      <c r="D348" s="208" t="s">
        <v>230</v>
      </c>
      <c r="E348" s="36"/>
      <c r="F348" s="209" t="s">
        <v>645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96</v>
      </c>
      <c r="G349" s="214"/>
      <c r="H349" s="217">
        <v>2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14.45" customHeight="1">
      <c r="A350" s="34"/>
      <c r="B350" s="35"/>
      <c r="C350" s="228" t="s">
        <v>719</v>
      </c>
      <c r="D350" s="228" t="s">
        <v>353</v>
      </c>
      <c r="E350" s="229" t="s">
        <v>648</v>
      </c>
      <c r="F350" s="230" t="s">
        <v>649</v>
      </c>
      <c r="G350" s="231" t="s">
        <v>528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0.52600000000000002</v>
      </c>
      <c r="R350" s="204">
        <f>Q350*H350</f>
        <v>0.52600000000000002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650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649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93</v>
      </c>
      <c r="G352" s="214"/>
      <c r="H352" s="217">
        <v>1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14.45" customHeight="1">
      <c r="A353" s="34"/>
      <c r="B353" s="35"/>
      <c r="C353" s="228" t="s">
        <v>724</v>
      </c>
      <c r="D353" s="228" t="s">
        <v>353</v>
      </c>
      <c r="E353" s="229" t="s">
        <v>1770</v>
      </c>
      <c r="F353" s="230" t="s">
        <v>1771</v>
      </c>
      <c r="G353" s="231" t="s">
        <v>528</v>
      </c>
      <c r="H353" s="232">
        <v>1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0.87</v>
      </c>
      <c r="R353" s="204">
        <f>Q353*H353</f>
        <v>0.87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1772</v>
      </c>
    </row>
    <row r="354" spans="1:65" s="2" customFormat="1" ht="11.25">
      <c r="A354" s="34"/>
      <c r="B354" s="35"/>
      <c r="C354" s="36"/>
      <c r="D354" s="208" t="s">
        <v>230</v>
      </c>
      <c r="E354" s="36"/>
      <c r="F354" s="209" t="s">
        <v>1771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2" customFormat="1" ht="24.2" customHeight="1">
      <c r="A355" s="34"/>
      <c r="B355" s="35"/>
      <c r="C355" s="194" t="s">
        <v>729</v>
      </c>
      <c r="D355" s="194" t="s">
        <v>224</v>
      </c>
      <c r="E355" s="195" t="s">
        <v>652</v>
      </c>
      <c r="F355" s="196" t="s">
        <v>653</v>
      </c>
      <c r="G355" s="197" t="s">
        <v>528</v>
      </c>
      <c r="H355" s="198">
        <v>1</v>
      </c>
      <c r="I355" s="199"/>
      <c r="J355" s="200">
        <f>ROUND(I355*H355,2)</f>
        <v>0</v>
      </c>
      <c r="K355" s="201"/>
      <c r="L355" s="39"/>
      <c r="M355" s="202" t="s">
        <v>1</v>
      </c>
      <c r="N355" s="203" t="s">
        <v>50</v>
      </c>
      <c r="O355" s="71"/>
      <c r="P355" s="204">
        <f>O355*H355</f>
        <v>0</v>
      </c>
      <c r="Q355" s="204">
        <v>1.248E-2</v>
      </c>
      <c r="R355" s="204">
        <f>Q355*H355</f>
        <v>1.248E-2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239</v>
      </c>
      <c r="AT355" s="206" t="s">
        <v>224</v>
      </c>
      <c r="AU355" s="206" t="s">
        <v>96</v>
      </c>
      <c r="AY355" s="16" t="s">
        <v>223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239</v>
      </c>
      <c r="BM355" s="206" t="s">
        <v>654</v>
      </c>
    </row>
    <row r="356" spans="1:65" s="2" customFormat="1" ht="11.25">
      <c r="A356" s="34"/>
      <c r="B356" s="35"/>
      <c r="C356" s="36"/>
      <c r="D356" s="208" t="s">
        <v>230</v>
      </c>
      <c r="E356" s="36"/>
      <c r="F356" s="209" t="s">
        <v>653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230</v>
      </c>
      <c r="AU356" s="16" t="s">
        <v>96</v>
      </c>
    </row>
    <row r="357" spans="1:65" s="13" customFormat="1" ht="11.25">
      <c r="B357" s="213"/>
      <c r="C357" s="214"/>
      <c r="D357" s="208" t="s">
        <v>285</v>
      </c>
      <c r="E357" s="215" t="s">
        <v>1</v>
      </c>
      <c r="F357" s="216" t="s">
        <v>93</v>
      </c>
      <c r="G357" s="214"/>
      <c r="H357" s="217">
        <v>1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285</v>
      </c>
      <c r="AU357" s="223" t="s">
        <v>96</v>
      </c>
      <c r="AV357" s="13" t="s">
        <v>96</v>
      </c>
      <c r="AW357" s="13" t="s">
        <v>40</v>
      </c>
      <c r="AX357" s="13" t="s">
        <v>93</v>
      </c>
      <c r="AY357" s="223" t="s">
        <v>223</v>
      </c>
    </row>
    <row r="358" spans="1:65" s="2" customFormat="1" ht="24.2" customHeight="1">
      <c r="A358" s="34"/>
      <c r="B358" s="35"/>
      <c r="C358" s="228" t="s">
        <v>733</v>
      </c>
      <c r="D358" s="228" t="s">
        <v>353</v>
      </c>
      <c r="E358" s="229" t="s">
        <v>656</v>
      </c>
      <c r="F358" s="230" t="s">
        <v>657</v>
      </c>
      <c r="G358" s="231" t="s">
        <v>528</v>
      </c>
      <c r="H358" s="232">
        <v>1</v>
      </c>
      <c r="I358" s="233"/>
      <c r="J358" s="234">
        <f>ROUND(I358*H358,2)</f>
        <v>0</v>
      </c>
      <c r="K358" s="235"/>
      <c r="L358" s="236"/>
      <c r="M358" s="237" t="s">
        <v>1</v>
      </c>
      <c r="N358" s="238" t="s">
        <v>50</v>
      </c>
      <c r="O358" s="71"/>
      <c r="P358" s="204">
        <f>O358*H358</f>
        <v>0</v>
      </c>
      <c r="Q358" s="204">
        <v>0.56999999999999995</v>
      </c>
      <c r="R358" s="204">
        <f>Q358*H358</f>
        <v>0.56999999999999995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254</v>
      </c>
      <c r="AT358" s="206" t="s">
        <v>353</v>
      </c>
      <c r="AU358" s="206" t="s">
        <v>96</v>
      </c>
      <c r="AY358" s="16" t="s">
        <v>223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239</v>
      </c>
      <c r="BM358" s="206" t="s">
        <v>658</v>
      </c>
    </row>
    <row r="359" spans="1:65" s="2" customFormat="1" ht="19.5">
      <c r="A359" s="34"/>
      <c r="B359" s="35"/>
      <c r="C359" s="36"/>
      <c r="D359" s="208" t="s">
        <v>230</v>
      </c>
      <c r="E359" s="36"/>
      <c r="F359" s="209" t="s">
        <v>657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230</v>
      </c>
      <c r="AU359" s="16" t="s">
        <v>96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93</v>
      </c>
      <c r="G360" s="214"/>
      <c r="H360" s="217">
        <v>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285</v>
      </c>
      <c r="AU360" s="223" t="s">
        <v>96</v>
      </c>
      <c r="AV360" s="13" t="s">
        <v>96</v>
      </c>
      <c r="AW360" s="13" t="s">
        <v>40</v>
      </c>
      <c r="AX360" s="13" t="s">
        <v>93</v>
      </c>
      <c r="AY360" s="223" t="s">
        <v>223</v>
      </c>
    </row>
    <row r="361" spans="1:65" s="2" customFormat="1" ht="24.2" customHeight="1">
      <c r="A361" s="34"/>
      <c r="B361" s="35"/>
      <c r="C361" s="194" t="s">
        <v>738</v>
      </c>
      <c r="D361" s="194" t="s">
        <v>224</v>
      </c>
      <c r="E361" s="195" t="s">
        <v>660</v>
      </c>
      <c r="F361" s="196" t="s">
        <v>661</v>
      </c>
      <c r="G361" s="197" t="s">
        <v>528</v>
      </c>
      <c r="H361" s="198">
        <v>1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2.8539999999999999E-2</v>
      </c>
      <c r="R361" s="204">
        <f>Q361*H361</f>
        <v>2.8539999999999999E-2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239</v>
      </c>
      <c r="AT361" s="206" t="s">
        <v>224</v>
      </c>
      <c r="AU361" s="206" t="s">
        <v>96</v>
      </c>
      <c r="AY361" s="16" t="s">
        <v>223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239</v>
      </c>
      <c r="BM361" s="206" t="s">
        <v>662</v>
      </c>
    </row>
    <row r="362" spans="1:65" s="2" customFormat="1" ht="19.5">
      <c r="A362" s="34"/>
      <c r="B362" s="35"/>
      <c r="C362" s="36"/>
      <c r="D362" s="208" t="s">
        <v>230</v>
      </c>
      <c r="E362" s="36"/>
      <c r="F362" s="209" t="s">
        <v>661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230</v>
      </c>
      <c r="AU362" s="16" t="s">
        <v>96</v>
      </c>
    </row>
    <row r="363" spans="1:65" s="13" customFormat="1" ht="11.25">
      <c r="B363" s="213"/>
      <c r="C363" s="214"/>
      <c r="D363" s="208" t="s">
        <v>285</v>
      </c>
      <c r="E363" s="215" t="s">
        <v>1</v>
      </c>
      <c r="F363" s="216" t="s">
        <v>93</v>
      </c>
      <c r="G363" s="214"/>
      <c r="H363" s="217">
        <v>1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285</v>
      </c>
      <c r="AU363" s="223" t="s">
        <v>96</v>
      </c>
      <c r="AV363" s="13" t="s">
        <v>96</v>
      </c>
      <c r="AW363" s="13" t="s">
        <v>40</v>
      </c>
      <c r="AX363" s="13" t="s">
        <v>93</v>
      </c>
      <c r="AY363" s="223" t="s">
        <v>223</v>
      </c>
    </row>
    <row r="364" spans="1:65" s="2" customFormat="1" ht="14.45" customHeight="1">
      <c r="A364" s="34"/>
      <c r="B364" s="35"/>
      <c r="C364" s="228" t="s">
        <v>743</v>
      </c>
      <c r="D364" s="228" t="s">
        <v>353</v>
      </c>
      <c r="E364" s="229" t="s">
        <v>664</v>
      </c>
      <c r="F364" s="230" t="s">
        <v>1773</v>
      </c>
      <c r="G364" s="231" t="s">
        <v>528</v>
      </c>
      <c r="H364" s="232">
        <v>1</v>
      </c>
      <c r="I364" s="233"/>
      <c r="J364" s="234">
        <f>ROUND(I364*H364,2)</f>
        <v>0</v>
      </c>
      <c r="K364" s="235"/>
      <c r="L364" s="236"/>
      <c r="M364" s="237" t="s">
        <v>1</v>
      </c>
      <c r="N364" s="238" t="s">
        <v>50</v>
      </c>
      <c r="O364" s="71"/>
      <c r="P364" s="204">
        <f>O364*H364</f>
        <v>0</v>
      </c>
      <c r="Q364" s="204">
        <v>1.8169999999999999</v>
      </c>
      <c r="R364" s="204">
        <f>Q364*H364</f>
        <v>1.8169999999999999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254</v>
      </c>
      <c r="AT364" s="206" t="s">
        <v>353</v>
      </c>
      <c r="AU364" s="206" t="s">
        <v>96</v>
      </c>
      <c r="AY364" s="16" t="s">
        <v>223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239</v>
      </c>
      <c r="BM364" s="206" t="s">
        <v>666</v>
      </c>
    </row>
    <row r="365" spans="1:65" s="2" customFormat="1" ht="11.25">
      <c r="A365" s="34"/>
      <c r="B365" s="35"/>
      <c r="C365" s="36"/>
      <c r="D365" s="208" t="s">
        <v>230</v>
      </c>
      <c r="E365" s="36"/>
      <c r="F365" s="209" t="s">
        <v>1353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230</v>
      </c>
      <c r="AU365" s="16" t="s">
        <v>96</v>
      </c>
    </row>
    <row r="366" spans="1:65" s="13" customFormat="1" ht="11.25">
      <c r="B366" s="213"/>
      <c r="C366" s="214"/>
      <c r="D366" s="208" t="s">
        <v>285</v>
      </c>
      <c r="E366" s="215" t="s">
        <v>1</v>
      </c>
      <c r="F366" s="216" t="s">
        <v>93</v>
      </c>
      <c r="G366" s="214"/>
      <c r="H366" s="217">
        <v>1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285</v>
      </c>
      <c r="AU366" s="223" t="s">
        <v>96</v>
      </c>
      <c r="AV366" s="13" t="s">
        <v>96</v>
      </c>
      <c r="AW366" s="13" t="s">
        <v>40</v>
      </c>
      <c r="AX366" s="13" t="s">
        <v>93</v>
      </c>
      <c r="AY366" s="223" t="s">
        <v>223</v>
      </c>
    </row>
    <row r="367" spans="1:65" s="2" customFormat="1" ht="24.2" customHeight="1">
      <c r="A367" s="34"/>
      <c r="B367" s="35"/>
      <c r="C367" s="194" t="s">
        <v>749</v>
      </c>
      <c r="D367" s="194" t="s">
        <v>224</v>
      </c>
      <c r="E367" s="195" t="s">
        <v>1774</v>
      </c>
      <c r="F367" s="196" t="s">
        <v>1775</v>
      </c>
      <c r="G367" s="197" t="s">
        <v>528</v>
      </c>
      <c r="H367" s="198">
        <v>1</v>
      </c>
      <c r="I367" s="199"/>
      <c r="J367" s="200">
        <f>ROUND(I367*H367,2)</f>
        <v>0</v>
      </c>
      <c r="K367" s="201"/>
      <c r="L367" s="39"/>
      <c r="M367" s="202" t="s">
        <v>1</v>
      </c>
      <c r="N367" s="203" t="s">
        <v>50</v>
      </c>
      <c r="O367" s="71"/>
      <c r="P367" s="204">
        <f>O367*H367</f>
        <v>0</v>
      </c>
      <c r="Q367" s="204">
        <v>3.8260000000000002E-2</v>
      </c>
      <c r="R367" s="204">
        <f>Q367*H367</f>
        <v>3.8260000000000002E-2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239</v>
      </c>
      <c r="AT367" s="206" t="s">
        <v>224</v>
      </c>
      <c r="AU367" s="206" t="s">
        <v>96</v>
      </c>
      <c r="AY367" s="16" t="s">
        <v>223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239</v>
      </c>
      <c r="BM367" s="206" t="s">
        <v>1776</v>
      </c>
    </row>
    <row r="368" spans="1:65" s="2" customFormat="1" ht="11.25">
      <c r="A368" s="34"/>
      <c r="B368" s="35"/>
      <c r="C368" s="36"/>
      <c r="D368" s="208" t="s">
        <v>230</v>
      </c>
      <c r="E368" s="36"/>
      <c r="F368" s="209" t="s">
        <v>1775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230</v>
      </c>
      <c r="AU368" s="16" t="s">
        <v>96</v>
      </c>
    </row>
    <row r="369" spans="1:65" s="2" customFormat="1" ht="14.45" customHeight="1">
      <c r="A369" s="34"/>
      <c r="B369" s="35"/>
      <c r="C369" s="228" t="s">
        <v>758</v>
      </c>
      <c r="D369" s="228" t="s">
        <v>353</v>
      </c>
      <c r="E369" s="229" t="s">
        <v>1777</v>
      </c>
      <c r="F369" s="230" t="s">
        <v>1778</v>
      </c>
      <c r="G369" s="231" t="s">
        <v>528</v>
      </c>
      <c r="H369" s="232">
        <v>1</v>
      </c>
      <c r="I369" s="233"/>
      <c r="J369" s="234">
        <f>ROUND(I369*H369,2)</f>
        <v>0</v>
      </c>
      <c r="K369" s="235"/>
      <c r="L369" s="236"/>
      <c r="M369" s="237" t="s">
        <v>1</v>
      </c>
      <c r="N369" s="238" t="s">
        <v>50</v>
      </c>
      <c r="O369" s="71"/>
      <c r="P369" s="204">
        <f>O369*H369</f>
        <v>0</v>
      </c>
      <c r="Q369" s="204">
        <v>1.1000000000000001</v>
      </c>
      <c r="R369" s="204">
        <f>Q369*H369</f>
        <v>1.1000000000000001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254</v>
      </c>
      <c r="AT369" s="206" t="s">
        <v>353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1779</v>
      </c>
    </row>
    <row r="370" spans="1:65" s="2" customFormat="1" ht="11.25">
      <c r="A370" s="34"/>
      <c r="B370" s="35"/>
      <c r="C370" s="36"/>
      <c r="D370" s="208" t="s">
        <v>230</v>
      </c>
      <c r="E370" s="36"/>
      <c r="F370" s="209" t="s">
        <v>1778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2" customFormat="1" ht="24.2" customHeight="1">
      <c r="A371" s="34"/>
      <c r="B371" s="35"/>
      <c r="C371" s="194" t="s">
        <v>765</v>
      </c>
      <c r="D371" s="194" t="s">
        <v>224</v>
      </c>
      <c r="E371" s="195" t="s">
        <v>669</v>
      </c>
      <c r="F371" s="196" t="s">
        <v>670</v>
      </c>
      <c r="G371" s="197" t="s">
        <v>528</v>
      </c>
      <c r="H371" s="198">
        <v>2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0.21734000000000001</v>
      </c>
      <c r="R371" s="204">
        <f>Q371*H371</f>
        <v>0.43468000000000001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96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671</v>
      </c>
    </row>
    <row r="372" spans="1:65" s="2" customFormat="1" ht="19.5">
      <c r="A372" s="34"/>
      <c r="B372" s="35"/>
      <c r="C372" s="36"/>
      <c r="D372" s="208" t="s">
        <v>230</v>
      </c>
      <c r="E372" s="36"/>
      <c r="F372" s="209" t="s">
        <v>672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96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96</v>
      </c>
      <c r="G373" s="214"/>
      <c r="H373" s="217">
        <v>2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96</v>
      </c>
      <c r="AV373" s="13" t="s">
        <v>96</v>
      </c>
      <c r="AW373" s="13" t="s">
        <v>40</v>
      </c>
      <c r="AX373" s="13" t="s">
        <v>93</v>
      </c>
      <c r="AY373" s="223" t="s">
        <v>223</v>
      </c>
    </row>
    <row r="374" spans="1:65" s="2" customFormat="1" ht="24.2" customHeight="1">
      <c r="A374" s="34"/>
      <c r="B374" s="35"/>
      <c r="C374" s="228" t="s">
        <v>772</v>
      </c>
      <c r="D374" s="228" t="s">
        <v>353</v>
      </c>
      <c r="E374" s="229" t="s">
        <v>674</v>
      </c>
      <c r="F374" s="230" t="s">
        <v>675</v>
      </c>
      <c r="G374" s="231" t="s">
        <v>528</v>
      </c>
      <c r="H374" s="232">
        <v>2</v>
      </c>
      <c r="I374" s="233"/>
      <c r="J374" s="234">
        <f>ROUND(I374*H374,2)</f>
        <v>0</v>
      </c>
      <c r="K374" s="235"/>
      <c r="L374" s="236"/>
      <c r="M374" s="237" t="s">
        <v>1</v>
      </c>
      <c r="N374" s="238" t="s">
        <v>50</v>
      </c>
      <c r="O374" s="71"/>
      <c r="P374" s="204">
        <f>O374*H374</f>
        <v>0</v>
      </c>
      <c r="Q374" s="204">
        <v>5.4600000000000003E-2</v>
      </c>
      <c r="R374" s="204">
        <f>Q374*H374</f>
        <v>0.10920000000000001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254</v>
      </c>
      <c r="AT374" s="206" t="s">
        <v>353</v>
      </c>
      <c r="AU374" s="206" t="s">
        <v>96</v>
      </c>
      <c r="AY374" s="16" t="s">
        <v>223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239</v>
      </c>
      <c r="BM374" s="206" t="s">
        <v>676</v>
      </c>
    </row>
    <row r="375" spans="1:65" s="2" customFormat="1" ht="19.5">
      <c r="A375" s="34"/>
      <c r="B375" s="35"/>
      <c r="C375" s="36"/>
      <c r="D375" s="208" t="s">
        <v>230</v>
      </c>
      <c r="E375" s="36"/>
      <c r="F375" s="209" t="s">
        <v>675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230</v>
      </c>
      <c r="AU375" s="16" t="s">
        <v>96</v>
      </c>
    </row>
    <row r="376" spans="1:65" s="13" customFormat="1" ht="11.25">
      <c r="B376" s="213"/>
      <c r="C376" s="214"/>
      <c r="D376" s="208" t="s">
        <v>285</v>
      </c>
      <c r="E376" s="215" t="s">
        <v>1</v>
      </c>
      <c r="F376" s="216" t="s">
        <v>96</v>
      </c>
      <c r="G376" s="214"/>
      <c r="H376" s="217">
        <v>2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285</v>
      </c>
      <c r="AU376" s="223" t="s">
        <v>96</v>
      </c>
      <c r="AV376" s="13" t="s">
        <v>96</v>
      </c>
      <c r="AW376" s="13" t="s">
        <v>40</v>
      </c>
      <c r="AX376" s="13" t="s">
        <v>93</v>
      </c>
      <c r="AY376" s="223" t="s">
        <v>223</v>
      </c>
    </row>
    <row r="377" spans="1:65" s="2" customFormat="1" ht="24.2" customHeight="1">
      <c r="A377" s="34"/>
      <c r="B377" s="35"/>
      <c r="C377" s="194" t="s">
        <v>779</v>
      </c>
      <c r="D377" s="194" t="s">
        <v>224</v>
      </c>
      <c r="E377" s="195" t="s">
        <v>1780</v>
      </c>
      <c r="F377" s="196" t="s">
        <v>1781</v>
      </c>
      <c r="G377" s="197" t="s">
        <v>528</v>
      </c>
      <c r="H377" s="198">
        <v>2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9.3600000000000003E-3</v>
      </c>
      <c r="R377" s="204">
        <f>Q377*H377</f>
        <v>1.8720000000000001E-2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239</v>
      </c>
      <c r="AT377" s="206" t="s">
        <v>224</v>
      </c>
      <c r="AU377" s="206" t="s">
        <v>96</v>
      </c>
      <c r="AY377" s="16" t="s">
        <v>223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239</v>
      </c>
      <c r="BM377" s="206" t="s">
        <v>1782</v>
      </c>
    </row>
    <row r="378" spans="1:65" s="2" customFormat="1" ht="11.25">
      <c r="A378" s="34"/>
      <c r="B378" s="35"/>
      <c r="C378" s="36"/>
      <c r="D378" s="208" t="s">
        <v>230</v>
      </c>
      <c r="E378" s="36"/>
      <c r="F378" s="209" t="s">
        <v>1781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230</v>
      </c>
      <c r="AU378" s="16" t="s">
        <v>96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96</v>
      </c>
      <c r="G379" s="214"/>
      <c r="H379" s="217">
        <v>2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96</v>
      </c>
      <c r="AV379" s="13" t="s">
        <v>96</v>
      </c>
      <c r="AW379" s="13" t="s">
        <v>40</v>
      </c>
      <c r="AX379" s="13" t="s">
        <v>85</v>
      </c>
      <c r="AY379" s="223" t="s">
        <v>223</v>
      </c>
    </row>
    <row r="380" spans="1:65" s="2" customFormat="1" ht="14.45" customHeight="1">
      <c r="A380" s="34"/>
      <c r="B380" s="35"/>
      <c r="C380" s="228" t="s">
        <v>784</v>
      </c>
      <c r="D380" s="228" t="s">
        <v>353</v>
      </c>
      <c r="E380" s="229" t="s">
        <v>1783</v>
      </c>
      <c r="F380" s="230" t="s">
        <v>1784</v>
      </c>
      <c r="G380" s="231" t="s">
        <v>775</v>
      </c>
      <c r="H380" s="232">
        <v>4</v>
      </c>
      <c r="I380" s="233"/>
      <c r="J380" s="234">
        <f>ROUND(I380*H380,2)</f>
        <v>0</v>
      </c>
      <c r="K380" s="235"/>
      <c r="L380" s="236"/>
      <c r="M380" s="237" t="s">
        <v>1</v>
      </c>
      <c r="N380" s="238" t="s">
        <v>50</v>
      </c>
      <c r="O380" s="71"/>
      <c r="P380" s="204">
        <f>O380*H380</f>
        <v>0</v>
      </c>
      <c r="Q380" s="204">
        <v>1.57E-3</v>
      </c>
      <c r="R380" s="204">
        <f>Q380*H380</f>
        <v>6.28E-3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254</v>
      </c>
      <c r="AT380" s="206" t="s">
        <v>353</v>
      </c>
      <c r="AU380" s="206" t="s">
        <v>96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1785</v>
      </c>
    </row>
    <row r="381" spans="1:65" s="2" customFormat="1" ht="29.25">
      <c r="A381" s="34"/>
      <c r="B381" s="35"/>
      <c r="C381" s="36"/>
      <c r="D381" s="208" t="s">
        <v>230</v>
      </c>
      <c r="E381" s="36"/>
      <c r="F381" s="209" t="s">
        <v>1786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96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239</v>
      </c>
      <c r="G382" s="214"/>
      <c r="H382" s="217">
        <v>4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96</v>
      </c>
      <c r="AV382" s="13" t="s">
        <v>96</v>
      </c>
      <c r="AW382" s="13" t="s">
        <v>40</v>
      </c>
      <c r="AX382" s="13" t="s">
        <v>93</v>
      </c>
      <c r="AY382" s="223" t="s">
        <v>223</v>
      </c>
    </row>
    <row r="383" spans="1:65" s="2" customFormat="1" ht="24.2" customHeight="1">
      <c r="A383" s="34"/>
      <c r="B383" s="35"/>
      <c r="C383" s="228" t="s">
        <v>914</v>
      </c>
      <c r="D383" s="228" t="s">
        <v>353</v>
      </c>
      <c r="E383" s="229" t="s">
        <v>1787</v>
      </c>
      <c r="F383" s="230" t="s">
        <v>1788</v>
      </c>
      <c r="G383" s="231" t="s">
        <v>528</v>
      </c>
      <c r="H383" s="232">
        <v>3</v>
      </c>
      <c r="I383" s="233"/>
      <c r="J383" s="234">
        <f>ROUND(I383*H383,2)</f>
        <v>0</v>
      </c>
      <c r="K383" s="235"/>
      <c r="L383" s="236"/>
      <c r="M383" s="237" t="s">
        <v>1</v>
      </c>
      <c r="N383" s="238" t="s">
        <v>50</v>
      </c>
      <c r="O383" s="71"/>
      <c r="P383" s="204">
        <f>O383*H383</f>
        <v>0</v>
      </c>
      <c r="Q383" s="204">
        <v>1.4E-3</v>
      </c>
      <c r="R383" s="204">
        <f>Q383*H383</f>
        <v>4.1999999999999997E-3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254</v>
      </c>
      <c r="AT383" s="206" t="s">
        <v>353</v>
      </c>
      <c r="AU383" s="206" t="s">
        <v>96</v>
      </c>
      <c r="AY383" s="16" t="s">
        <v>223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239</v>
      </c>
      <c r="BM383" s="206" t="s">
        <v>1789</v>
      </c>
    </row>
    <row r="384" spans="1:65" s="2" customFormat="1" ht="11.25">
      <c r="A384" s="34"/>
      <c r="B384" s="35"/>
      <c r="C384" s="36"/>
      <c r="D384" s="208" t="s">
        <v>230</v>
      </c>
      <c r="E384" s="36"/>
      <c r="F384" s="209" t="s">
        <v>1788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230</v>
      </c>
      <c r="AU384" s="16" t="s">
        <v>96</v>
      </c>
    </row>
    <row r="385" spans="1:65" s="2" customFormat="1" ht="14.45" customHeight="1">
      <c r="A385" s="34"/>
      <c r="B385" s="35"/>
      <c r="C385" s="228" t="s">
        <v>915</v>
      </c>
      <c r="D385" s="228" t="s">
        <v>353</v>
      </c>
      <c r="E385" s="229" t="s">
        <v>1790</v>
      </c>
      <c r="F385" s="230" t="s">
        <v>1791</v>
      </c>
      <c r="G385" s="231" t="s">
        <v>1749</v>
      </c>
      <c r="H385" s="232">
        <v>4</v>
      </c>
      <c r="I385" s="233"/>
      <c r="J385" s="234">
        <f>ROUND(I385*H385,2)</f>
        <v>0</v>
      </c>
      <c r="K385" s="235"/>
      <c r="L385" s="236"/>
      <c r="M385" s="237" t="s">
        <v>1</v>
      </c>
      <c r="N385" s="238" t="s">
        <v>50</v>
      </c>
      <c r="O385" s="71"/>
      <c r="P385" s="204">
        <f>O385*H385</f>
        <v>0</v>
      </c>
      <c r="Q385" s="204">
        <v>6.7000000000000002E-3</v>
      </c>
      <c r="R385" s="204">
        <f>Q385*H385</f>
        <v>2.6800000000000001E-2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254</v>
      </c>
      <c r="AT385" s="206" t="s">
        <v>353</v>
      </c>
      <c r="AU385" s="206" t="s">
        <v>96</v>
      </c>
      <c r="AY385" s="16" t="s">
        <v>223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239</v>
      </c>
      <c r="BM385" s="206" t="s">
        <v>1792</v>
      </c>
    </row>
    <row r="386" spans="1:65" s="2" customFormat="1" ht="11.25">
      <c r="A386" s="34"/>
      <c r="B386" s="35"/>
      <c r="C386" s="36"/>
      <c r="D386" s="208" t="s">
        <v>230</v>
      </c>
      <c r="E386" s="36"/>
      <c r="F386" s="209" t="s">
        <v>1793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230</v>
      </c>
      <c r="AU386" s="16" t="s">
        <v>96</v>
      </c>
    </row>
    <row r="387" spans="1:65" s="13" customFormat="1" ht="11.25">
      <c r="B387" s="213"/>
      <c r="C387" s="214"/>
      <c r="D387" s="208" t="s">
        <v>285</v>
      </c>
      <c r="E387" s="215" t="s">
        <v>1</v>
      </c>
      <c r="F387" s="216" t="s">
        <v>239</v>
      </c>
      <c r="G387" s="214"/>
      <c r="H387" s="217">
        <v>4</v>
      </c>
      <c r="I387" s="218"/>
      <c r="J387" s="214"/>
      <c r="K387" s="214"/>
      <c r="L387" s="219"/>
      <c r="M387" s="220"/>
      <c r="N387" s="221"/>
      <c r="O387" s="221"/>
      <c r="P387" s="221"/>
      <c r="Q387" s="221"/>
      <c r="R387" s="221"/>
      <c r="S387" s="221"/>
      <c r="T387" s="222"/>
      <c r="AT387" s="223" t="s">
        <v>285</v>
      </c>
      <c r="AU387" s="223" t="s">
        <v>96</v>
      </c>
      <c r="AV387" s="13" t="s">
        <v>96</v>
      </c>
      <c r="AW387" s="13" t="s">
        <v>40</v>
      </c>
      <c r="AX387" s="13" t="s">
        <v>93</v>
      </c>
      <c r="AY387" s="223" t="s">
        <v>223</v>
      </c>
    </row>
    <row r="388" spans="1:65" s="2" customFormat="1" ht="24.2" customHeight="1">
      <c r="A388" s="34"/>
      <c r="B388" s="35"/>
      <c r="C388" s="194" t="s">
        <v>916</v>
      </c>
      <c r="D388" s="194" t="s">
        <v>224</v>
      </c>
      <c r="E388" s="195" t="s">
        <v>678</v>
      </c>
      <c r="F388" s="196" t="s">
        <v>679</v>
      </c>
      <c r="G388" s="197" t="s">
        <v>528</v>
      </c>
      <c r="H388" s="198">
        <v>1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0.31108000000000002</v>
      </c>
      <c r="R388" s="204">
        <f>Q388*H388</f>
        <v>0.31108000000000002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239</v>
      </c>
      <c r="AT388" s="206" t="s">
        <v>224</v>
      </c>
      <c r="AU388" s="206" t="s">
        <v>96</v>
      </c>
      <c r="AY388" s="16" t="s">
        <v>223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239</v>
      </c>
      <c r="BM388" s="206" t="s">
        <v>680</v>
      </c>
    </row>
    <row r="389" spans="1:65" s="2" customFormat="1" ht="19.5">
      <c r="A389" s="34"/>
      <c r="B389" s="35"/>
      <c r="C389" s="36"/>
      <c r="D389" s="208" t="s">
        <v>230</v>
      </c>
      <c r="E389" s="36"/>
      <c r="F389" s="209" t="s">
        <v>681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230</v>
      </c>
      <c r="AU389" s="16" t="s">
        <v>96</v>
      </c>
    </row>
    <row r="390" spans="1:65" s="13" customFormat="1" ht="11.25">
      <c r="B390" s="213"/>
      <c r="C390" s="214"/>
      <c r="D390" s="208" t="s">
        <v>285</v>
      </c>
      <c r="E390" s="215" t="s">
        <v>1</v>
      </c>
      <c r="F390" s="216" t="s">
        <v>93</v>
      </c>
      <c r="G390" s="214"/>
      <c r="H390" s="217">
        <v>1</v>
      </c>
      <c r="I390" s="218"/>
      <c r="J390" s="214"/>
      <c r="K390" s="214"/>
      <c r="L390" s="219"/>
      <c r="M390" s="220"/>
      <c r="N390" s="221"/>
      <c r="O390" s="221"/>
      <c r="P390" s="221"/>
      <c r="Q390" s="221"/>
      <c r="R390" s="221"/>
      <c r="S390" s="221"/>
      <c r="T390" s="222"/>
      <c r="AT390" s="223" t="s">
        <v>285</v>
      </c>
      <c r="AU390" s="223" t="s">
        <v>96</v>
      </c>
      <c r="AV390" s="13" t="s">
        <v>96</v>
      </c>
      <c r="AW390" s="13" t="s">
        <v>40</v>
      </c>
      <c r="AX390" s="13" t="s">
        <v>93</v>
      </c>
      <c r="AY390" s="223" t="s">
        <v>223</v>
      </c>
    </row>
    <row r="391" spans="1:65" s="2" customFormat="1" ht="14.45" customHeight="1">
      <c r="A391" s="34"/>
      <c r="B391" s="35"/>
      <c r="C391" s="228" t="s">
        <v>917</v>
      </c>
      <c r="D391" s="228" t="s">
        <v>353</v>
      </c>
      <c r="E391" s="229" t="s">
        <v>1794</v>
      </c>
      <c r="F391" s="230" t="s">
        <v>1795</v>
      </c>
      <c r="G391" s="231" t="s">
        <v>528</v>
      </c>
      <c r="H391" s="232">
        <v>2</v>
      </c>
      <c r="I391" s="233"/>
      <c r="J391" s="234">
        <f>ROUND(I391*H391,2)</f>
        <v>0</v>
      </c>
      <c r="K391" s="235"/>
      <c r="L391" s="236"/>
      <c r="M391" s="237" t="s">
        <v>1</v>
      </c>
      <c r="N391" s="238" t="s">
        <v>50</v>
      </c>
      <c r="O391" s="71"/>
      <c r="P391" s="204">
        <f>O391*H391</f>
        <v>0</v>
      </c>
      <c r="Q391" s="204">
        <v>8.9999999999999998E-4</v>
      </c>
      <c r="R391" s="204">
        <f>Q391*H391</f>
        <v>1.8E-3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254</v>
      </c>
      <c r="AT391" s="206" t="s">
        <v>353</v>
      </c>
      <c r="AU391" s="206" t="s">
        <v>96</v>
      </c>
      <c r="AY391" s="16" t="s">
        <v>223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239</v>
      </c>
      <c r="BM391" s="206" t="s">
        <v>1796</v>
      </c>
    </row>
    <row r="392" spans="1:65" s="2" customFormat="1" ht="11.25">
      <c r="A392" s="34"/>
      <c r="B392" s="35"/>
      <c r="C392" s="36"/>
      <c r="D392" s="208" t="s">
        <v>230</v>
      </c>
      <c r="E392" s="36"/>
      <c r="F392" s="209" t="s">
        <v>1797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230</v>
      </c>
      <c r="AU392" s="16" t="s">
        <v>96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96</v>
      </c>
      <c r="G393" s="214"/>
      <c r="H393" s="217">
        <v>2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96</v>
      </c>
      <c r="AV393" s="13" t="s">
        <v>96</v>
      </c>
      <c r="AW393" s="13" t="s">
        <v>40</v>
      </c>
      <c r="AX393" s="13" t="s">
        <v>93</v>
      </c>
      <c r="AY393" s="223" t="s">
        <v>223</v>
      </c>
    </row>
    <row r="394" spans="1:65" s="2" customFormat="1" ht="14.45" customHeight="1">
      <c r="A394" s="34"/>
      <c r="B394" s="35"/>
      <c r="C394" s="228" t="s">
        <v>918</v>
      </c>
      <c r="D394" s="228" t="s">
        <v>353</v>
      </c>
      <c r="E394" s="229" t="s">
        <v>1798</v>
      </c>
      <c r="F394" s="230" t="s">
        <v>1799</v>
      </c>
      <c r="G394" s="231" t="s">
        <v>528</v>
      </c>
      <c r="H394" s="232">
        <v>2</v>
      </c>
      <c r="I394" s="233"/>
      <c r="J394" s="234">
        <f>ROUND(I394*H394,2)</f>
        <v>0</v>
      </c>
      <c r="K394" s="235"/>
      <c r="L394" s="236"/>
      <c r="M394" s="237" t="s">
        <v>1</v>
      </c>
      <c r="N394" s="238" t="s">
        <v>50</v>
      </c>
      <c r="O394" s="71"/>
      <c r="P394" s="204">
        <f>O394*H394</f>
        <v>0</v>
      </c>
      <c r="Q394" s="204">
        <v>6.1000000000000004E-3</v>
      </c>
      <c r="R394" s="204">
        <f>Q394*H394</f>
        <v>1.2200000000000001E-2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254</v>
      </c>
      <c r="AT394" s="206" t="s">
        <v>353</v>
      </c>
      <c r="AU394" s="206" t="s">
        <v>96</v>
      </c>
      <c r="AY394" s="16" t="s">
        <v>223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239</v>
      </c>
      <c r="BM394" s="206" t="s">
        <v>1800</v>
      </c>
    </row>
    <row r="395" spans="1:65" s="2" customFormat="1" ht="11.25">
      <c r="A395" s="34"/>
      <c r="B395" s="35"/>
      <c r="C395" s="36"/>
      <c r="D395" s="208" t="s">
        <v>230</v>
      </c>
      <c r="E395" s="36"/>
      <c r="F395" s="209" t="s">
        <v>1799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230</v>
      </c>
      <c r="AU395" s="16" t="s">
        <v>96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96</v>
      </c>
      <c r="G396" s="214"/>
      <c r="H396" s="217">
        <v>2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96</v>
      </c>
      <c r="AV396" s="13" t="s">
        <v>96</v>
      </c>
      <c r="AW396" s="13" t="s">
        <v>40</v>
      </c>
      <c r="AX396" s="13" t="s">
        <v>93</v>
      </c>
      <c r="AY396" s="223" t="s">
        <v>223</v>
      </c>
    </row>
    <row r="397" spans="1:65" s="2" customFormat="1" ht="24.2" customHeight="1">
      <c r="A397" s="34"/>
      <c r="B397" s="35"/>
      <c r="C397" s="194" t="s">
        <v>920</v>
      </c>
      <c r="D397" s="194" t="s">
        <v>224</v>
      </c>
      <c r="E397" s="195" t="s">
        <v>1801</v>
      </c>
      <c r="F397" s="196" t="s">
        <v>1802</v>
      </c>
      <c r="G397" s="197" t="s">
        <v>528</v>
      </c>
      <c r="H397" s="198">
        <v>2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1.6000000000000001E-4</v>
      </c>
      <c r="R397" s="204">
        <f>Q397*H397</f>
        <v>3.2000000000000003E-4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96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1803</v>
      </c>
    </row>
    <row r="398" spans="1:65" s="2" customFormat="1" ht="19.5">
      <c r="A398" s="34"/>
      <c r="B398" s="35"/>
      <c r="C398" s="36"/>
      <c r="D398" s="208" t="s">
        <v>230</v>
      </c>
      <c r="E398" s="36"/>
      <c r="F398" s="209" t="s">
        <v>1804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96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96</v>
      </c>
      <c r="G399" s="214"/>
      <c r="H399" s="217">
        <v>2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96</v>
      </c>
      <c r="AV399" s="13" t="s">
        <v>96</v>
      </c>
      <c r="AW399" s="13" t="s">
        <v>40</v>
      </c>
      <c r="AX399" s="13" t="s">
        <v>93</v>
      </c>
      <c r="AY399" s="223" t="s">
        <v>223</v>
      </c>
    </row>
    <row r="400" spans="1:65" s="12" customFormat="1" ht="20.85" customHeight="1">
      <c r="B400" s="178"/>
      <c r="C400" s="179"/>
      <c r="D400" s="180" t="s">
        <v>84</v>
      </c>
      <c r="E400" s="192" t="s">
        <v>705</v>
      </c>
      <c r="F400" s="192" t="s">
        <v>706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SUM(P401:P427)</f>
        <v>0</v>
      </c>
      <c r="Q400" s="186"/>
      <c r="R400" s="187">
        <f>SUM(R401:R427)</f>
        <v>0</v>
      </c>
      <c r="S400" s="186"/>
      <c r="T400" s="188">
        <f>SUM(T401:T427)</f>
        <v>0</v>
      </c>
      <c r="AR400" s="189" t="s">
        <v>93</v>
      </c>
      <c r="AT400" s="190" t="s">
        <v>84</v>
      </c>
      <c r="AU400" s="190" t="s">
        <v>96</v>
      </c>
      <c r="AY400" s="189" t="s">
        <v>223</v>
      </c>
      <c r="BK400" s="191">
        <f>SUM(BK401:BK427)</f>
        <v>0</v>
      </c>
    </row>
    <row r="401" spans="1:65" s="2" customFormat="1" ht="24.2" customHeight="1">
      <c r="A401" s="34"/>
      <c r="B401" s="35"/>
      <c r="C401" s="194" t="s">
        <v>922</v>
      </c>
      <c r="D401" s="194" t="s">
        <v>224</v>
      </c>
      <c r="E401" s="195" t="s">
        <v>713</v>
      </c>
      <c r="F401" s="196" t="s">
        <v>714</v>
      </c>
      <c r="G401" s="197" t="s">
        <v>356</v>
      </c>
      <c r="H401" s="198">
        <v>221.68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239</v>
      </c>
      <c r="AT401" s="206" t="s">
        <v>224</v>
      </c>
      <c r="AU401" s="206" t="s">
        <v>234</v>
      </c>
      <c r="AY401" s="16" t="s">
        <v>223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239</v>
      </c>
      <c r="BM401" s="206" t="s">
        <v>715</v>
      </c>
    </row>
    <row r="402" spans="1:65" s="2" customFormat="1" ht="19.5">
      <c r="A402" s="34"/>
      <c r="B402" s="35"/>
      <c r="C402" s="36"/>
      <c r="D402" s="208" t="s">
        <v>230</v>
      </c>
      <c r="E402" s="36"/>
      <c r="F402" s="209" t="s">
        <v>716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230</v>
      </c>
      <c r="AU402" s="16" t="s">
        <v>234</v>
      </c>
    </row>
    <row r="403" spans="1:65" s="13" customFormat="1" ht="11.25">
      <c r="B403" s="213"/>
      <c r="C403" s="214"/>
      <c r="D403" s="208" t="s">
        <v>285</v>
      </c>
      <c r="E403" s="215" t="s">
        <v>1</v>
      </c>
      <c r="F403" s="216" t="s">
        <v>1805</v>
      </c>
      <c r="G403" s="214"/>
      <c r="H403" s="217">
        <v>88.671999999999997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285</v>
      </c>
      <c r="AU403" s="223" t="s">
        <v>234</v>
      </c>
      <c r="AV403" s="13" t="s">
        <v>96</v>
      </c>
      <c r="AW403" s="13" t="s">
        <v>40</v>
      </c>
      <c r="AX403" s="13" t="s">
        <v>85</v>
      </c>
      <c r="AY403" s="223" t="s">
        <v>223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1806</v>
      </c>
      <c r="G404" s="214"/>
      <c r="H404" s="217">
        <v>133.00800000000001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234</v>
      </c>
      <c r="AV404" s="13" t="s">
        <v>96</v>
      </c>
      <c r="AW404" s="13" t="s">
        <v>40</v>
      </c>
      <c r="AX404" s="13" t="s">
        <v>85</v>
      </c>
      <c r="AY404" s="223" t="s">
        <v>223</v>
      </c>
    </row>
    <row r="405" spans="1:65" s="2" customFormat="1" ht="24.2" customHeight="1">
      <c r="A405" s="34"/>
      <c r="B405" s="35"/>
      <c r="C405" s="194" t="s">
        <v>923</v>
      </c>
      <c r="D405" s="194" t="s">
        <v>224</v>
      </c>
      <c r="E405" s="195" t="s">
        <v>720</v>
      </c>
      <c r="F405" s="196" t="s">
        <v>721</v>
      </c>
      <c r="G405" s="197" t="s">
        <v>356</v>
      </c>
      <c r="H405" s="198">
        <v>4211.92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239</v>
      </c>
      <c r="AT405" s="206" t="s">
        <v>224</v>
      </c>
      <c r="AU405" s="206" t="s">
        <v>234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239</v>
      </c>
      <c r="BM405" s="206" t="s">
        <v>722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721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234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1807</v>
      </c>
      <c r="G407" s="214"/>
      <c r="H407" s="217">
        <v>4211.92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234</v>
      </c>
      <c r="AV407" s="13" t="s">
        <v>96</v>
      </c>
      <c r="AW407" s="13" t="s">
        <v>40</v>
      </c>
      <c r="AX407" s="13" t="s">
        <v>85</v>
      </c>
      <c r="AY407" s="223" t="s">
        <v>223</v>
      </c>
    </row>
    <row r="408" spans="1:65" s="2" customFormat="1" ht="24.2" customHeight="1">
      <c r="A408" s="34"/>
      <c r="B408" s="35"/>
      <c r="C408" s="194" t="s">
        <v>924</v>
      </c>
      <c r="D408" s="194" t="s">
        <v>224</v>
      </c>
      <c r="E408" s="195" t="s">
        <v>725</v>
      </c>
      <c r="F408" s="196" t="s">
        <v>726</v>
      </c>
      <c r="G408" s="197" t="s">
        <v>356</v>
      </c>
      <c r="H408" s="198">
        <v>221.68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239</v>
      </c>
      <c r="AT408" s="206" t="s">
        <v>224</v>
      </c>
      <c r="AU408" s="206" t="s">
        <v>234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239</v>
      </c>
      <c r="BM408" s="206" t="s">
        <v>727</v>
      </c>
    </row>
    <row r="409" spans="1:65" s="2" customFormat="1" ht="19.5">
      <c r="A409" s="34"/>
      <c r="B409" s="35"/>
      <c r="C409" s="36"/>
      <c r="D409" s="208" t="s">
        <v>230</v>
      </c>
      <c r="E409" s="36"/>
      <c r="F409" s="209" t="s">
        <v>728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234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1805</v>
      </c>
      <c r="G410" s="214"/>
      <c r="H410" s="217">
        <v>88.671999999999997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234</v>
      </c>
      <c r="AV410" s="13" t="s">
        <v>96</v>
      </c>
      <c r="AW410" s="13" t="s">
        <v>40</v>
      </c>
      <c r="AX410" s="13" t="s">
        <v>85</v>
      </c>
      <c r="AY410" s="223" t="s">
        <v>223</v>
      </c>
    </row>
    <row r="411" spans="1:65" s="13" customFormat="1" ht="11.25">
      <c r="B411" s="213"/>
      <c r="C411" s="214"/>
      <c r="D411" s="208" t="s">
        <v>285</v>
      </c>
      <c r="E411" s="215" t="s">
        <v>1</v>
      </c>
      <c r="F411" s="216" t="s">
        <v>1806</v>
      </c>
      <c r="G411" s="214"/>
      <c r="H411" s="217">
        <v>133.00800000000001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285</v>
      </c>
      <c r="AU411" s="223" t="s">
        <v>234</v>
      </c>
      <c r="AV411" s="13" t="s">
        <v>96</v>
      </c>
      <c r="AW411" s="13" t="s">
        <v>40</v>
      </c>
      <c r="AX411" s="13" t="s">
        <v>85</v>
      </c>
      <c r="AY411" s="223" t="s">
        <v>223</v>
      </c>
    </row>
    <row r="412" spans="1:65" s="2" customFormat="1" ht="24.2" customHeight="1">
      <c r="A412" s="34"/>
      <c r="B412" s="35"/>
      <c r="C412" s="194" t="s">
        <v>925</v>
      </c>
      <c r="D412" s="194" t="s">
        <v>224</v>
      </c>
      <c r="E412" s="195" t="s">
        <v>730</v>
      </c>
      <c r="F412" s="196" t="s">
        <v>731</v>
      </c>
      <c r="G412" s="197" t="s">
        <v>356</v>
      </c>
      <c r="H412" s="198">
        <v>88.671999999999997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239</v>
      </c>
      <c r="AT412" s="206" t="s">
        <v>224</v>
      </c>
      <c r="AU412" s="206" t="s">
        <v>234</v>
      </c>
      <c r="AY412" s="16" t="s">
        <v>223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239</v>
      </c>
      <c r="BM412" s="206" t="s">
        <v>732</v>
      </c>
    </row>
    <row r="413" spans="1:65" s="2" customFormat="1" ht="19.5">
      <c r="A413" s="34"/>
      <c r="B413" s="35"/>
      <c r="C413" s="36"/>
      <c r="D413" s="208" t="s">
        <v>230</v>
      </c>
      <c r="E413" s="36"/>
      <c r="F413" s="209" t="s">
        <v>731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230</v>
      </c>
      <c r="AU413" s="16" t="s">
        <v>234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1805</v>
      </c>
      <c r="G414" s="214"/>
      <c r="H414" s="217">
        <v>88.671999999999997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234</v>
      </c>
      <c r="AV414" s="13" t="s">
        <v>96</v>
      </c>
      <c r="AW414" s="13" t="s">
        <v>40</v>
      </c>
      <c r="AX414" s="13" t="s">
        <v>85</v>
      </c>
      <c r="AY414" s="223" t="s">
        <v>223</v>
      </c>
    </row>
    <row r="415" spans="1:65" s="2" customFormat="1" ht="24.2" customHeight="1">
      <c r="A415" s="34"/>
      <c r="B415" s="35"/>
      <c r="C415" s="194" t="s">
        <v>927</v>
      </c>
      <c r="D415" s="194" t="s">
        <v>224</v>
      </c>
      <c r="E415" s="195" t="s">
        <v>734</v>
      </c>
      <c r="F415" s="196" t="s">
        <v>735</v>
      </c>
      <c r="G415" s="197" t="s">
        <v>356</v>
      </c>
      <c r="H415" s="198">
        <v>133.00800000000001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239</v>
      </c>
      <c r="AT415" s="206" t="s">
        <v>224</v>
      </c>
      <c r="AU415" s="206" t="s">
        <v>234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239</v>
      </c>
      <c r="BM415" s="206" t="s">
        <v>736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737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234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1806</v>
      </c>
      <c r="G417" s="214"/>
      <c r="H417" s="217">
        <v>133.00800000000001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234</v>
      </c>
      <c r="AV417" s="13" t="s">
        <v>96</v>
      </c>
      <c r="AW417" s="13" t="s">
        <v>40</v>
      </c>
      <c r="AX417" s="13" t="s">
        <v>93</v>
      </c>
      <c r="AY417" s="223" t="s">
        <v>223</v>
      </c>
    </row>
    <row r="418" spans="1:65" s="2" customFormat="1" ht="24.2" customHeight="1">
      <c r="A418" s="34"/>
      <c r="B418" s="35"/>
      <c r="C418" s="194" t="s">
        <v>928</v>
      </c>
      <c r="D418" s="194" t="s">
        <v>224</v>
      </c>
      <c r="E418" s="195" t="s">
        <v>739</v>
      </c>
      <c r="F418" s="196" t="s">
        <v>740</v>
      </c>
      <c r="G418" s="197" t="s">
        <v>356</v>
      </c>
      <c r="H418" s="198">
        <v>221.68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239</v>
      </c>
      <c r="AT418" s="206" t="s">
        <v>224</v>
      </c>
      <c r="AU418" s="206" t="s">
        <v>234</v>
      </c>
      <c r="AY418" s="16" t="s">
        <v>223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239</v>
      </c>
      <c r="BM418" s="206" t="s">
        <v>741</v>
      </c>
    </row>
    <row r="419" spans="1:65" s="2" customFormat="1" ht="29.25">
      <c r="A419" s="34"/>
      <c r="B419" s="35"/>
      <c r="C419" s="36"/>
      <c r="D419" s="208" t="s">
        <v>230</v>
      </c>
      <c r="E419" s="36"/>
      <c r="F419" s="209" t="s">
        <v>742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230</v>
      </c>
      <c r="AU419" s="16" t="s">
        <v>234</v>
      </c>
    </row>
    <row r="420" spans="1:65" s="13" customFormat="1" ht="11.25">
      <c r="B420" s="213"/>
      <c r="C420" s="214"/>
      <c r="D420" s="208" t="s">
        <v>285</v>
      </c>
      <c r="E420" s="215" t="s">
        <v>1</v>
      </c>
      <c r="F420" s="216" t="s">
        <v>1805</v>
      </c>
      <c r="G420" s="214"/>
      <c r="H420" s="217">
        <v>88.671999999999997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285</v>
      </c>
      <c r="AU420" s="223" t="s">
        <v>234</v>
      </c>
      <c r="AV420" s="13" t="s">
        <v>96</v>
      </c>
      <c r="AW420" s="13" t="s">
        <v>40</v>
      </c>
      <c r="AX420" s="13" t="s">
        <v>85</v>
      </c>
      <c r="AY420" s="223" t="s">
        <v>223</v>
      </c>
    </row>
    <row r="421" spans="1:65" s="13" customFormat="1" ht="11.25">
      <c r="B421" s="213"/>
      <c r="C421" s="214"/>
      <c r="D421" s="208" t="s">
        <v>285</v>
      </c>
      <c r="E421" s="215" t="s">
        <v>1</v>
      </c>
      <c r="F421" s="216" t="s">
        <v>1806</v>
      </c>
      <c r="G421" s="214"/>
      <c r="H421" s="217">
        <v>133.00800000000001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234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2" customFormat="1" ht="24.2" customHeight="1">
      <c r="A422" s="34"/>
      <c r="B422" s="35"/>
      <c r="C422" s="194" t="s">
        <v>929</v>
      </c>
      <c r="D422" s="194" t="s">
        <v>224</v>
      </c>
      <c r="E422" s="195" t="s">
        <v>744</v>
      </c>
      <c r="F422" s="196" t="s">
        <v>745</v>
      </c>
      <c r="G422" s="197" t="s">
        <v>356</v>
      </c>
      <c r="H422" s="198">
        <v>4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239</v>
      </c>
      <c r="AT422" s="206" t="s">
        <v>224</v>
      </c>
      <c r="AU422" s="206" t="s">
        <v>234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239</v>
      </c>
      <c r="BM422" s="206" t="s">
        <v>746</v>
      </c>
    </row>
    <row r="423" spans="1:65" s="2" customFormat="1" ht="29.25">
      <c r="A423" s="34"/>
      <c r="B423" s="35"/>
      <c r="C423" s="36"/>
      <c r="D423" s="208" t="s">
        <v>230</v>
      </c>
      <c r="E423" s="36"/>
      <c r="F423" s="209" t="s">
        <v>747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234</v>
      </c>
    </row>
    <row r="424" spans="1:65" s="13" customFormat="1" ht="11.25">
      <c r="B424" s="213"/>
      <c r="C424" s="214"/>
      <c r="D424" s="208" t="s">
        <v>285</v>
      </c>
      <c r="E424" s="215" t="s">
        <v>1</v>
      </c>
      <c r="F424" s="216" t="s">
        <v>1808</v>
      </c>
      <c r="G424" s="214"/>
      <c r="H424" s="217">
        <v>4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234</v>
      </c>
      <c r="AV424" s="13" t="s">
        <v>96</v>
      </c>
      <c r="AW424" s="13" t="s">
        <v>40</v>
      </c>
      <c r="AX424" s="13" t="s">
        <v>93</v>
      </c>
      <c r="AY424" s="223" t="s">
        <v>223</v>
      </c>
    </row>
    <row r="425" spans="1:65" s="2" customFormat="1" ht="24.2" customHeight="1">
      <c r="A425" s="34"/>
      <c r="B425" s="35"/>
      <c r="C425" s="194" t="s">
        <v>930</v>
      </c>
      <c r="D425" s="194" t="s">
        <v>224</v>
      </c>
      <c r="E425" s="195" t="s">
        <v>750</v>
      </c>
      <c r="F425" s="196" t="s">
        <v>751</v>
      </c>
      <c r="G425" s="197" t="s">
        <v>356</v>
      </c>
      <c r="H425" s="198">
        <v>8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239</v>
      </c>
      <c r="AT425" s="206" t="s">
        <v>224</v>
      </c>
      <c r="AU425" s="206" t="s">
        <v>234</v>
      </c>
      <c r="AY425" s="16" t="s">
        <v>223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239</v>
      </c>
      <c r="BM425" s="206" t="s">
        <v>752</v>
      </c>
    </row>
    <row r="426" spans="1:65" s="2" customFormat="1" ht="29.25">
      <c r="A426" s="34"/>
      <c r="B426" s="35"/>
      <c r="C426" s="36"/>
      <c r="D426" s="208" t="s">
        <v>230</v>
      </c>
      <c r="E426" s="36"/>
      <c r="F426" s="209" t="s">
        <v>753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230</v>
      </c>
      <c r="AU426" s="16" t="s">
        <v>234</v>
      </c>
    </row>
    <row r="427" spans="1:65" s="13" customFormat="1" ht="11.25">
      <c r="B427" s="213"/>
      <c r="C427" s="214"/>
      <c r="D427" s="208" t="s">
        <v>285</v>
      </c>
      <c r="E427" s="215" t="s">
        <v>1</v>
      </c>
      <c r="F427" s="216" t="s">
        <v>254</v>
      </c>
      <c r="G427" s="214"/>
      <c r="H427" s="217">
        <v>8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285</v>
      </c>
      <c r="AU427" s="223" t="s">
        <v>234</v>
      </c>
      <c r="AV427" s="13" t="s">
        <v>96</v>
      </c>
      <c r="AW427" s="13" t="s">
        <v>40</v>
      </c>
      <c r="AX427" s="13" t="s">
        <v>93</v>
      </c>
      <c r="AY427" s="223" t="s">
        <v>223</v>
      </c>
    </row>
    <row r="428" spans="1:65" s="12" customFormat="1" ht="25.9" customHeight="1">
      <c r="B428" s="178"/>
      <c r="C428" s="179"/>
      <c r="D428" s="180" t="s">
        <v>84</v>
      </c>
      <c r="E428" s="181" t="s">
        <v>353</v>
      </c>
      <c r="F428" s="181" t="s">
        <v>762</v>
      </c>
      <c r="G428" s="179"/>
      <c r="H428" s="179"/>
      <c r="I428" s="182"/>
      <c r="J428" s="183">
        <f>BK428</f>
        <v>0</v>
      </c>
      <c r="K428" s="179"/>
      <c r="L428" s="184"/>
      <c r="M428" s="185"/>
      <c r="N428" s="186"/>
      <c r="O428" s="186"/>
      <c r="P428" s="187">
        <f>P429</f>
        <v>0</v>
      </c>
      <c r="Q428" s="186"/>
      <c r="R428" s="187">
        <f>R429</f>
        <v>0</v>
      </c>
      <c r="S428" s="186"/>
      <c r="T428" s="188">
        <f>T429</f>
        <v>0</v>
      </c>
      <c r="AR428" s="189" t="s">
        <v>234</v>
      </c>
      <c r="AT428" s="190" t="s">
        <v>84</v>
      </c>
      <c r="AU428" s="190" t="s">
        <v>85</v>
      </c>
      <c r="AY428" s="189" t="s">
        <v>223</v>
      </c>
      <c r="BK428" s="191">
        <f>BK429</f>
        <v>0</v>
      </c>
    </row>
    <row r="429" spans="1:65" s="12" customFormat="1" ht="22.9" customHeight="1">
      <c r="B429" s="178"/>
      <c r="C429" s="179"/>
      <c r="D429" s="180" t="s">
        <v>84</v>
      </c>
      <c r="E429" s="192" t="s">
        <v>777</v>
      </c>
      <c r="F429" s="192" t="s">
        <v>778</v>
      </c>
      <c r="G429" s="179"/>
      <c r="H429" s="179"/>
      <c r="I429" s="182"/>
      <c r="J429" s="193">
        <f>BK429</f>
        <v>0</v>
      </c>
      <c r="K429" s="179"/>
      <c r="L429" s="184"/>
      <c r="M429" s="185"/>
      <c r="N429" s="186"/>
      <c r="O429" s="186"/>
      <c r="P429" s="187">
        <f>SUM(P430:P437)</f>
        <v>0</v>
      </c>
      <c r="Q429" s="186"/>
      <c r="R429" s="187">
        <f>SUM(R430:R437)</f>
        <v>0</v>
      </c>
      <c r="S429" s="186"/>
      <c r="T429" s="188">
        <f>SUM(T430:T437)</f>
        <v>0</v>
      </c>
      <c r="AR429" s="189" t="s">
        <v>234</v>
      </c>
      <c r="AT429" s="190" t="s">
        <v>84</v>
      </c>
      <c r="AU429" s="190" t="s">
        <v>93</v>
      </c>
      <c r="AY429" s="189" t="s">
        <v>223</v>
      </c>
      <c r="BK429" s="191">
        <f>SUM(BK430:BK437)</f>
        <v>0</v>
      </c>
    </row>
    <row r="430" spans="1:65" s="2" customFormat="1" ht="14.45" customHeight="1">
      <c r="A430" s="34"/>
      <c r="B430" s="35"/>
      <c r="C430" s="194" t="s">
        <v>705</v>
      </c>
      <c r="D430" s="194" t="s">
        <v>224</v>
      </c>
      <c r="E430" s="195" t="s">
        <v>780</v>
      </c>
      <c r="F430" s="196" t="s">
        <v>781</v>
      </c>
      <c r="G430" s="197" t="s">
        <v>372</v>
      </c>
      <c r="H430" s="198">
        <v>402.94799999999998</v>
      </c>
      <c r="I430" s="199"/>
      <c r="J430" s="200">
        <f>ROUND(I430*H430,2)</f>
        <v>0</v>
      </c>
      <c r="K430" s="201"/>
      <c r="L430" s="39"/>
      <c r="M430" s="202" t="s">
        <v>1</v>
      </c>
      <c r="N430" s="203" t="s">
        <v>50</v>
      </c>
      <c r="O430" s="71"/>
      <c r="P430" s="204">
        <f>O430*H430</f>
        <v>0</v>
      </c>
      <c r="Q430" s="204">
        <v>0</v>
      </c>
      <c r="R430" s="204">
        <f>Q430*H430</f>
        <v>0</v>
      </c>
      <c r="S430" s="204">
        <v>0</v>
      </c>
      <c r="T430" s="205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6" t="s">
        <v>668</v>
      </c>
      <c r="AT430" s="206" t="s">
        <v>224</v>
      </c>
      <c r="AU430" s="206" t="s">
        <v>96</v>
      </c>
      <c r="AY430" s="16" t="s">
        <v>223</v>
      </c>
      <c r="BE430" s="207">
        <f>IF(N430="základní",J430,0)</f>
        <v>0</v>
      </c>
      <c r="BF430" s="207">
        <f>IF(N430="snížená",J430,0)</f>
        <v>0</v>
      </c>
      <c r="BG430" s="207">
        <f>IF(N430="zákl. přenesená",J430,0)</f>
        <v>0</v>
      </c>
      <c r="BH430" s="207">
        <f>IF(N430="sníž. přenesená",J430,0)</f>
        <v>0</v>
      </c>
      <c r="BI430" s="207">
        <f>IF(N430="nulová",J430,0)</f>
        <v>0</v>
      </c>
      <c r="BJ430" s="16" t="s">
        <v>93</v>
      </c>
      <c r="BK430" s="207">
        <f>ROUND(I430*H430,2)</f>
        <v>0</v>
      </c>
      <c r="BL430" s="16" t="s">
        <v>668</v>
      </c>
      <c r="BM430" s="206" t="s">
        <v>782</v>
      </c>
    </row>
    <row r="431" spans="1:65" s="2" customFormat="1" ht="19.5">
      <c r="A431" s="34"/>
      <c r="B431" s="35"/>
      <c r="C431" s="36"/>
      <c r="D431" s="208" t="s">
        <v>230</v>
      </c>
      <c r="E431" s="36"/>
      <c r="F431" s="209" t="s">
        <v>783</v>
      </c>
      <c r="G431" s="36"/>
      <c r="H431" s="36"/>
      <c r="I431" s="210"/>
      <c r="J431" s="36"/>
      <c r="K431" s="36"/>
      <c r="L431" s="39"/>
      <c r="M431" s="211"/>
      <c r="N431" s="212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6" t="s">
        <v>230</v>
      </c>
      <c r="AU431" s="16" t="s">
        <v>96</v>
      </c>
    </row>
    <row r="432" spans="1:65" s="13" customFormat="1" ht="22.5">
      <c r="B432" s="213"/>
      <c r="C432" s="214"/>
      <c r="D432" s="208" t="s">
        <v>285</v>
      </c>
      <c r="E432" s="215" t="s">
        <v>1</v>
      </c>
      <c r="F432" s="216" t="s">
        <v>1809</v>
      </c>
      <c r="G432" s="214"/>
      <c r="H432" s="217">
        <v>475.762</v>
      </c>
      <c r="I432" s="218"/>
      <c r="J432" s="214"/>
      <c r="K432" s="214"/>
      <c r="L432" s="219"/>
      <c r="M432" s="220"/>
      <c r="N432" s="221"/>
      <c r="O432" s="221"/>
      <c r="P432" s="221"/>
      <c r="Q432" s="221"/>
      <c r="R432" s="221"/>
      <c r="S432" s="221"/>
      <c r="T432" s="222"/>
      <c r="AT432" s="223" t="s">
        <v>285</v>
      </c>
      <c r="AU432" s="223" t="s">
        <v>96</v>
      </c>
      <c r="AV432" s="13" t="s">
        <v>96</v>
      </c>
      <c r="AW432" s="13" t="s">
        <v>40</v>
      </c>
      <c r="AX432" s="13" t="s">
        <v>85</v>
      </c>
      <c r="AY432" s="223" t="s">
        <v>223</v>
      </c>
    </row>
    <row r="433" spans="1:65" s="13" customFormat="1" ht="11.25">
      <c r="B433" s="213"/>
      <c r="C433" s="214"/>
      <c r="D433" s="208" t="s">
        <v>285</v>
      </c>
      <c r="E433" s="215" t="s">
        <v>1</v>
      </c>
      <c r="F433" s="216" t="s">
        <v>1810</v>
      </c>
      <c r="G433" s="214"/>
      <c r="H433" s="217">
        <v>-72.813999999999993</v>
      </c>
      <c r="I433" s="218"/>
      <c r="J433" s="214"/>
      <c r="K433" s="214"/>
      <c r="L433" s="219"/>
      <c r="M433" s="220"/>
      <c r="N433" s="221"/>
      <c r="O433" s="221"/>
      <c r="P433" s="221"/>
      <c r="Q433" s="221"/>
      <c r="R433" s="221"/>
      <c r="S433" s="221"/>
      <c r="T433" s="222"/>
      <c r="AT433" s="223" t="s">
        <v>285</v>
      </c>
      <c r="AU433" s="223" t="s">
        <v>96</v>
      </c>
      <c r="AV433" s="13" t="s">
        <v>96</v>
      </c>
      <c r="AW433" s="13" t="s">
        <v>40</v>
      </c>
      <c r="AX433" s="13" t="s">
        <v>85</v>
      </c>
      <c r="AY433" s="223" t="s">
        <v>223</v>
      </c>
    </row>
    <row r="434" spans="1:65" s="2" customFormat="1" ht="14.45" customHeight="1">
      <c r="A434" s="34"/>
      <c r="B434" s="35"/>
      <c r="C434" s="194" t="s">
        <v>853</v>
      </c>
      <c r="D434" s="194" t="s">
        <v>224</v>
      </c>
      <c r="E434" s="195" t="s">
        <v>785</v>
      </c>
      <c r="F434" s="196" t="s">
        <v>786</v>
      </c>
      <c r="G434" s="197" t="s">
        <v>372</v>
      </c>
      <c r="H434" s="198">
        <v>44.771999999999998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0</v>
      </c>
      <c r="R434" s="204">
        <f>Q434*H434</f>
        <v>0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668</v>
      </c>
      <c r="AT434" s="206" t="s">
        <v>224</v>
      </c>
      <c r="AU434" s="206" t="s">
        <v>96</v>
      </c>
      <c r="AY434" s="16" t="s">
        <v>223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668</v>
      </c>
      <c r="BM434" s="206" t="s">
        <v>787</v>
      </c>
    </row>
    <row r="435" spans="1:65" s="2" customFormat="1" ht="19.5">
      <c r="A435" s="34"/>
      <c r="B435" s="35"/>
      <c r="C435" s="36"/>
      <c r="D435" s="208" t="s">
        <v>230</v>
      </c>
      <c r="E435" s="36"/>
      <c r="F435" s="209" t="s">
        <v>788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230</v>
      </c>
      <c r="AU435" s="16" t="s">
        <v>96</v>
      </c>
    </row>
    <row r="436" spans="1:65" s="13" customFormat="1" ht="22.5">
      <c r="B436" s="213"/>
      <c r="C436" s="214"/>
      <c r="D436" s="208" t="s">
        <v>285</v>
      </c>
      <c r="E436" s="215" t="s">
        <v>1</v>
      </c>
      <c r="F436" s="216" t="s">
        <v>1811</v>
      </c>
      <c r="G436" s="214"/>
      <c r="H436" s="217">
        <v>52.862000000000002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285</v>
      </c>
      <c r="AU436" s="223" t="s">
        <v>96</v>
      </c>
      <c r="AV436" s="13" t="s">
        <v>96</v>
      </c>
      <c r="AW436" s="13" t="s">
        <v>40</v>
      </c>
      <c r="AX436" s="13" t="s">
        <v>85</v>
      </c>
      <c r="AY436" s="223" t="s">
        <v>223</v>
      </c>
    </row>
    <row r="437" spans="1:65" s="13" customFormat="1" ht="11.25">
      <c r="B437" s="213"/>
      <c r="C437" s="214"/>
      <c r="D437" s="208" t="s">
        <v>285</v>
      </c>
      <c r="E437" s="215" t="s">
        <v>1</v>
      </c>
      <c r="F437" s="216" t="s">
        <v>1812</v>
      </c>
      <c r="G437" s="214"/>
      <c r="H437" s="217">
        <v>-8.09</v>
      </c>
      <c r="I437" s="218"/>
      <c r="J437" s="214"/>
      <c r="K437" s="214"/>
      <c r="L437" s="219"/>
      <c r="M437" s="239"/>
      <c r="N437" s="240"/>
      <c r="O437" s="240"/>
      <c r="P437" s="240"/>
      <c r="Q437" s="240"/>
      <c r="R437" s="240"/>
      <c r="S437" s="240"/>
      <c r="T437" s="241"/>
      <c r="AT437" s="223" t="s">
        <v>285</v>
      </c>
      <c r="AU437" s="223" t="s">
        <v>96</v>
      </c>
      <c r="AV437" s="13" t="s">
        <v>96</v>
      </c>
      <c r="AW437" s="13" t="s">
        <v>40</v>
      </c>
      <c r="AX437" s="13" t="s">
        <v>85</v>
      </c>
      <c r="AY437" s="223" t="s">
        <v>223</v>
      </c>
    </row>
    <row r="438" spans="1:65" s="2" customFormat="1" ht="6.95" customHeight="1">
      <c r="A438" s="34"/>
      <c r="B438" s="54"/>
      <c r="C438" s="55"/>
      <c r="D438" s="55"/>
      <c r="E438" s="55"/>
      <c r="F438" s="55"/>
      <c r="G438" s="55"/>
      <c r="H438" s="55"/>
      <c r="I438" s="55"/>
      <c r="J438" s="55"/>
      <c r="K438" s="55"/>
      <c r="L438" s="39"/>
      <c r="M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</row>
  </sheetData>
  <sheetProtection algorithmName="SHA-512" hashValue="sxbjvg/8qNj6dV3RKLo1EOtKjdPh8rAv411JBnaerApbienEiuhd9iVT5QKz9qH1s1sJmTMGAjd+/gwKetSgSA==" saltValue="xRZEWZc5+AtfjWh+NgVa/g/x1TUtSoTmOry23w2GeXfhRrGgkFyabMD5RsiedldVjIZOx+/Drak6pFAn0/3PIg==" spinCount="100000" sheet="1" objects="1" scenarios="1" formatColumns="0" formatRows="0" autoFilter="0"/>
  <autoFilter ref="C124:K437"/>
  <mergeCells count="9">
    <mergeCell ref="E86:H86"/>
    <mergeCell ref="E115:H115"/>
    <mergeCell ref="E117:H117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142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1813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ROUND((SUM(BE131:BE464)),  2)</f>
        <v>0</v>
      </c>
      <c r="G33" s="34"/>
      <c r="H33" s="34"/>
      <c r="I33" s="132">
        <v>0.21</v>
      </c>
      <c r="J33" s="131">
        <f>ROUND(((SUM(BE131:BE464))*I33),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ROUND((SUM(BF131:BF464)),  2)</f>
        <v>0</v>
      </c>
      <c r="G34" s="34"/>
      <c r="H34" s="34"/>
      <c r="I34" s="132">
        <v>0.15</v>
      </c>
      <c r="J34" s="131">
        <f>ROUND(((SUM(BF131:BF464))*I34),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ROUND((SUM(BG131:BG464)),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ROUND((SUM(BH131:BH464)),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ROUND((SUM(BI131:BI464)),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2019_14_16 - IO 16 stoka BA2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J255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J294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J398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J411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J442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J443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J447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J448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J452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J456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2019_14_16 - IO 16 stoka BA2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P132+P442+P447</f>
        <v>0</v>
      </c>
      <c r="Q131" s="79"/>
      <c r="R131" s="175">
        <f>R132+R442+R447</f>
        <v>403.94879249999997</v>
      </c>
      <c r="S131" s="79"/>
      <c r="T131" s="176">
        <f>T132+T442+T447</f>
        <v>170.79599999999999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BK132+BK442+BK447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P133+P251+P255+P259+P269+P294+P298+P398</f>
        <v>0</v>
      </c>
      <c r="Q132" s="186"/>
      <c r="R132" s="187">
        <f>R133+R251+R255+R259+R269+R294+R298+R398</f>
        <v>403.94837249999995</v>
      </c>
      <c r="S132" s="186"/>
      <c r="T132" s="188">
        <f>T133+T251+T255+T259+T269+T294+T298+T398</f>
        <v>170.79599999999999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BK133+BK251+BK255+BK259+BK269+BK294+BK298+BK398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SUM(P134:P250)</f>
        <v>0</v>
      </c>
      <c r="Q133" s="186"/>
      <c r="R133" s="187">
        <f>SUM(R134:R250)</f>
        <v>314.23085469999995</v>
      </c>
      <c r="S133" s="186"/>
      <c r="T133" s="188">
        <f>SUM(T134:T250)</f>
        <v>164.79599999999999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SUM(BK134:BK250)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272.39999999999998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78.995999999999981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1814</v>
      </c>
      <c r="G136" s="214"/>
      <c r="H136" s="217">
        <v>272.39999999999998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150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47.4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1815</v>
      </c>
      <c r="G139" s="214"/>
      <c r="H139" s="217">
        <v>150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300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2.7000000000000003E-2</v>
      </c>
      <c r="S140" s="204">
        <v>0.128</v>
      </c>
      <c r="T140" s="205">
        <f>S140*H140</f>
        <v>38.4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1816</v>
      </c>
      <c r="G142" s="214"/>
      <c r="H142" s="217">
        <v>300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605</v>
      </c>
      <c r="G145" s="214"/>
      <c r="H145" s="217">
        <v>50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369</v>
      </c>
      <c r="G151" s="214"/>
      <c r="H151" s="217">
        <v>20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308.11099999999999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308.11099999999999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1817</v>
      </c>
      <c r="G154" s="214"/>
      <c r="H154" s="217">
        <v>-51.529000000000003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1818</v>
      </c>
      <c r="G155" s="214"/>
      <c r="H155" s="217">
        <v>359.64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30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0.26040000000000002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483</v>
      </c>
      <c r="G158" s="214"/>
      <c r="H158" s="217">
        <v>30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100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3.6900000000000004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853</v>
      </c>
      <c r="G161" s="214"/>
      <c r="H161" s="217">
        <v>100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136.19999999999999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1819</v>
      </c>
      <c r="G164" s="214"/>
      <c r="H164" s="217">
        <v>136.19999999999999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456.17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1820</v>
      </c>
      <c r="G167" s="214"/>
      <c r="H167" s="217">
        <v>529.54600000000005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1821</v>
      </c>
      <c r="G168" s="214"/>
      <c r="H168" s="217">
        <v>-73.376000000000005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228.08500000000001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1822</v>
      </c>
      <c r="G171" s="214"/>
      <c r="H171" s="217">
        <v>264.77300000000002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1823</v>
      </c>
      <c r="G172" s="214"/>
      <c r="H172" s="217">
        <v>-36.688000000000002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47.13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1824</v>
      </c>
      <c r="G175" s="214"/>
      <c r="H175" s="217">
        <v>56.302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1825</v>
      </c>
      <c r="G176" s="214"/>
      <c r="H176" s="217">
        <v>-9.1720000000000006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28.510999999999999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1826</v>
      </c>
      <c r="G179" s="214"/>
      <c r="H179" s="217">
        <v>33.097000000000001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1827</v>
      </c>
      <c r="G180" s="214"/>
      <c r="H180" s="217">
        <v>-4.5860000000000003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263</v>
      </c>
      <c r="G183" s="214"/>
      <c r="H183" s="217">
        <v>10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64.521000000000001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0.66456630000000005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1828</v>
      </c>
      <c r="G186" s="214"/>
      <c r="H186" s="217">
        <v>73.692999999999998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1825</v>
      </c>
      <c r="G187" s="214"/>
      <c r="H187" s="217">
        <v>-9.1720000000000006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1089.5999999999999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0.91526399999999997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1829</v>
      </c>
      <c r="G190" s="214"/>
      <c r="H190" s="217">
        <v>1089.5999999999999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805</v>
      </c>
      <c r="F191" s="196" t="s">
        <v>806</v>
      </c>
      <c r="G191" s="197" t="s">
        <v>323</v>
      </c>
      <c r="H191" s="198">
        <v>234.26400000000001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0.19912440000000001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807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808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1830</v>
      </c>
      <c r="G193" s="214"/>
      <c r="H193" s="217">
        <v>234.26400000000001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416</v>
      </c>
      <c r="F194" s="196" t="s">
        <v>417</v>
      </c>
      <c r="G194" s="197" t="s">
        <v>323</v>
      </c>
      <c r="H194" s="198">
        <v>1089.5999999999999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418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419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1829</v>
      </c>
      <c r="G196" s="214"/>
      <c r="H196" s="217">
        <v>1089.5999999999999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810</v>
      </c>
      <c r="F197" s="196" t="s">
        <v>811</v>
      </c>
      <c r="G197" s="197" t="s">
        <v>323</v>
      </c>
      <c r="H197" s="198">
        <v>234.26400000000001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812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813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1830</v>
      </c>
      <c r="G199" s="214"/>
      <c r="H199" s="217">
        <v>234.26400000000001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421</v>
      </c>
      <c r="F200" s="196" t="s">
        <v>422</v>
      </c>
      <c r="G200" s="197" t="s">
        <v>372</v>
      </c>
      <c r="H200" s="198">
        <v>350.57900000000001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423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22.5">
      <c r="B202" s="213"/>
      <c r="C202" s="214"/>
      <c r="D202" s="208" t="s">
        <v>285</v>
      </c>
      <c r="E202" s="215" t="s">
        <v>1</v>
      </c>
      <c r="F202" s="216" t="s">
        <v>1831</v>
      </c>
      <c r="G202" s="214"/>
      <c r="H202" s="217">
        <v>595.73900000000003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1832</v>
      </c>
      <c r="G203" s="214"/>
      <c r="H203" s="217">
        <v>-245.16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438</v>
      </c>
      <c r="D204" s="194" t="s">
        <v>224</v>
      </c>
      <c r="E204" s="195" t="s">
        <v>427</v>
      </c>
      <c r="F204" s="196" t="s">
        <v>428</v>
      </c>
      <c r="G204" s="197" t="s">
        <v>372</v>
      </c>
      <c r="H204" s="198">
        <v>46.453000000000003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429</v>
      </c>
    </row>
    <row r="205" spans="1:65" s="2" customFormat="1" ht="29.25">
      <c r="A205" s="34"/>
      <c r="B205" s="35"/>
      <c r="C205" s="36"/>
      <c r="D205" s="208" t="s">
        <v>230</v>
      </c>
      <c r="E205" s="36"/>
      <c r="F205" s="209" t="s">
        <v>430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22.5">
      <c r="B206" s="213"/>
      <c r="C206" s="214"/>
      <c r="D206" s="208" t="s">
        <v>285</v>
      </c>
      <c r="E206" s="215" t="s">
        <v>1</v>
      </c>
      <c r="F206" s="216" t="s">
        <v>1828</v>
      </c>
      <c r="G206" s="214"/>
      <c r="H206" s="217">
        <v>73.692999999999998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13" customFormat="1" ht="11.25">
      <c r="B207" s="213"/>
      <c r="C207" s="214"/>
      <c r="D207" s="208" t="s">
        <v>285</v>
      </c>
      <c r="E207" s="215" t="s">
        <v>1</v>
      </c>
      <c r="F207" s="216" t="s">
        <v>1833</v>
      </c>
      <c r="G207" s="214"/>
      <c r="H207" s="217">
        <v>-27.24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2" customFormat="1" ht="24.2" customHeight="1">
      <c r="A208" s="34"/>
      <c r="B208" s="35"/>
      <c r="C208" s="194" t="s">
        <v>443</v>
      </c>
      <c r="D208" s="194" t="s">
        <v>224</v>
      </c>
      <c r="E208" s="195" t="s">
        <v>432</v>
      </c>
      <c r="F208" s="196" t="s">
        <v>433</v>
      </c>
      <c r="G208" s="197" t="s">
        <v>372</v>
      </c>
      <c r="H208" s="198">
        <v>1026.3820000000001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239</v>
      </c>
      <c r="AT208" s="206" t="s">
        <v>224</v>
      </c>
      <c r="AU208" s="206" t="s">
        <v>96</v>
      </c>
      <c r="AY208" s="16" t="s">
        <v>223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239</v>
      </c>
      <c r="BM208" s="206" t="s">
        <v>434</v>
      </c>
    </row>
    <row r="209" spans="1:65" s="2" customFormat="1" ht="29.25">
      <c r="A209" s="34"/>
      <c r="B209" s="35"/>
      <c r="C209" s="36"/>
      <c r="D209" s="208" t="s">
        <v>230</v>
      </c>
      <c r="E209" s="36"/>
      <c r="F209" s="209" t="s">
        <v>435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230</v>
      </c>
      <c r="AU209" s="16" t="s">
        <v>96</v>
      </c>
    </row>
    <row r="210" spans="1:65" s="13" customFormat="1" ht="22.5">
      <c r="B210" s="213"/>
      <c r="C210" s="214"/>
      <c r="D210" s="208" t="s">
        <v>285</v>
      </c>
      <c r="E210" s="215" t="s">
        <v>1</v>
      </c>
      <c r="F210" s="216" t="s">
        <v>1834</v>
      </c>
      <c r="G210" s="214"/>
      <c r="H210" s="217">
        <v>1191.4780000000001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1835</v>
      </c>
      <c r="G211" s="214"/>
      <c r="H211" s="217">
        <v>-165.096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448</v>
      </c>
      <c r="D212" s="194" t="s">
        <v>224</v>
      </c>
      <c r="E212" s="195" t="s">
        <v>439</v>
      </c>
      <c r="F212" s="196" t="s">
        <v>440</v>
      </c>
      <c r="G212" s="197" t="s">
        <v>372</v>
      </c>
      <c r="H212" s="198">
        <v>64.521000000000001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441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442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22.5">
      <c r="B214" s="213"/>
      <c r="C214" s="214"/>
      <c r="D214" s="208" t="s">
        <v>285</v>
      </c>
      <c r="E214" s="215" t="s">
        <v>1</v>
      </c>
      <c r="F214" s="216" t="s">
        <v>1828</v>
      </c>
      <c r="G214" s="214"/>
      <c r="H214" s="217">
        <v>73.692999999999998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1825</v>
      </c>
      <c r="G215" s="214"/>
      <c r="H215" s="217">
        <v>-9.1720000000000006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2" customFormat="1" ht="24.2" customHeight="1">
      <c r="A216" s="34"/>
      <c r="B216" s="35"/>
      <c r="C216" s="194" t="s">
        <v>454</v>
      </c>
      <c r="D216" s="194" t="s">
        <v>224</v>
      </c>
      <c r="E216" s="195" t="s">
        <v>444</v>
      </c>
      <c r="F216" s="196" t="s">
        <v>445</v>
      </c>
      <c r="G216" s="197" t="s">
        <v>372</v>
      </c>
      <c r="H216" s="198">
        <v>1026.3820000000001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446</v>
      </c>
    </row>
    <row r="217" spans="1:65" s="2" customFormat="1" ht="39">
      <c r="A217" s="34"/>
      <c r="B217" s="35"/>
      <c r="C217" s="36"/>
      <c r="D217" s="208" t="s">
        <v>230</v>
      </c>
      <c r="E217" s="36"/>
      <c r="F217" s="209" t="s">
        <v>447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1834</v>
      </c>
      <c r="G218" s="214"/>
      <c r="H218" s="217">
        <v>1191.4780000000001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1835</v>
      </c>
      <c r="G219" s="214"/>
      <c r="H219" s="217">
        <v>-165.096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449</v>
      </c>
      <c r="F220" s="196" t="s">
        <v>450</v>
      </c>
      <c r="G220" s="197" t="s">
        <v>372</v>
      </c>
      <c r="H220" s="198">
        <v>159.03899999999999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451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452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1836</v>
      </c>
      <c r="G222" s="214"/>
      <c r="H222" s="217">
        <v>-66.192999999999998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1837</v>
      </c>
      <c r="G223" s="214"/>
      <c r="H223" s="217">
        <v>9.1720000000000006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1838</v>
      </c>
      <c r="G224" s="214"/>
      <c r="H224" s="217">
        <v>216.06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466</v>
      </c>
      <c r="D225" s="194" t="s">
        <v>224</v>
      </c>
      <c r="E225" s="195" t="s">
        <v>455</v>
      </c>
      <c r="F225" s="196" t="s">
        <v>456</v>
      </c>
      <c r="G225" s="197" t="s">
        <v>372</v>
      </c>
      <c r="H225" s="198">
        <v>1590.39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457</v>
      </c>
    </row>
    <row r="226" spans="1:65" s="2" customFormat="1" ht="39">
      <c r="A226" s="34"/>
      <c r="B226" s="35"/>
      <c r="C226" s="36"/>
      <c r="D226" s="208" t="s">
        <v>230</v>
      </c>
      <c r="E226" s="36"/>
      <c r="F226" s="209" t="s">
        <v>458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1839</v>
      </c>
      <c r="G227" s="214"/>
      <c r="H227" s="217">
        <v>1590.39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472</v>
      </c>
      <c r="D228" s="194" t="s">
        <v>224</v>
      </c>
      <c r="E228" s="195" t="s">
        <v>461</v>
      </c>
      <c r="F228" s="196" t="s">
        <v>462</v>
      </c>
      <c r="G228" s="197" t="s">
        <v>372</v>
      </c>
      <c r="H228" s="198">
        <v>64.521000000000001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463</v>
      </c>
    </row>
    <row r="229" spans="1:65" s="2" customFormat="1" ht="39">
      <c r="A229" s="34"/>
      <c r="B229" s="35"/>
      <c r="C229" s="36"/>
      <c r="D229" s="208" t="s">
        <v>230</v>
      </c>
      <c r="E229" s="36"/>
      <c r="F229" s="209" t="s">
        <v>464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22.5">
      <c r="B230" s="213"/>
      <c r="C230" s="214"/>
      <c r="D230" s="208" t="s">
        <v>285</v>
      </c>
      <c r="E230" s="215" t="s">
        <v>1</v>
      </c>
      <c r="F230" s="216" t="s">
        <v>1828</v>
      </c>
      <c r="G230" s="214"/>
      <c r="H230" s="217">
        <v>73.692999999999998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1825</v>
      </c>
      <c r="G231" s="214"/>
      <c r="H231" s="217">
        <v>-9.1720000000000006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477</v>
      </c>
      <c r="D232" s="194" t="s">
        <v>224</v>
      </c>
      <c r="E232" s="195" t="s">
        <v>467</v>
      </c>
      <c r="F232" s="196" t="s">
        <v>468</v>
      </c>
      <c r="G232" s="197" t="s">
        <v>372</v>
      </c>
      <c r="H232" s="198">
        <v>645.21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469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470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1840</v>
      </c>
      <c r="G234" s="214"/>
      <c r="H234" s="217">
        <v>645.21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93</v>
      </c>
      <c r="AY234" s="223" t="s">
        <v>223</v>
      </c>
    </row>
    <row r="235" spans="1:65" s="2" customFormat="1" ht="14.45" customHeight="1">
      <c r="A235" s="34"/>
      <c r="B235" s="35"/>
      <c r="C235" s="194" t="s">
        <v>483</v>
      </c>
      <c r="D235" s="194" t="s">
        <v>224</v>
      </c>
      <c r="E235" s="195" t="s">
        <v>473</v>
      </c>
      <c r="F235" s="196" t="s">
        <v>474</v>
      </c>
      <c r="G235" s="197" t="s">
        <v>372</v>
      </c>
      <c r="H235" s="198">
        <v>223.56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475</v>
      </c>
    </row>
    <row r="236" spans="1:65" s="2" customFormat="1" ht="11.25">
      <c r="A236" s="34"/>
      <c r="B236" s="35"/>
      <c r="C236" s="36"/>
      <c r="D236" s="208" t="s">
        <v>230</v>
      </c>
      <c r="E236" s="36"/>
      <c r="F236" s="209" t="s">
        <v>474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1841</v>
      </c>
      <c r="G237" s="214"/>
      <c r="H237" s="217">
        <v>223.56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2" customFormat="1" ht="24.2" customHeight="1">
      <c r="A238" s="34"/>
      <c r="B238" s="35"/>
      <c r="C238" s="194" t="s">
        <v>492</v>
      </c>
      <c r="D238" s="194" t="s">
        <v>224</v>
      </c>
      <c r="E238" s="195" t="s">
        <v>478</v>
      </c>
      <c r="F238" s="196" t="s">
        <v>479</v>
      </c>
      <c r="G238" s="197" t="s">
        <v>356</v>
      </c>
      <c r="H238" s="198">
        <v>447.12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239</v>
      </c>
      <c r="AT238" s="206" t="s">
        <v>224</v>
      </c>
      <c r="AU238" s="206" t="s">
        <v>96</v>
      </c>
      <c r="AY238" s="16" t="s">
        <v>223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239</v>
      </c>
      <c r="BM238" s="206" t="s">
        <v>480</v>
      </c>
    </row>
    <row r="239" spans="1:65" s="2" customFormat="1" ht="19.5">
      <c r="A239" s="34"/>
      <c r="B239" s="35"/>
      <c r="C239" s="36"/>
      <c r="D239" s="208" t="s">
        <v>230</v>
      </c>
      <c r="E239" s="36"/>
      <c r="F239" s="209" t="s">
        <v>481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230</v>
      </c>
      <c r="AU239" s="16" t="s">
        <v>96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1842</v>
      </c>
      <c r="G240" s="214"/>
      <c r="H240" s="217">
        <v>447.12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85</v>
      </c>
      <c r="AY240" s="223" t="s">
        <v>223</v>
      </c>
    </row>
    <row r="241" spans="1:65" s="2" customFormat="1" ht="24.2" customHeight="1">
      <c r="A241" s="34"/>
      <c r="B241" s="35"/>
      <c r="C241" s="194" t="s">
        <v>500</v>
      </c>
      <c r="D241" s="194" t="s">
        <v>224</v>
      </c>
      <c r="E241" s="195" t="s">
        <v>484</v>
      </c>
      <c r="F241" s="196" t="s">
        <v>485</v>
      </c>
      <c r="G241" s="197" t="s">
        <v>372</v>
      </c>
      <c r="H241" s="198">
        <v>408.65199999999999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486</v>
      </c>
    </row>
    <row r="242" spans="1:65" s="2" customFormat="1" ht="29.25">
      <c r="A242" s="34"/>
      <c r="B242" s="35"/>
      <c r="C242" s="36"/>
      <c r="D242" s="208" t="s">
        <v>230</v>
      </c>
      <c r="E242" s="36"/>
      <c r="F242" s="209" t="s">
        <v>487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22.5">
      <c r="B243" s="213"/>
      <c r="C243" s="214"/>
      <c r="D243" s="208" t="s">
        <v>285</v>
      </c>
      <c r="E243" s="215" t="s">
        <v>1</v>
      </c>
      <c r="F243" s="216" t="s">
        <v>1843</v>
      </c>
      <c r="G243" s="214"/>
      <c r="H243" s="217">
        <v>661.93200000000002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85</v>
      </c>
      <c r="AY243" s="223" t="s">
        <v>223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1844</v>
      </c>
      <c r="G244" s="214"/>
      <c r="H244" s="217">
        <v>-71.72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1845</v>
      </c>
      <c r="G245" s="214"/>
      <c r="H245" s="217">
        <v>-177.06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85</v>
      </c>
      <c r="AY245" s="223" t="s">
        <v>223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1190</v>
      </c>
      <c r="G246" s="214"/>
      <c r="H246" s="217">
        <v>-4.5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85</v>
      </c>
      <c r="AY246" s="223" t="s">
        <v>223</v>
      </c>
    </row>
    <row r="247" spans="1:65" s="2" customFormat="1" ht="24.2" customHeight="1">
      <c r="A247" s="34"/>
      <c r="B247" s="35"/>
      <c r="C247" s="194" t="s">
        <v>507</v>
      </c>
      <c r="D247" s="194" t="s">
        <v>224</v>
      </c>
      <c r="E247" s="195" t="s">
        <v>493</v>
      </c>
      <c r="F247" s="196" t="s">
        <v>494</v>
      </c>
      <c r="G247" s="197" t="s">
        <v>372</v>
      </c>
      <c r="H247" s="198">
        <v>128.55500000000001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495</v>
      </c>
    </row>
    <row r="248" spans="1:65" s="2" customFormat="1" ht="39">
      <c r="A248" s="34"/>
      <c r="B248" s="35"/>
      <c r="C248" s="36"/>
      <c r="D248" s="208" t="s">
        <v>230</v>
      </c>
      <c r="E248" s="36"/>
      <c r="F248" s="209" t="s">
        <v>496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1846</v>
      </c>
      <c r="G249" s="214"/>
      <c r="H249" s="217">
        <v>-21.265000000000001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1847</v>
      </c>
      <c r="G250" s="214"/>
      <c r="H250" s="217">
        <v>149.82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96</v>
      </c>
      <c r="F251" s="192" t="s">
        <v>499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501</v>
      </c>
      <c r="F252" s="196" t="s">
        <v>502</v>
      </c>
      <c r="G252" s="197" t="s">
        <v>372</v>
      </c>
      <c r="H252" s="198">
        <v>0.9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503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504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1193</v>
      </c>
      <c r="G254" s="214"/>
      <c r="H254" s="217">
        <v>0.9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234</v>
      </c>
      <c r="F255" s="192" t="s">
        <v>506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519</v>
      </c>
      <c r="D256" s="194" t="s">
        <v>224</v>
      </c>
      <c r="E256" s="195" t="s">
        <v>508</v>
      </c>
      <c r="F256" s="196" t="s">
        <v>509</v>
      </c>
      <c r="G256" s="197" t="s">
        <v>339</v>
      </c>
      <c r="H256" s="198">
        <v>272.39999999999998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510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511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1848</v>
      </c>
      <c r="G258" s="214"/>
      <c r="H258" s="217">
        <v>272.39999999999998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12" customFormat="1" ht="22.9" customHeight="1">
      <c r="B259" s="178"/>
      <c r="C259" s="179"/>
      <c r="D259" s="180" t="s">
        <v>84</v>
      </c>
      <c r="E259" s="192" t="s">
        <v>239</v>
      </c>
      <c r="F259" s="192" t="s">
        <v>513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SUM(P260:P268)</f>
        <v>0</v>
      </c>
      <c r="Q259" s="186"/>
      <c r="R259" s="187">
        <f>SUM(R260:R268)</f>
        <v>65.718349800000013</v>
      </c>
      <c r="S259" s="186"/>
      <c r="T259" s="188">
        <f>SUM(T260:T268)</f>
        <v>0</v>
      </c>
      <c r="AR259" s="189" t="s">
        <v>93</v>
      </c>
      <c r="AT259" s="190" t="s">
        <v>84</v>
      </c>
      <c r="AU259" s="190" t="s">
        <v>93</v>
      </c>
      <c r="AY259" s="189" t="s">
        <v>223</v>
      </c>
      <c r="BK259" s="191">
        <f>SUM(BK260:BK268)</f>
        <v>0</v>
      </c>
    </row>
    <row r="260" spans="1:65" s="2" customFormat="1" ht="14.45" customHeight="1">
      <c r="A260" s="34"/>
      <c r="B260" s="35"/>
      <c r="C260" s="194" t="s">
        <v>525</v>
      </c>
      <c r="D260" s="194" t="s">
        <v>224</v>
      </c>
      <c r="E260" s="195" t="s">
        <v>515</v>
      </c>
      <c r="F260" s="196" t="s">
        <v>516</v>
      </c>
      <c r="G260" s="197" t="s">
        <v>339</v>
      </c>
      <c r="H260" s="198">
        <v>272.39999999999998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517</v>
      </c>
    </row>
    <row r="261" spans="1:65" s="2" customFormat="1" ht="11.25">
      <c r="A261" s="34"/>
      <c r="B261" s="35"/>
      <c r="C261" s="36"/>
      <c r="D261" s="208" t="s">
        <v>230</v>
      </c>
      <c r="E261" s="36"/>
      <c r="F261" s="209" t="s">
        <v>518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1848</v>
      </c>
      <c r="G262" s="214"/>
      <c r="H262" s="217">
        <v>272.39999999999998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14.45" customHeight="1">
      <c r="A263" s="34"/>
      <c r="B263" s="35"/>
      <c r="C263" s="194" t="s">
        <v>532</v>
      </c>
      <c r="D263" s="194" t="s">
        <v>224</v>
      </c>
      <c r="E263" s="195" t="s">
        <v>520</v>
      </c>
      <c r="F263" s="196" t="s">
        <v>521</v>
      </c>
      <c r="G263" s="197" t="s">
        <v>372</v>
      </c>
      <c r="H263" s="198">
        <v>34.74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1.8907700000000001</v>
      </c>
      <c r="R263" s="204">
        <f>Q263*H263</f>
        <v>65.685349800000012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522</v>
      </c>
    </row>
    <row r="264" spans="1:65" s="2" customFormat="1" ht="19.5">
      <c r="A264" s="34"/>
      <c r="B264" s="35"/>
      <c r="C264" s="36"/>
      <c r="D264" s="208" t="s">
        <v>230</v>
      </c>
      <c r="E264" s="36"/>
      <c r="F264" s="209" t="s">
        <v>523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1849</v>
      </c>
      <c r="G265" s="214"/>
      <c r="H265" s="217">
        <v>34.74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14.45" customHeight="1">
      <c r="A266" s="34"/>
      <c r="B266" s="35"/>
      <c r="C266" s="194" t="s">
        <v>538</v>
      </c>
      <c r="D266" s="194" t="s">
        <v>224</v>
      </c>
      <c r="E266" s="195" t="s">
        <v>526</v>
      </c>
      <c r="F266" s="196" t="s">
        <v>527</v>
      </c>
      <c r="G266" s="197" t="s">
        <v>528</v>
      </c>
      <c r="H266" s="198">
        <v>5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6.6E-3</v>
      </c>
      <c r="R266" s="204">
        <f>Q266*H266</f>
        <v>3.3000000000000002E-2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848</v>
      </c>
    </row>
    <row r="267" spans="1:65" s="2" customFormat="1" ht="19.5">
      <c r="A267" s="34"/>
      <c r="B267" s="35"/>
      <c r="C267" s="36"/>
      <c r="D267" s="208" t="s">
        <v>230</v>
      </c>
      <c r="E267" s="36"/>
      <c r="F267" s="209" t="s">
        <v>530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222</v>
      </c>
      <c r="G268" s="214"/>
      <c r="H268" s="217">
        <v>5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12" customFormat="1" ht="22.9" customHeight="1">
      <c r="B269" s="178"/>
      <c r="C269" s="179"/>
      <c r="D269" s="180" t="s">
        <v>84</v>
      </c>
      <c r="E269" s="192" t="s">
        <v>222</v>
      </c>
      <c r="F269" s="192" t="s">
        <v>531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SUM(P270:P293)</f>
        <v>0</v>
      </c>
      <c r="Q269" s="186"/>
      <c r="R269" s="187">
        <f>SUM(R270:R293)</f>
        <v>0.96450000000000002</v>
      </c>
      <c r="S269" s="186"/>
      <c r="T269" s="188">
        <f>SUM(T270:T293)</f>
        <v>0</v>
      </c>
      <c r="AR269" s="189" t="s">
        <v>93</v>
      </c>
      <c r="AT269" s="190" t="s">
        <v>84</v>
      </c>
      <c r="AU269" s="190" t="s">
        <v>93</v>
      </c>
      <c r="AY269" s="189" t="s">
        <v>223</v>
      </c>
      <c r="BK269" s="191">
        <f>SUM(BK270:BK293)</f>
        <v>0</v>
      </c>
    </row>
    <row r="270" spans="1:65" s="2" customFormat="1" ht="14.45" customHeight="1">
      <c r="A270" s="34"/>
      <c r="B270" s="35"/>
      <c r="C270" s="194" t="s">
        <v>544</v>
      </c>
      <c r="D270" s="194" t="s">
        <v>224</v>
      </c>
      <c r="E270" s="195" t="s">
        <v>539</v>
      </c>
      <c r="F270" s="196" t="s">
        <v>540</v>
      </c>
      <c r="G270" s="197" t="s">
        <v>323</v>
      </c>
      <c r="H270" s="198">
        <v>272.39999999999998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541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542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1814</v>
      </c>
      <c r="G272" s="214"/>
      <c r="H272" s="217">
        <v>272.39999999999998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24.2" customHeight="1">
      <c r="A273" s="34"/>
      <c r="B273" s="35"/>
      <c r="C273" s="194" t="s">
        <v>549</v>
      </c>
      <c r="D273" s="194" t="s">
        <v>224</v>
      </c>
      <c r="E273" s="195" t="s">
        <v>849</v>
      </c>
      <c r="F273" s="196" t="s">
        <v>850</v>
      </c>
      <c r="G273" s="197" t="s">
        <v>323</v>
      </c>
      <c r="H273" s="198">
        <v>150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851</v>
      </c>
    </row>
    <row r="274" spans="1:65" s="2" customFormat="1" ht="29.25">
      <c r="A274" s="34"/>
      <c r="B274" s="35"/>
      <c r="C274" s="36"/>
      <c r="D274" s="208" t="s">
        <v>230</v>
      </c>
      <c r="E274" s="36"/>
      <c r="F274" s="209" t="s">
        <v>852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1815</v>
      </c>
      <c r="G275" s="214"/>
      <c r="H275" s="217">
        <v>150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24.2" customHeight="1">
      <c r="A276" s="34"/>
      <c r="B276" s="35"/>
      <c r="C276" s="194" t="s">
        <v>554</v>
      </c>
      <c r="D276" s="194" t="s">
        <v>224</v>
      </c>
      <c r="E276" s="195" t="s">
        <v>550</v>
      </c>
      <c r="F276" s="196" t="s">
        <v>551</v>
      </c>
      <c r="G276" s="197" t="s">
        <v>323</v>
      </c>
      <c r="H276" s="198">
        <v>100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6.0099999999999997E-3</v>
      </c>
      <c r="R276" s="204">
        <f>Q276*H276</f>
        <v>0.60099999999999998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552</v>
      </c>
    </row>
    <row r="277" spans="1:65" s="2" customFormat="1" ht="19.5">
      <c r="A277" s="34"/>
      <c r="B277" s="35"/>
      <c r="C277" s="36"/>
      <c r="D277" s="208" t="s">
        <v>230</v>
      </c>
      <c r="E277" s="36"/>
      <c r="F277" s="209" t="s">
        <v>553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1850</v>
      </c>
      <c r="G278" s="214"/>
      <c r="H278" s="217">
        <v>100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24.2" customHeight="1">
      <c r="A279" s="34"/>
      <c r="B279" s="35"/>
      <c r="C279" s="194" t="s">
        <v>560</v>
      </c>
      <c r="D279" s="194" t="s">
        <v>224</v>
      </c>
      <c r="E279" s="195" t="s">
        <v>555</v>
      </c>
      <c r="F279" s="196" t="s">
        <v>556</v>
      </c>
      <c r="G279" s="197" t="s">
        <v>323</v>
      </c>
      <c r="H279" s="198">
        <v>450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7.1000000000000002E-4</v>
      </c>
      <c r="R279" s="204">
        <f>Q279*H279</f>
        <v>0.31950000000000001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557</v>
      </c>
    </row>
    <row r="280" spans="1:65" s="2" customFormat="1" ht="19.5">
      <c r="A280" s="34"/>
      <c r="B280" s="35"/>
      <c r="C280" s="36"/>
      <c r="D280" s="208" t="s">
        <v>230</v>
      </c>
      <c r="E280" s="36"/>
      <c r="F280" s="209" t="s">
        <v>558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1851</v>
      </c>
      <c r="G281" s="214"/>
      <c r="H281" s="217">
        <v>450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85</v>
      </c>
      <c r="AY281" s="223" t="s">
        <v>223</v>
      </c>
    </row>
    <row r="282" spans="1:65" s="2" customFormat="1" ht="24.2" customHeight="1">
      <c r="A282" s="34"/>
      <c r="B282" s="35"/>
      <c r="C282" s="194" t="s">
        <v>566</v>
      </c>
      <c r="D282" s="194" t="s">
        <v>224</v>
      </c>
      <c r="E282" s="195" t="s">
        <v>561</v>
      </c>
      <c r="F282" s="196" t="s">
        <v>562</v>
      </c>
      <c r="G282" s="197" t="s">
        <v>323</v>
      </c>
      <c r="H282" s="198">
        <v>450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563</v>
      </c>
    </row>
    <row r="283" spans="1:65" s="2" customFormat="1" ht="29.25">
      <c r="A283" s="34"/>
      <c r="B283" s="35"/>
      <c r="C283" s="36"/>
      <c r="D283" s="208" t="s">
        <v>230</v>
      </c>
      <c r="E283" s="36"/>
      <c r="F283" s="209" t="s">
        <v>564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1852</v>
      </c>
      <c r="G284" s="214"/>
      <c r="H284" s="217">
        <v>450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24.2" customHeight="1">
      <c r="A285" s="34"/>
      <c r="B285" s="35"/>
      <c r="C285" s="194" t="s">
        <v>571</v>
      </c>
      <c r="D285" s="194" t="s">
        <v>224</v>
      </c>
      <c r="E285" s="195" t="s">
        <v>567</v>
      </c>
      <c r="F285" s="196" t="s">
        <v>568</v>
      </c>
      <c r="G285" s="197" t="s">
        <v>323</v>
      </c>
      <c r="H285" s="198">
        <v>150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569</v>
      </c>
    </row>
    <row r="286" spans="1:65" s="2" customFormat="1" ht="29.25">
      <c r="A286" s="34"/>
      <c r="B286" s="35"/>
      <c r="C286" s="36"/>
      <c r="D286" s="208" t="s">
        <v>230</v>
      </c>
      <c r="E286" s="36"/>
      <c r="F286" s="209" t="s">
        <v>570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1815</v>
      </c>
      <c r="G287" s="214"/>
      <c r="H287" s="217">
        <v>150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24.2" customHeight="1">
      <c r="A288" s="34"/>
      <c r="B288" s="35"/>
      <c r="C288" s="194" t="s">
        <v>577</v>
      </c>
      <c r="D288" s="194" t="s">
        <v>224</v>
      </c>
      <c r="E288" s="195" t="s">
        <v>572</v>
      </c>
      <c r="F288" s="196" t="s">
        <v>573</v>
      </c>
      <c r="G288" s="197" t="s">
        <v>339</v>
      </c>
      <c r="H288" s="198">
        <v>200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2.2000000000000001E-4</v>
      </c>
      <c r="R288" s="204">
        <f>Q288*H288</f>
        <v>4.4000000000000004E-2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574</v>
      </c>
    </row>
    <row r="289" spans="1:65" s="2" customFormat="1" ht="29.25">
      <c r="A289" s="34"/>
      <c r="B289" s="35"/>
      <c r="C289" s="36"/>
      <c r="D289" s="208" t="s">
        <v>230</v>
      </c>
      <c r="E289" s="36"/>
      <c r="F289" s="209" t="s">
        <v>575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1853</v>
      </c>
      <c r="G290" s="214"/>
      <c r="H290" s="217">
        <v>200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24.2" customHeight="1">
      <c r="A291" s="34"/>
      <c r="B291" s="35"/>
      <c r="C291" s="194" t="s">
        <v>583</v>
      </c>
      <c r="D291" s="194" t="s">
        <v>224</v>
      </c>
      <c r="E291" s="195" t="s">
        <v>578</v>
      </c>
      <c r="F291" s="196" t="s">
        <v>579</v>
      </c>
      <c r="G291" s="197" t="s">
        <v>339</v>
      </c>
      <c r="H291" s="198">
        <v>200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239</v>
      </c>
      <c r="AT291" s="206" t="s">
        <v>224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580</v>
      </c>
    </row>
    <row r="292" spans="1:65" s="2" customFormat="1" ht="29.25">
      <c r="A292" s="34"/>
      <c r="B292" s="35"/>
      <c r="C292" s="36"/>
      <c r="D292" s="208" t="s">
        <v>230</v>
      </c>
      <c r="E292" s="36"/>
      <c r="F292" s="209" t="s">
        <v>581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1853</v>
      </c>
      <c r="G293" s="214"/>
      <c r="H293" s="217">
        <v>200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12" customFormat="1" ht="22.9" customHeight="1">
      <c r="B294" s="178"/>
      <c r="C294" s="179"/>
      <c r="D294" s="180" t="s">
        <v>84</v>
      </c>
      <c r="E294" s="192" t="s">
        <v>246</v>
      </c>
      <c r="F294" s="192" t="s">
        <v>582</v>
      </c>
      <c r="G294" s="179"/>
      <c r="H294" s="179"/>
      <c r="I294" s="182"/>
      <c r="J294" s="193">
        <f>BK294</f>
        <v>0</v>
      </c>
      <c r="K294" s="179"/>
      <c r="L294" s="184"/>
      <c r="M294" s="185"/>
      <c r="N294" s="186"/>
      <c r="O294" s="186"/>
      <c r="P294" s="187">
        <f>SUM(P295:P297)</f>
        <v>0</v>
      </c>
      <c r="Q294" s="186"/>
      <c r="R294" s="187">
        <f>SUM(R295:R297)</f>
        <v>3.2000000000000001E-2</v>
      </c>
      <c r="S294" s="186"/>
      <c r="T294" s="188">
        <f>SUM(T295:T297)</f>
        <v>0</v>
      </c>
      <c r="AR294" s="189" t="s">
        <v>93</v>
      </c>
      <c r="AT294" s="190" t="s">
        <v>84</v>
      </c>
      <c r="AU294" s="190" t="s">
        <v>93</v>
      </c>
      <c r="AY294" s="189" t="s">
        <v>223</v>
      </c>
      <c r="BK294" s="191">
        <f>SUM(BK295:BK297)</f>
        <v>0</v>
      </c>
    </row>
    <row r="295" spans="1:65" s="2" customFormat="1" ht="14.45" customHeight="1">
      <c r="A295" s="34"/>
      <c r="B295" s="35"/>
      <c r="C295" s="194" t="s">
        <v>590</v>
      </c>
      <c r="D295" s="194" t="s">
        <v>224</v>
      </c>
      <c r="E295" s="195" t="s">
        <v>584</v>
      </c>
      <c r="F295" s="196" t="s">
        <v>585</v>
      </c>
      <c r="G295" s="197" t="s">
        <v>586</v>
      </c>
      <c r="H295" s="198">
        <v>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8.0000000000000002E-3</v>
      </c>
      <c r="R295" s="204">
        <f>Q295*H295</f>
        <v>3.2000000000000001E-2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587</v>
      </c>
    </row>
    <row r="296" spans="1:65" s="2" customFormat="1" ht="39">
      <c r="A296" s="34"/>
      <c r="B296" s="35"/>
      <c r="C296" s="36"/>
      <c r="D296" s="208" t="s">
        <v>230</v>
      </c>
      <c r="E296" s="36"/>
      <c r="F296" s="209" t="s">
        <v>588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239</v>
      </c>
      <c r="G297" s="214"/>
      <c r="H297" s="217">
        <v>4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12" customFormat="1" ht="22.9" customHeight="1">
      <c r="B298" s="178"/>
      <c r="C298" s="179"/>
      <c r="D298" s="180" t="s">
        <v>84</v>
      </c>
      <c r="E298" s="192" t="s">
        <v>254</v>
      </c>
      <c r="F298" s="192" t="s">
        <v>589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SUM(P299:P397)</f>
        <v>0</v>
      </c>
      <c r="Q298" s="186"/>
      <c r="R298" s="187">
        <f>SUM(R299:R397)</f>
        <v>22.975428000000004</v>
      </c>
      <c r="S298" s="186"/>
      <c r="T298" s="188">
        <f>SUM(T299:T397)</f>
        <v>0</v>
      </c>
      <c r="AR298" s="189" t="s">
        <v>93</v>
      </c>
      <c r="AT298" s="190" t="s">
        <v>84</v>
      </c>
      <c r="AU298" s="190" t="s">
        <v>93</v>
      </c>
      <c r="AY298" s="189" t="s">
        <v>223</v>
      </c>
      <c r="BK298" s="191">
        <f>SUM(BK299:BK397)</f>
        <v>0</v>
      </c>
    </row>
    <row r="299" spans="1:65" s="2" customFormat="1" ht="14.45" customHeight="1">
      <c r="A299" s="34"/>
      <c r="B299" s="35"/>
      <c r="C299" s="228" t="s">
        <v>595</v>
      </c>
      <c r="D299" s="228" t="s">
        <v>353</v>
      </c>
      <c r="E299" s="229" t="s">
        <v>591</v>
      </c>
      <c r="F299" s="230" t="s">
        <v>592</v>
      </c>
      <c r="G299" s="231" t="s">
        <v>339</v>
      </c>
      <c r="H299" s="232">
        <v>272.39999999999998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593</v>
      </c>
      <c r="AT299" s="206" t="s">
        <v>353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593</v>
      </c>
      <c r="BM299" s="206" t="s">
        <v>594</v>
      </c>
    </row>
    <row r="300" spans="1:65" s="2" customFormat="1" ht="11.25">
      <c r="A300" s="34"/>
      <c r="B300" s="35"/>
      <c r="C300" s="36"/>
      <c r="D300" s="208" t="s">
        <v>230</v>
      </c>
      <c r="E300" s="36"/>
      <c r="F300" s="209" t="s">
        <v>592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1848</v>
      </c>
      <c r="G301" s="214"/>
      <c r="H301" s="217">
        <v>272.39999999999998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2" customFormat="1" ht="24.2" customHeight="1">
      <c r="A302" s="34"/>
      <c r="B302" s="35"/>
      <c r="C302" s="194" t="s">
        <v>600</v>
      </c>
      <c r="D302" s="194" t="s">
        <v>224</v>
      </c>
      <c r="E302" s="195" t="s">
        <v>596</v>
      </c>
      <c r="F302" s="196" t="s">
        <v>597</v>
      </c>
      <c r="G302" s="197" t="s">
        <v>339</v>
      </c>
      <c r="H302" s="198">
        <v>100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239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598</v>
      </c>
    </row>
    <row r="303" spans="1:65" s="2" customFormat="1" ht="19.5">
      <c r="A303" s="34"/>
      <c r="B303" s="35"/>
      <c r="C303" s="36"/>
      <c r="D303" s="208" t="s">
        <v>230</v>
      </c>
      <c r="E303" s="36"/>
      <c r="F303" s="209" t="s">
        <v>599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853</v>
      </c>
      <c r="G304" s="214"/>
      <c r="H304" s="217">
        <v>100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14.45" customHeight="1">
      <c r="A305" s="34"/>
      <c r="B305" s="35"/>
      <c r="C305" s="228" t="s">
        <v>605</v>
      </c>
      <c r="D305" s="228" t="s">
        <v>353</v>
      </c>
      <c r="E305" s="229" t="s">
        <v>601</v>
      </c>
      <c r="F305" s="230" t="s">
        <v>602</v>
      </c>
      <c r="G305" s="231" t="s">
        <v>339</v>
      </c>
      <c r="H305" s="232">
        <v>100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4.8000000000000001E-4</v>
      </c>
      <c r="R305" s="204">
        <f>Q305*H305</f>
        <v>4.8000000000000001E-2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254</v>
      </c>
      <c r="AT305" s="206" t="s">
        <v>353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603</v>
      </c>
    </row>
    <row r="306" spans="1:65" s="2" customFormat="1" ht="11.25">
      <c r="A306" s="34"/>
      <c r="B306" s="35"/>
      <c r="C306" s="36"/>
      <c r="D306" s="208" t="s">
        <v>230</v>
      </c>
      <c r="E306" s="36"/>
      <c r="F306" s="209" t="s">
        <v>604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853</v>
      </c>
      <c r="G307" s="214"/>
      <c r="H307" s="217">
        <v>100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24.2" customHeight="1">
      <c r="A308" s="34"/>
      <c r="B308" s="35"/>
      <c r="C308" s="194" t="s">
        <v>610</v>
      </c>
      <c r="D308" s="194" t="s">
        <v>224</v>
      </c>
      <c r="E308" s="195" t="s">
        <v>606</v>
      </c>
      <c r="F308" s="196" t="s">
        <v>607</v>
      </c>
      <c r="G308" s="197" t="s">
        <v>339</v>
      </c>
      <c r="H308" s="198">
        <v>272.39999999999998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2.0000000000000002E-5</v>
      </c>
      <c r="R308" s="204">
        <f>Q308*H308</f>
        <v>5.4479999999999997E-3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239</v>
      </c>
      <c r="AT308" s="206" t="s">
        <v>224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608</v>
      </c>
    </row>
    <row r="309" spans="1:65" s="2" customFormat="1" ht="29.25">
      <c r="A309" s="34"/>
      <c r="B309" s="35"/>
      <c r="C309" s="36"/>
      <c r="D309" s="208" t="s">
        <v>230</v>
      </c>
      <c r="E309" s="36"/>
      <c r="F309" s="209" t="s">
        <v>609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13" customFormat="1" ht="11.25">
      <c r="B310" s="213"/>
      <c r="C310" s="214"/>
      <c r="D310" s="208" t="s">
        <v>285</v>
      </c>
      <c r="E310" s="215" t="s">
        <v>1</v>
      </c>
      <c r="F310" s="216" t="s">
        <v>1848</v>
      </c>
      <c r="G310" s="214"/>
      <c r="H310" s="217">
        <v>272.39999999999998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285</v>
      </c>
      <c r="AU310" s="223" t="s">
        <v>96</v>
      </c>
      <c r="AV310" s="13" t="s">
        <v>96</v>
      </c>
      <c r="AW310" s="13" t="s">
        <v>40</v>
      </c>
      <c r="AX310" s="13" t="s">
        <v>93</v>
      </c>
      <c r="AY310" s="223" t="s">
        <v>223</v>
      </c>
    </row>
    <row r="311" spans="1:65" s="2" customFormat="1" ht="14.45" customHeight="1">
      <c r="A311" s="34"/>
      <c r="B311" s="35"/>
      <c r="C311" s="228" t="s">
        <v>615</v>
      </c>
      <c r="D311" s="228" t="s">
        <v>353</v>
      </c>
      <c r="E311" s="229" t="s">
        <v>611</v>
      </c>
      <c r="F311" s="230" t="s">
        <v>612</v>
      </c>
      <c r="G311" s="231" t="s">
        <v>528</v>
      </c>
      <c r="H311" s="232">
        <v>91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9.4900000000000002E-3</v>
      </c>
      <c r="R311" s="204">
        <f>Q311*H311</f>
        <v>0.86358999999999997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613</v>
      </c>
    </row>
    <row r="312" spans="1:65" s="2" customFormat="1" ht="11.25">
      <c r="A312" s="34"/>
      <c r="B312" s="35"/>
      <c r="C312" s="36"/>
      <c r="D312" s="208" t="s">
        <v>230</v>
      </c>
      <c r="E312" s="36"/>
      <c r="F312" s="209" t="s">
        <v>614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922</v>
      </c>
      <c r="G313" s="214"/>
      <c r="H313" s="217">
        <v>91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14.45" customHeight="1">
      <c r="A314" s="34"/>
      <c r="B314" s="35"/>
      <c r="C314" s="228" t="s">
        <v>620</v>
      </c>
      <c r="D314" s="228" t="s">
        <v>353</v>
      </c>
      <c r="E314" s="229" t="s">
        <v>855</v>
      </c>
      <c r="F314" s="230" t="s">
        <v>856</v>
      </c>
      <c r="G314" s="231" t="s">
        <v>528</v>
      </c>
      <c r="H314" s="232">
        <v>3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9.4999999999999998E-3</v>
      </c>
      <c r="R314" s="204">
        <f>Q314*H314</f>
        <v>2.8499999999999998E-2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254</v>
      </c>
      <c r="AT314" s="206" t="s">
        <v>353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857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858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234</v>
      </c>
      <c r="G316" s="214"/>
      <c r="H316" s="217">
        <v>3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24.2" customHeight="1">
      <c r="A317" s="34"/>
      <c r="B317" s="35"/>
      <c r="C317" s="194" t="s">
        <v>624</v>
      </c>
      <c r="D317" s="194" t="s">
        <v>224</v>
      </c>
      <c r="E317" s="195" t="s">
        <v>616</v>
      </c>
      <c r="F317" s="196" t="s">
        <v>617</v>
      </c>
      <c r="G317" s="197" t="s">
        <v>528</v>
      </c>
      <c r="H317" s="198">
        <v>1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8.0000000000000007E-5</v>
      </c>
      <c r="R317" s="204">
        <f>Q317*H317</f>
        <v>8.0000000000000007E-5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239</v>
      </c>
      <c r="AT317" s="206" t="s">
        <v>224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618</v>
      </c>
    </row>
    <row r="318" spans="1:65" s="2" customFormat="1" ht="19.5">
      <c r="A318" s="34"/>
      <c r="B318" s="35"/>
      <c r="C318" s="36"/>
      <c r="D318" s="208" t="s">
        <v>230</v>
      </c>
      <c r="E318" s="36"/>
      <c r="F318" s="209" t="s">
        <v>619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2" customFormat="1" ht="14.45" customHeight="1">
      <c r="A319" s="34"/>
      <c r="B319" s="35"/>
      <c r="C319" s="228" t="s">
        <v>630</v>
      </c>
      <c r="D319" s="228" t="s">
        <v>353</v>
      </c>
      <c r="E319" s="229" t="s">
        <v>621</v>
      </c>
      <c r="F319" s="230" t="s">
        <v>622</v>
      </c>
      <c r="G319" s="231" t="s">
        <v>528</v>
      </c>
      <c r="H319" s="232">
        <v>1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5.0000000000000001E-4</v>
      </c>
      <c r="R319" s="204">
        <f>Q319*H319</f>
        <v>5.0000000000000001E-4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254</v>
      </c>
      <c r="AT319" s="206" t="s">
        <v>353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623</v>
      </c>
    </row>
    <row r="320" spans="1:65" s="2" customFormat="1" ht="11.25">
      <c r="A320" s="34"/>
      <c r="B320" s="35"/>
      <c r="C320" s="36"/>
      <c r="D320" s="208" t="s">
        <v>230</v>
      </c>
      <c r="E320" s="36"/>
      <c r="F320" s="209" t="s">
        <v>622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2" customFormat="1" ht="24.2" customHeight="1">
      <c r="A321" s="34"/>
      <c r="B321" s="35"/>
      <c r="C321" s="194" t="s">
        <v>634</v>
      </c>
      <c r="D321" s="194" t="s">
        <v>224</v>
      </c>
      <c r="E321" s="195" t="s">
        <v>625</v>
      </c>
      <c r="F321" s="196" t="s">
        <v>626</v>
      </c>
      <c r="G321" s="197" t="s">
        <v>528</v>
      </c>
      <c r="H321" s="198">
        <v>18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1.8000000000000002E-3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627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628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1199</v>
      </c>
      <c r="G323" s="214"/>
      <c r="H323" s="217">
        <v>18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631</v>
      </c>
      <c r="F324" s="230" t="s">
        <v>632</v>
      </c>
      <c r="G324" s="231" t="s">
        <v>528</v>
      </c>
      <c r="H324" s="232">
        <v>18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6.9999999999999999E-4</v>
      </c>
      <c r="R324" s="204">
        <f>Q324*H324</f>
        <v>1.26E-2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633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632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1199</v>
      </c>
      <c r="G326" s="214"/>
      <c r="H326" s="217">
        <v>18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1008</v>
      </c>
      <c r="F327" s="196" t="s">
        <v>1009</v>
      </c>
      <c r="G327" s="197" t="s">
        <v>528</v>
      </c>
      <c r="H327" s="198">
        <v>2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1.0000000000000001E-5</v>
      </c>
      <c r="R327" s="204">
        <f>Q327*H327</f>
        <v>2.0000000000000002E-5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1854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1011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96</v>
      </c>
      <c r="G329" s="214"/>
      <c r="H329" s="217">
        <v>2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14.45" customHeight="1">
      <c r="A330" s="34"/>
      <c r="B330" s="35"/>
      <c r="C330" s="228" t="s">
        <v>647</v>
      </c>
      <c r="D330" s="228" t="s">
        <v>353</v>
      </c>
      <c r="E330" s="229" t="s">
        <v>1012</v>
      </c>
      <c r="F330" s="230" t="s">
        <v>1013</v>
      </c>
      <c r="G330" s="231" t="s">
        <v>528</v>
      </c>
      <c r="H330" s="232">
        <v>1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7.9000000000000001E-4</v>
      </c>
      <c r="R330" s="204">
        <f>Q330*H330</f>
        <v>7.9000000000000001E-4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1855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1013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2" customFormat="1" ht="14.45" customHeight="1">
      <c r="A332" s="34"/>
      <c r="B332" s="35"/>
      <c r="C332" s="228" t="s">
        <v>651</v>
      </c>
      <c r="D332" s="228" t="s">
        <v>353</v>
      </c>
      <c r="E332" s="229" t="s">
        <v>1015</v>
      </c>
      <c r="F332" s="230" t="s">
        <v>1016</v>
      </c>
      <c r="G332" s="231" t="s">
        <v>528</v>
      </c>
      <c r="H332" s="232">
        <v>1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1.65E-3</v>
      </c>
      <c r="R332" s="204">
        <f>Q332*H332</f>
        <v>1.65E-3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254</v>
      </c>
      <c r="AT332" s="206" t="s">
        <v>353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1856</v>
      </c>
    </row>
    <row r="333" spans="1:65" s="2" customFormat="1" ht="11.25">
      <c r="A333" s="34"/>
      <c r="B333" s="35"/>
      <c r="C333" s="36"/>
      <c r="D333" s="208" t="s">
        <v>230</v>
      </c>
      <c r="E333" s="36"/>
      <c r="F333" s="209" t="s">
        <v>1016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2" customFormat="1" ht="24.2" customHeight="1">
      <c r="A334" s="34"/>
      <c r="B334" s="35"/>
      <c r="C334" s="194" t="s">
        <v>655</v>
      </c>
      <c r="D334" s="194" t="s">
        <v>224</v>
      </c>
      <c r="E334" s="195" t="s">
        <v>860</v>
      </c>
      <c r="F334" s="196" t="s">
        <v>861</v>
      </c>
      <c r="G334" s="197" t="s">
        <v>528</v>
      </c>
      <c r="H334" s="198">
        <v>5</v>
      </c>
      <c r="I334" s="199"/>
      <c r="J334" s="200">
        <f>ROUND(I334*H334,2)</f>
        <v>0</v>
      </c>
      <c r="K334" s="201"/>
      <c r="L334" s="39"/>
      <c r="M334" s="202" t="s">
        <v>1</v>
      </c>
      <c r="N334" s="203" t="s">
        <v>50</v>
      </c>
      <c r="O334" s="71"/>
      <c r="P334" s="204">
        <f>O334*H334</f>
        <v>0</v>
      </c>
      <c r="Q334" s="204">
        <v>2.0000000000000002E-5</v>
      </c>
      <c r="R334" s="204">
        <f>Q334*H334</f>
        <v>1E-4</v>
      </c>
      <c r="S334" s="204">
        <v>0</v>
      </c>
      <c r="T334" s="205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6" t="s">
        <v>239</v>
      </c>
      <c r="AT334" s="206" t="s">
        <v>224</v>
      </c>
      <c r="AU334" s="206" t="s">
        <v>96</v>
      </c>
      <c r="AY334" s="16" t="s">
        <v>223</v>
      </c>
      <c r="BE334" s="207">
        <f>IF(N334="základní",J334,0)</f>
        <v>0</v>
      </c>
      <c r="BF334" s="207">
        <f>IF(N334="snížená",J334,0)</f>
        <v>0</v>
      </c>
      <c r="BG334" s="207">
        <f>IF(N334="zákl. přenesená",J334,0)</f>
        <v>0</v>
      </c>
      <c r="BH334" s="207">
        <f>IF(N334="sníž. přenesená",J334,0)</f>
        <v>0</v>
      </c>
      <c r="BI334" s="207">
        <f>IF(N334="nulová",J334,0)</f>
        <v>0</v>
      </c>
      <c r="BJ334" s="16" t="s">
        <v>93</v>
      </c>
      <c r="BK334" s="207">
        <f>ROUND(I334*H334,2)</f>
        <v>0</v>
      </c>
      <c r="BL334" s="16" t="s">
        <v>239</v>
      </c>
      <c r="BM334" s="206" t="s">
        <v>862</v>
      </c>
    </row>
    <row r="335" spans="1:65" s="2" customFormat="1" ht="19.5">
      <c r="A335" s="34"/>
      <c r="B335" s="35"/>
      <c r="C335" s="36"/>
      <c r="D335" s="208" t="s">
        <v>230</v>
      </c>
      <c r="E335" s="36"/>
      <c r="F335" s="209" t="s">
        <v>863</v>
      </c>
      <c r="G335" s="36"/>
      <c r="H335" s="36"/>
      <c r="I335" s="210"/>
      <c r="J335" s="36"/>
      <c r="K335" s="36"/>
      <c r="L335" s="39"/>
      <c r="M335" s="211"/>
      <c r="N335" s="212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6" t="s">
        <v>230</v>
      </c>
      <c r="AU335" s="16" t="s">
        <v>96</v>
      </c>
    </row>
    <row r="336" spans="1:65" s="13" customFormat="1" ht="11.25">
      <c r="B336" s="213"/>
      <c r="C336" s="214"/>
      <c r="D336" s="208" t="s">
        <v>285</v>
      </c>
      <c r="E336" s="215" t="s">
        <v>1</v>
      </c>
      <c r="F336" s="216" t="s">
        <v>222</v>
      </c>
      <c r="G336" s="214"/>
      <c r="H336" s="217">
        <v>5</v>
      </c>
      <c r="I336" s="218"/>
      <c r="J336" s="214"/>
      <c r="K336" s="214"/>
      <c r="L336" s="219"/>
      <c r="M336" s="220"/>
      <c r="N336" s="221"/>
      <c r="O336" s="221"/>
      <c r="P336" s="221"/>
      <c r="Q336" s="221"/>
      <c r="R336" s="221"/>
      <c r="S336" s="221"/>
      <c r="T336" s="222"/>
      <c r="AT336" s="223" t="s">
        <v>285</v>
      </c>
      <c r="AU336" s="223" t="s">
        <v>96</v>
      </c>
      <c r="AV336" s="13" t="s">
        <v>96</v>
      </c>
      <c r="AW336" s="13" t="s">
        <v>40</v>
      </c>
      <c r="AX336" s="13" t="s">
        <v>93</v>
      </c>
      <c r="AY336" s="223" t="s">
        <v>223</v>
      </c>
    </row>
    <row r="337" spans="1:65" s="2" customFormat="1" ht="24.2" customHeight="1">
      <c r="A337" s="34"/>
      <c r="B337" s="35"/>
      <c r="C337" s="228" t="s">
        <v>659</v>
      </c>
      <c r="D337" s="228" t="s">
        <v>353</v>
      </c>
      <c r="E337" s="229" t="s">
        <v>864</v>
      </c>
      <c r="F337" s="230" t="s">
        <v>865</v>
      </c>
      <c r="G337" s="231" t="s">
        <v>528</v>
      </c>
      <c r="H337" s="232">
        <v>5</v>
      </c>
      <c r="I337" s="233"/>
      <c r="J337" s="234">
        <f>ROUND(I337*H337,2)</f>
        <v>0</v>
      </c>
      <c r="K337" s="235"/>
      <c r="L337" s="236"/>
      <c r="M337" s="237" t="s">
        <v>1</v>
      </c>
      <c r="N337" s="238" t="s">
        <v>50</v>
      </c>
      <c r="O337" s="71"/>
      <c r="P337" s="204">
        <f>O337*H337</f>
        <v>0</v>
      </c>
      <c r="Q337" s="204">
        <v>3.6700000000000001E-3</v>
      </c>
      <c r="R337" s="204">
        <f>Q337*H337</f>
        <v>1.8350000000000002E-2</v>
      </c>
      <c r="S337" s="204">
        <v>0</v>
      </c>
      <c r="T337" s="205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6" t="s">
        <v>254</v>
      </c>
      <c r="AT337" s="206" t="s">
        <v>353</v>
      </c>
      <c r="AU337" s="206" t="s">
        <v>96</v>
      </c>
      <c r="AY337" s="16" t="s">
        <v>223</v>
      </c>
      <c r="BE337" s="207">
        <f>IF(N337="základní",J337,0)</f>
        <v>0</v>
      </c>
      <c r="BF337" s="207">
        <f>IF(N337="snížená",J337,0)</f>
        <v>0</v>
      </c>
      <c r="BG337" s="207">
        <f>IF(N337="zákl. přenesená",J337,0)</f>
        <v>0</v>
      </c>
      <c r="BH337" s="207">
        <f>IF(N337="sníž. přenesená",J337,0)</f>
        <v>0</v>
      </c>
      <c r="BI337" s="207">
        <f>IF(N337="nulová",J337,0)</f>
        <v>0</v>
      </c>
      <c r="BJ337" s="16" t="s">
        <v>93</v>
      </c>
      <c r="BK337" s="207">
        <f>ROUND(I337*H337,2)</f>
        <v>0</v>
      </c>
      <c r="BL337" s="16" t="s">
        <v>239</v>
      </c>
      <c r="BM337" s="206" t="s">
        <v>866</v>
      </c>
    </row>
    <row r="338" spans="1:65" s="2" customFormat="1" ht="11.25">
      <c r="A338" s="34"/>
      <c r="B338" s="35"/>
      <c r="C338" s="36"/>
      <c r="D338" s="208" t="s">
        <v>230</v>
      </c>
      <c r="E338" s="36"/>
      <c r="F338" s="209" t="s">
        <v>865</v>
      </c>
      <c r="G338" s="36"/>
      <c r="H338" s="36"/>
      <c r="I338" s="210"/>
      <c r="J338" s="36"/>
      <c r="K338" s="36"/>
      <c r="L338" s="39"/>
      <c r="M338" s="211"/>
      <c r="N338" s="212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6" t="s">
        <v>230</v>
      </c>
      <c r="AU338" s="16" t="s">
        <v>96</v>
      </c>
    </row>
    <row r="339" spans="1:65" s="2" customFormat="1" ht="24.2" customHeight="1">
      <c r="A339" s="34"/>
      <c r="B339" s="35"/>
      <c r="C339" s="228" t="s">
        <v>663</v>
      </c>
      <c r="D339" s="228" t="s">
        <v>353</v>
      </c>
      <c r="E339" s="229" t="s">
        <v>872</v>
      </c>
      <c r="F339" s="230" t="s">
        <v>873</v>
      </c>
      <c r="G339" s="231" t="s">
        <v>528</v>
      </c>
      <c r="H339" s="232">
        <v>1</v>
      </c>
      <c r="I339" s="233"/>
      <c r="J339" s="234">
        <f>ROUND(I339*H339,2)</f>
        <v>0</v>
      </c>
      <c r="K339" s="235"/>
      <c r="L339" s="236"/>
      <c r="M339" s="237" t="s">
        <v>1</v>
      </c>
      <c r="N339" s="238" t="s">
        <v>50</v>
      </c>
      <c r="O339" s="71"/>
      <c r="P339" s="204">
        <f>O339*H339</f>
        <v>0</v>
      </c>
      <c r="Q339" s="204">
        <v>5.0999999999999997E-2</v>
      </c>
      <c r="R339" s="204">
        <f>Q339*H339</f>
        <v>5.0999999999999997E-2</v>
      </c>
      <c r="S339" s="204">
        <v>0</v>
      </c>
      <c r="T339" s="205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6" t="s">
        <v>254</v>
      </c>
      <c r="AT339" s="206" t="s">
        <v>353</v>
      </c>
      <c r="AU339" s="206" t="s">
        <v>96</v>
      </c>
      <c r="AY339" s="16" t="s">
        <v>223</v>
      </c>
      <c r="BE339" s="207">
        <f>IF(N339="základní",J339,0)</f>
        <v>0</v>
      </c>
      <c r="BF339" s="207">
        <f>IF(N339="snížená",J339,0)</f>
        <v>0</v>
      </c>
      <c r="BG339" s="207">
        <f>IF(N339="zákl. přenesená",J339,0)</f>
        <v>0</v>
      </c>
      <c r="BH339" s="207">
        <f>IF(N339="sníž. přenesená",J339,0)</f>
        <v>0</v>
      </c>
      <c r="BI339" s="207">
        <f>IF(N339="nulová",J339,0)</f>
        <v>0</v>
      </c>
      <c r="BJ339" s="16" t="s">
        <v>93</v>
      </c>
      <c r="BK339" s="207">
        <f>ROUND(I339*H339,2)</f>
        <v>0</v>
      </c>
      <c r="BL339" s="16" t="s">
        <v>239</v>
      </c>
      <c r="BM339" s="206" t="s">
        <v>1857</v>
      </c>
    </row>
    <row r="340" spans="1:65" s="2" customFormat="1" ht="11.25">
      <c r="A340" s="34"/>
      <c r="B340" s="35"/>
      <c r="C340" s="36"/>
      <c r="D340" s="208" t="s">
        <v>230</v>
      </c>
      <c r="E340" s="36"/>
      <c r="F340" s="209" t="s">
        <v>873</v>
      </c>
      <c r="G340" s="36"/>
      <c r="H340" s="36"/>
      <c r="I340" s="210"/>
      <c r="J340" s="36"/>
      <c r="K340" s="36"/>
      <c r="L340" s="39"/>
      <c r="M340" s="211"/>
      <c r="N340" s="212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6" t="s">
        <v>230</v>
      </c>
      <c r="AU340" s="16" t="s">
        <v>96</v>
      </c>
    </row>
    <row r="341" spans="1:65" s="13" customFormat="1" ht="11.25">
      <c r="B341" s="213"/>
      <c r="C341" s="214"/>
      <c r="D341" s="208" t="s">
        <v>285</v>
      </c>
      <c r="E341" s="215" t="s">
        <v>1</v>
      </c>
      <c r="F341" s="216" t="s">
        <v>93</v>
      </c>
      <c r="G341" s="214"/>
      <c r="H341" s="217">
        <v>1</v>
      </c>
      <c r="I341" s="218"/>
      <c r="J341" s="214"/>
      <c r="K341" s="214"/>
      <c r="L341" s="219"/>
      <c r="M341" s="220"/>
      <c r="N341" s="221"/>
      <c r="O341" s="221"/>
      <c r="P341" s="221"/>
      <c r="Q341" s="221"/>
      <c r="R341" s="221"/>
      <c r="S341" s="221"/>
      <c r="T341" s="222"/>
      <c r="AT341" s="223" t="s">
        <v>285</v>
      </c>
      <c r="AU341" s="223" t="s">
        <v>96</v>
      </c>
      <c r="AV341" s="13" t="s">
        <v>96</v>
      </c>
      <c r="AW341" s="13" t="s">
        <v>40</v>
      </c>
      <c r="AX341" s="13" t="s">
        <v>93</v>
      </c>
      <c r="AY341" s="223" t="s">
        <v>223</v>
      </c>
    </row>
    <row r="342" spans="1:65" s="2" customFormat="1" ht="24.2" customHeight="1">
      <c r="A342" s="34"/>
      <c r="B342" s="35"/>
      <c r="C342" s="228" t="s">
        <v>668</v>
      </c>
      <c r="D342" s="228" t="s">
        <v>353</v>
      </c>
      <c r="E342" s="229" t="s">
        <v>1463</v>
      </c>
      <c r="F342" s="230" t="s">
        <v>1205</v>
      </c>
      <c r="G342" s="231" t="s">
        <v>528</v>
      </c>
      <c r="H342" s="232">
        <v>1</v>
      </c>
      <c r="I342" s="233"/>
      <c r="J342" s="234">
        <f>ROUND(I342*H342,2)</f>
        <v>0</v>
      </c>
      <c r="K342" s="235"/>
      <c r="L342" s="236"/>
      <c r="M342" s="237" t="s">
        <v>1</v>
      </c>
      <c r="N342" s="238" t="s">
        <v>50</v>
      </c>
      <c r="O342" s="71"/>
      <c r="P342" s="204">
        <f>O342*H342</f>
        <v>0</v>
      </c>
      <c r="Q342" s="204">
        <v>2.8000000000000001E-2</v>
      </c>
      <c r="R342" s="204">
        <f>Q342*H342</f>
        <v>2.8000000000000001E-2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254</v>
      </c>
      <c r="AT342" s="206" t="s">
        <v>353</v>
      </c>
      <c r="AU342" s="206" t="s">
        <v>96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239</v>
      </c>
      <c r="BM342" s="206" t="s">
        <v>1858</v>
      </c>
    </row>
    <row r="343" spans="1:65" s="2" customFormat="1" ht="11.25">
      <c r="A343" s="34"/>
      <c r="B343" s="35"/>
      <c r="C343" s="36"/>
      <c r="D343" s="208" t="s">
        <v>230</v>
      </c>
      <c r="E343" s="36"/>
      <c r="F343" s="209" t="s">
        <v>1205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96</v>
      </c>
    </row>
    <row r="344" spans="1:65" s="13" customFormat="1" ht="11.25">
      <c r="B344" s="213"/>
      <c r="C344" s="214"/>
      <c r="D344" s="208" t="s">
        <v>285</v>
      </c>
      <c r="E344" s="215" t="s">
        <v>1</v>
      </c>
      <c r="F344" s="216" t="s">
        <v>93</v>
      </c>
      <c r="G344" s="214"/>
      <c r="H344" s="217">
        <v>1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285</v>
      </c>
      <c r="AU344" s="223" t="s">
        <v>96</v>
      </c>
      <c r="AV344" s="13" t="s">
        <v>96</v>
      </c>
      <c r="AW344" s="13" t="s">
        <v>40</v>
      </c>
      <c r="AX344" s="13" t="s">
        <v>93</v>
      </c>
      <c r="AY344" s="223" t="s">
        <v>223</v>
      </c>
    </row>
    <row r="345" spans="1:65" s="2" customFormat="1" ht="24.2" customHeight="1">
      <c r="A345" s="34"/>
      <c r="B345" s="35"/>
      <c r="C345" s="228" t="s">
        <v>673</v>
      </c>
      <c r="D345" s="228" t="s">
        <v>353</v>
      </c>
      <c r="E345" s="229" t="s">
        <v>1346</v>
      </c>
      <c r="F345" s="230" t="s">
        <v>1347</v>
      </c>
      <c r="G345" s="231" t="s">
        <v>528</v>
      </c>
      <c r="H345" s="232">
        <v>1</v>
      </c>
      <c r="I345" s="233"/>
      <c r="J345" s="234">
        <f>ROUND(I345*H345,2)</f>
        <v>0</v>
      </c>
      <c r="K345" s="235"/>
      <c r="L345" s="236"/>
      <c r="M345" s="237" t="s">
        <v>1</v>
      </c>
      <c r="N345" s="238" t="s">
        <v>50</v>
      </c>
      <c r="O345" s="71"/>
      <c r="P345" s="204">
        <f>O345*H345</f>
        <v>0</v>
      </c>
      <c r="Q345" s="204">
        <v>6.8000000000000005E-2</v>
      </c>
      <c r="R345" s="204">
        <f>Q345*H345</f>
        <v>6.8000000000000005E-2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254</v>
      </c>
      <c r="AT345" s="206" t="s">
        <v>353</v>
      </c>
      <c r="AU345" s="206" t="s">
        <v>96</v>
      </c>
      <c r="AY345" s="16" t="s">
        <v>223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239</v>
      </c>
      <c r="BM345" s="206" t="s">
        <v>1859</v>
      </c>
    </row>
    <row r="346" spans="1:65" s="2" customFormat="1" ht="11.25">
      <c r="A346" s="34"/>
      <c r="B346" s="35"/>
      <c r="C346" s="36"/>
      <c r="D346" s="208" t="s">
        <v>230</v>
      </c>
      <c r="E346" s="36"/>
      <c r="F346" s="209" t="s">
        <v>1347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230</v>
      </c>
      <c r="AU346" s="16" t="s">
        <v>96</v>
      </c>
    </row>
    <row r="347" spans="1:65" s="13" customFormat="1" ht="11.25">
      <c r="B347" s="213"/>
      <c r="C347" s="214"/>
      <c r="D347" s="208" t="s">
        <v>285</v>
      </c>
      <c r="E347" s="215" t="s">
        <v>1</v>
      </c>
      <c r="F347" s="216" t="s">
        <v>93</v>
      </c>
      <c r="G347" s="214"/>
      <c r="H347" s="217">
        <v>1</v>
      </c>
      <c r="I347" s="218"/>
      <c r="J347" s="214"/>
      <c r="K347" s="214"/>
      <c r="L347" s="219"/>
      <c r="M347" s="220"/>
      <c r="N347" s="221"/>
      <c r="O347" s="221"/>
      <c r="P347" s="221"/>
      <c r="Q347" s="221"/>
      <c r="R347" s="221"/>
      <c r="S347" s="221"/>
      <c r="T347" s="222"/>
      <c r="AT347" s="223" t="s">
        <v>285</v>
      </c>
      <c r="AU347" s="223" t="s">
        <v>96</v>
      </c>
      <c r="AV347" s="13" t="s">
        <v>96</v>
      </c>
      <c r="AW347" s="13" t="s">
        <v>40</v>
      </c>
      <c r="AX347" s="13" t="s">
        <v>93</v>
      </c>
      <c r="AY347" s="223" t="s">
        <v>223</v>
      </c>
    </row>
    <row r="348" spans="1:65" s="2" customFormat="1" ht="24.2" customHeight="1">
      <c r="A348" s="34"/>
      <c r="B348" s="35"/>
      <c r="C348" s="228" t="s">
        <v>677</v>
      </c>
      <c r="D348" s="228" t="s">
        <v>353</v>
      </c>
      <c r="E348" s="229" t="s">
        <v>639</v>
      </c>
      <c r="F348" s="230" t="s">
        <v>640</v>
      </c>
      <c r="G348" s="231" t="s">
        <v>528</v>
      </c>
      <c r="H348" s="232">
        <v>10</v>
      </c>
      <c r="I348" s="233"/>
      <c r="J348" s="234">
        <f>ROUND(I348*H348,2)</f>
        <v>0</v>
      </c>
      <c r="K348" s="235"/>
      <c r="L348" s="236"/>
      <c r="M348" s="237" t="s">
        <v>1</v>
      </c>
      <c r="N348" s="238" t="s">
        <v>50</v>
      </c>
      <c r="O348" s="71"/>
      <c r="P348" s="204">
        <f>O348*H348</f>
        <v>0</v>
      </c>
      <c r="Q348" s="204">
        <v>2E-3</v>
      </c>
      <c r="R348" s="204">
        <f>Q348*H348</f>
        <v>0.02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254</v>
      </c>
      <c r="AT348" s="206" t="s">
        <v>353</v>
      </c>
      <c r="AU348" s="206" t="s">
        <v>96</v>
      </c>
      <c r="AY348" s="16" t="s">
        <v>223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239</v>
      </c>
      <c r="BM348" s="206" t="s">
        <v>641</v>
      </c>
    </row>
    <row r="349" spans="1:65" s="2" customFormat="1" ht="29.25">
      <c r="A349" s="34"/>
      <c r="B349" s="35"/>
      <c r="C349" s="36"/>
      <c r="D349" s="208" t="s">
        <v>230</v>
      </c>
      <c r="E349" s="36"/>
      <c r="F349" s="209" t="s">
        <v>642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230</v>
      </c>
      <c r="AU349" s="16" t="s">
        <v>96</v>
      </c>
    </row>
    <row r="350" spans="1:65" s="13" customFormat="1" ht="11.25">
      <c r="B350" s="213"/>
      <c r="C350" s="214"/>
      <c r="D350" s="208" t="s">
        <v>285</v>
      </c>
      <c r="E350" s="215" t="s">
        <v>1</v>
      </c>
      <c r="F350" s="216" t="s">
        <v>263</v>
      </c>
      <c r="G350" s="214"/>
      <c r="H350" s="217">
        <v>10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285</v>
      </c>
      <c r="AU350" s="223" t="s">
        <v>96</v>
      </c>
      <c r="AV350" s="13" t="s">
        <v>96</v>
      </c>
      <c r="AW350" s="13" t="s">
        <v>40</v>
      </c>
      <c r="AX350" s="13" t="s">
        <v>93</v>
      </c>
      <c r="AY350" s="223" t="s">
        <v>223</v>
      </c>
    </row>
    <row r="351" spans="1:65" s="2" customFormat="1" ht="24.2" customHeight="1">
      <c r="A351" s="34"/>
      <c r="B351" s="35"/>
      <c r="C351" s="194" t="s">
        <v>683</v>
      </c>
      <c r="D351" s="194" t="s">
        <v>224</v>
      </c>
      <c r="E351" s="195" t="s">
        <v>644</v>
      </c>
      <c r="F351" s="196" t="s">
        <v>645</v>
      </c>
      <c r="G351" s="197" t="s">
        <v>528</v>
      </c>
      <c r="H351" s="198">
        <v>6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1.0189999999999999E-2</v>
      </c>
      <c r="R351" s="204">
        <f>Q351*H351</f>
        <v>6.114E-2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239</v>
      </c>
      <c r="AT351" s="206" t="s">
        <v>224</v>
      </c>
      <c r="AU351" s="206" t="s">
        <v>96</v>
      </c>
      <c r="AY351" s="16" t="s">
        <v>223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239</v>
      </c>
      <c r="BM351" s="206" t="s">
        <v>646</v>
      </c>
    </row>
    <row r="352" spans="1:65" s="2" customFormat="1" ht="11.25">
      <c r="A352" s="34"/>
      <c r="B352" s="35"/>
      <c r="C352" s="36"/>
      <c r="D352" s="208" t="s">
        <v>230</v>
      </c>
      <c r="E352" s="36"/>
      <c r="F352" s="209" t="s">
        <v>645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230</v>
      </c>
      <c r="AU352" s="16" t="s">
        <v>96</v>
      </c>
    </row>
    <row r="353" spans="1:65" s="13" customFormat="1" ht="11.25">
      <c r="B353" s="213"/>
      <c r="C353" s="214"/>
      <c r="D353" s="208" t="s">
        <v>285</v>
      </c>
      <c r="E353" s="215" t="s">
        <v>1</v>
      </c>
      <c r="F353" s="216" t="s">
        <v>246</v>
      </c>
      <c r="G353" s="214"/>
      <c r="H353" s="217">
        <v>6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285</v>
      </c>
      <c r="AU353" s="223" t="s">
        <v>96</v>
      </c>
      <c r="AV353" s="13" t="s">
        <v>96</v>
      </c>
      <c r="AW353" s="13" t="s">
        <v>40</v>
      </c>
      <c r="AX353" s="13" t="s">
        <v>93</v>
      </c>
      <c r="AY353" s="223" t="s">
        <v>223</v>
      </c>
    </row>
    <row r="354" spans="1:65" s="2" customFormat="1" ht="14.45" customHeight="1">
      <c r="A354" s="34"/>
      <c r="B354" s="35"/>
      <c r="C354" s="228" t="s">
        <v>689</v>
      </c>
      <c r="D354" s="228" t="s">
        <v>353</v>
      </c>
      <c r="E354" s="229" t="s">
        <v>879</v>
      </c>
      <c r="F354" s="230" t="s">
        <v>880</v>
      </c>
      <c r="G354" s="231" t="s">
        <v>528</v>
      </c>
      <c r="H354" s="232">
        <v>3</v>
      </c>
      <c r="I354" s="233"/>
      <c r="J354" s="234">
        <f>ROUND(I354*H354,2)</f>
        <v>0</v>
      </c>
      <c r="K354" s="235"/>
      <c r="L354" s="236"/>
      <c r="M354" s="237" t="s">
        <v>1</v>
      </c>
      <c r="N354" s="238" t="s">
        <v>50</v>
      </c>
      <c r="O354" s="71"/>
      <c r="P354" s="204">
        <f>O354*H354</f>
        <v>0</v>
      </c>
      <c r="Q354" s="204">
        <v>1.054</v>
      </c>
      <c r="R354" s="204">
        <f>Q354*H354</f>
        <v>3.1619999999999999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254</v>
      </c>
      <c r="AT354" s="206" t="s">
        <v>353</v>
      </c>
      <c r="AU354" s="206" t="s">
        <v>96</v>
      </c>
      <c r="AY354" s="16" t="s">
        <v>223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239</v>
      </c>
      <c r="BM354" s="206" t="s">
        <v>881</v>
      </c>
    </row>
    <row r="355" spans="1:65" s="2" customFormat="1" ht="11.25">
      <c r="A355" s="34"/>
      <c r="B355" s="35"/>
      <c r="C355" s="36"/>
      <c r="D355" s="208" t="s">
        <v>230</v>
      </c>
      <c r="E355" s="36"/>
      <c r="F355" s="209" t="s">
        <v>880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230</v>
      </c>
      <c r="AU355" s="16" t="s">
        <v>96</v>
      </c>
    </row>
    <row r="356" spans="1:65" s="13" customFormat="1" ht="11.25">
      <c r="B356" s="213"/>
      <c r="C356" s="214"/>
      <c r="D356" s="208" t="s">
        <v>285</v>
      </c>
      <c r="E356" s="215" t="s">
        <v>1</v>
      </c>
      <c r="F356" s="216" t="s">
        <v>234</v>
      </c>
      <c r="G356" s="214"/>
      <c r="H356" s="217">
        <v>3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285</v>
      </c>
      <c r="AU356" s="223" t="s">
        <v>96</v>
      </c>
      <c r="AV356" s="13" t="s">
        <v>96</v>
      </c>
      <c r="AW356" s="13" t="s">
        <v>40</v>
      </c>
      <c r="AX356" s="13" t="s">
        <v>93</v>
      </c>
      <c r="AY356" s="223" t="s">
        <v>223</v>
      </c>
    </row>
    <row r="357" spans="1:65" s="2" customFormat="1" ht="14.45" customHeight="1">
      <c r="A357" s="34"/>
      <c r="B357" s="35"/>
      <c r="C357" s="228" t="s">
        <v>694</v>
      </c>
      <c r="D357" s="228" t="s">
        <v>353</v>
      </c>
      <c r="E357" s="229" t="s">
        <v>648</v>
      </c>
      <c r="F357" s="230" t="s">
        <v>649</v>
      </c>
      <c r="G357" s="231" t="s">
        <v>528</v>
      </c>
      <c r="H357" s="232">
        <v>1</v>
      </c>
      <c r="I357" s="233"/>
      <c r="J357" s="234">
        <f>ROUND(I357*H357,2)</f>
        <v>0</v>
      </c>
      <c r="K357" s="235"/>
      <c r="L357" s="236"/>
      <c r="M357" s="237" t="s">
        <v>1</v>
      </c>
      <c r="N357" s="238" t="s">
        <v>50</v>
      </c>
      <c r="O357" s="71"/>
      <c r="P357" s="204">
        <f>O357*H357</f>
        <v>0</v>
      </c>
      <c r="Q357" s="204">
        <v>0.52600000000000002</v>
      </c>
      <c r="R357" s="204">
        <f>Q357*H357</f>
        <v>0.52600000000000002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254</v>
      </c>
      <c r="AT357" s="206" t="s">
        <v>353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239</v>
      </c>
      <c r="BM357" s="206" t="s">
        <v>650</v>
      </c>
    </row>
    <row r="358" spans="1:65" s="2" customFormat="1" ht="11.25">
      <c r="A358" s="34"/>
      <c r="B358" s="35"/>
      <c r="C358" s="36"/>
      <c r="D358" s="208" t="s">
        <v>230</v>
      </c>
      <c r="E358" s="36"/>
      <c r="F358" s="209" t="s">
        <v>649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11.25">
      <c r="B359" s="213"/>
      <c r="C359" s="214"/>
      <c r="D359" s="208" t="s">
        <v>285</v>
      </c>
      <c r="E359" s="215" t="s">
        <v>1</v>
      </c>
      <c r="F359" s="216" t="s">
        <v>93</v>
      </c>
      <c r="G359" s="214"/>
      <c r="H359" s="217">
        <v>1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93</v>
      </c>
      <c r="AY359" s="223" t="s">
        <v>223</v>
      </c>
    </row>
    <row r="360" spans="1:65" s="2" customFormat="1" ht="14.45" customHeight="1">
      <c r="A360" s="34"/>
      <c r="B360" s="35"/>
      <c r="C360" s="228" t="s">
        <v>699</v>
      </c>
      <c r="D360" s="228" t="s">
        <v>353</v>
      </c>
      <c r="E360" s="229" t="s">
        <v>967</v>
      </c>
      <c r="F360" s="230" t="s">
        <v>968</v>
      </c>
      <c r="G360" s="231" t="s">
        <v>528</v>
      </c>
      <c r="H360" s="232">
        <v>2</v>
      </c>
      <c r="I360" s="233"/>
      <c r="J360" s="234">
        <f>ROUND(I360*H360,2)</f>
        <v>0</v>
      </c>
      <c r="K360" s="235"/>
      <c r="L360" s="236"/>
      <c r="M360" s="237" t="s">
        <v>1</v>
      </c>
      <c r="N360" s="238" t="s">
        <v>50</v>
      </c>
      <c r="O360" s="71"/>
      <c r="P360" s="204">
        <f>O360*H360</f>
        <v>0</v>
      </c>
      <c r="Q360" s="204">
        <v>0.26200000000000001</v>
      </c>
      <c r="R360" s="204">
        <f>Q360*H360</f>
        <v>0.52400000000000002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254</v>
      </c>
      <c r="AT360" s="206" t="s">
        <v>353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969</v>
      </c>
    </row>
    <row r="361" spans="1:65" s="2" customFormat="1" ht="11.25">
      <c r="A361" s="34"/>
      <c r="B361" s="35"/>
      <c r="C361" s="36"/>
      <c r="D361" s="208" t="s">
        <v>230</v>
      </c>
      <c r="E361" s="36"/>
      <c r="F361" s="209" t="s">
        <v>968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96</v>
      </c>
      <c r="G362" s="214"/>
      <c r="H362" s="217">
        <v>2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2" customFormat="1" ht="24.2" customHeight="1">
      <c r="A363" s="34"/>
      <c r="B363" s="35"/>
      <c r="C363" s="194" t="s">
        <v>707</v>
      </c>
      <c r="D363" s="194" t="s">
        <v>224</v>
      </c>
      <c r="E363" s="195" t="s">
        <v>652</v>
      </c>
      <c r="F363" s="196" t="s">
        <v>653</v>
      </c>
      <c r="G363" s="197" t="s">
        <v>528</v>
      </c>
      <c r="H363" s="198">
        <v>4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1.248E-2</v>
      </c>
      <c r="R363" s="204">
        <f>Q363*H363</f>
        <v>4.9919999999999999E-2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239</v>
      </c>
      <c r="AT363" s="206" t="s">
        <v>224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654</v>
      </c>
    </row>
    <row r="364" spans="1:65" s="2" customFormat="1" ht="11.25">
      <c r="A364" s="34"/>
      <c r="B364" s="35"/>
      <c r="C364" s="36"/>
      <c r="D364" s="208" t="s">
        <v>230</v>
      </c>
      <c r="E364" s="36"/>
      <c r="F364" s="209" t="s">
        <v>653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239</v>
      </c>
      <c r="G365" s="214"/>
      <c r="H365" s="217">
        <v>4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24.2" customHeight="1">
      <c r="A366" s="34"/>
      <c r="B366" s="35"/>
      <c r="C366" s="228" t="s">
        <v>712</v>
      </c>
      <c r="D366" s="228" t="s">
        <v>353</v>
      </c>
      <c r="E366" s="229" t="s">
        <v>656</v>
      </c>
      <c r="F366" s="230" t="s">
        <v>657</v>
      </c>
      <c r="G366" s="231" t="s">
        <v>528</v>
      </c>
      <c r="H366" s="232">
        <v>4</v>
      </c>
      <c r="I366" s="233"/>
      <c r="J366" s="234">
        <f>ROUND(I366*H366,2)</f>
        <v>0</v>
      </c>
      <c r="K366" s="235"/>
      <c r="L366" s="236"/>
      <c r="M366" s="237" t="s">
        <v>1</v>
      </c>
      <c r="N366" s="238" t="s">
        <v>50</v>
      </c>
      <c r="O366" s="71"/>
      <c r="P366" s="204">
        <f>O366*H366</f>
        <v>0</v>
      </c>
      <c r="Q366" s="204">
        <v>0.56999999999999995</v>
      </c>
      <c r="R366" s="204">
        <f>Q366*H366</f>
        <v>2.2799999999999998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254</v>
      </c>
      <c r="AT366" s="206" t="s">
        <v>353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658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657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239</v>
      </c>
      <c r="G368" s="214"/>
      <c r="H368" s="217">
        <v>4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24.2" customHeight="1">
      <c r="A369" s="34"/>
      <c r="B369" s="35"/>
      <c r="C369" s="194" t="s">
        <v>719</v>
      </c>
      <c r="D369" s="194" t="s">
        <v>224</v>
      </c>
      <c r="E369" s="195" t="s">
        <v>660</v>
      </c>
      <c r="F369" s="196" t="s">
        <v>661</v>
      </c>
      <c r="G369" s="197" t="s">
        <v>528</v>
      </c>
      <c r="H369" s="198">
        <v>4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2.8539999999999999E-2</v>
      </c>
      <c r="R369" s="204">
        <f>Q369*H369</f>
        <v>0.11416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662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661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239</v>
      </c>
      <c r="G371" s="214"/>
      <c r="H371" s="217">
        <v>4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96</v>
      </c>
      <c r="AV371" s="13" t="s">
        <v>96</v>
      </c>
      <c r="AW371" s="13" t="s">
        <v>40</v>
      </c>
      <c r="AX371" s="13" t="s">
        <v>93</v>
      </c>
      <c r="AY371" s="223" t="s">
        <v>223</v>
      </c>
    </row>
    <row r="372" spans="1:65" s="2" customFormat="1" ht="14.45" customHeight="1">
      <c r="A372" s="34"/>
      <c r="B372" s="35"/>
      <c r="C372" s="228" t="s">
        <v>724</v>
      </c>
      <c r="D372" s="228" t="s">
        <v>353</v>
      </c>
      <c r="E372" s="229" t="s">
        <v>664</v>
      </c>
      <c r="F372" s="230" t="s">
        <v>882</v>
      </c>
      <c r="G372" s="231" t="s">
        <v>528</v>
      </c>
      <c r="H372" s="232">
        <v>4</v>
      </c>
      <c r="I372" s="233"/>
      <c r="J372" s="234">
        <f>ROUND(I372*H372,2)</f>
        <v>0</v>
      </c>
      <c r="K372" s="235"/>
      <c r="L372" s="236"/>
      <c r="M372" s="237" t="s">
        <v>1</v>
      </c>
      <c r="N372" s="238" t="s">
        <v>50</v>
      </c>
      <c r="O372" s="71"/>
      <c r="P372" s="204">
        <f>O372*H372</f>
        <v>0</v>
      </c>
      <c r="Q372" s="204">
        <v>1.8169999999999999</v>
      </c>
      <c r="R372" s="204">
        <f>Q372*H372</f>
        <v>7.2679999999999998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254</v>
      </c>
      <c r="AT372" s="206" t="s">
        <v>353</v>
      </c>
      <c r="AU372" s="206" t="s">
        <v>96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666</v>
      </c>
    </row>
    <row r="373" spans="1:65" s="2" customFormat="1" ht="11.25">
      <c r="A373" s="34"/>
      <c r="B373" s="35"/>
      <c r="C373" s="36"/>
      <c r="D373" s="208" t="s">
        <v>230</v>
      </c>
      <c r="E373" s="36"/>
      <c r="F373" s="209" t="s">
        <v>667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96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239</v>
      </c>
      <c r="G374" s="214"/>
      <c r="H374" s="217">
        <v>4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96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2" customFormat="1" ht="24.2" customHeight="1">
      <c r="A375" s="34"/>
      <c r="B375" s="35"/>
      <c r="C375" s="194" t="s">
        <v>729</v>
      </c>
      <c r="D375" s="194" t="s">
        <v>224</v>
      </c>
      <c r="E375" s="195" t="s">
        <v>883</v>
      </c>
      <c r="F375" s="196" t="s">
        <v>884</v>
      </c>
      <c r="G375" s="197" t="s">
        <v>528</v>
      </c>
      <c r="H375" s="198">
        <v>5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0.10833</v>
      </c>
      <c r="R375" s="204">
        <f>Q375*H375</f>
        <v>0.54164999999999996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239</v>
      </c>
      <c r="AT375" s="206" t="s">
        <v>224</v>
      </c>
      <c r="AU375" s="206" t="s">
        <v>96</v>
      </c>
      <c r="AY375" s="16" t="s">
        <v>223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239</v>
      </c>
      <c r="BM375" s="206" t="s">
        <v>1860</v>
      </c>
    </row>
    <row r="376" spans="1:65" s="2" customFormat="1" ht="29.25">
      <c r="A376" s="34"/>
      <c r="B376" s="35"/>
      <c r="C376" s="36"/>
      <c r="D376" s="208" t="s">
        <v>230</v>
      </c>
      <c r="E376" s="36"/>
      <c r="F376" s="209" t="s">
        <v>886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230</v>
      </c>
      <c r="AU376" s="16" t="s">
        <v>96</v>
      </c>
    </row>
    <row r="377" spans="1:65" s="2" customFormat="1" ht="24.2" customHeight="1">
      <c r="A377" s="34"/>
      <c r="B377" s="35"/>
      <c r="C377" s="228" t="s">
        <v>733</v>
      </c>
      <c r="D377" s="228" t="s">
        <v>353</v>
      </c>
      <c r="E377" s="229" t="s">
        <v>887</v>
      </c>
      <c r="F377" s="230" t="s">
        <v>888</v>
      </c>
      <c r="G377" s="231" t="s">
        <v>528</v>
      </c>
      <c r="H377" s="232">
        <v>5</v>
      </c>
      <c r="I377" s="233"/>
      <c r="J377" s="234">
        <f>ROUND(I377*H377,2)</f>
        <v>0</v>
      </c>
      <c r="K377" s="235"/>
      <c r="L377" s="236"/>
      <c r="M377" s="237" t="s">
        <v>1</v>
      </c>
      <c r="N377" s="238" t="s">
        <v>50</v>
      </c>
      <c r="O377" s="71"/>
      <c r="P377" s="204">
        <f>O377*H377</f>
        <v>0</v>
      </c>
      <c r="Q377" s="204">
        <v>0.159</v>
      </c>
      <c r="R377" s="204">
        <f>Q377*H377</f>
        <v>0.79500000000000004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254</v>
      </c>
      <c r="AT377" s="206" t="s">
        <v>353</v>
      </c>
      <c r="AU377" s="206" t="s">
        <v>96</v>
      </c>
      <c r="AY377" s="16" t="s">
        <v>223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239</v>
      </c>
      <c r="BM377" s="206" t="s">
        <v>889</v>
      </c>
    </row>
    <row r="378" spans="1:65" s="2" customFormat="1" ht="11.25">
      <c r="A378" s="34"/>
      <c r="B378" s="35"/>
      <c r="C378" s="36"/>
      <c r="D378" s="208" t="s">
        <v>230</v>
      </c>
      <c r="E378" s="36"/>
      <c r="F378" s="209" t="s">
        <v>888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230</v>
      </c>
      <c r="AU378" s="16" t="s">
        <v>96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222</v>
      </c>
      <c r="G379" s="214"/>
      <c r="H379" s="217">
        <v>5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96</v>
      </c>
      <c r="AV379" s="13" t="s">
        <v>96</v>
      </c>
      <c r="AW379" s="13" t="s">
        <v>40</v>
      </c>
      <c r="AX379" s="13" t="s">
        <v>93</v>
      </c>
      <c r="AY379" s="223" t="s">
        <v>223</v>
      </c>
    </row>
    <row r="380" spans="1:65" s="2" customFormat="1" ht="24.2" customHeight="1">
      <c r="A380" s="34"/>
      <c r="B380" s="35"/>
      <c r="C380" s="228" t="s">
        <v>738</v>
      </c>
      <c r="D380" s="228" t="s">
        <v>353</v>
      </c>
      <c r="E380" s="229" t="s">
        <v>890</v>
      </c>
      <c r="F380" s="230" t="s">
        <v>1384</v>
      </c>
      <c r="G380" s="231" t="s">
        <v>775</v>
      </c>
      <c r="H380" s="232">
        <v>5</v>
      </c>
      <c r="I380" s="233"/>
      <c r="J380" s="234">
        <f>ROUND(I380*H380,2)</f>
        <v>0</v>
      </c>
      <c r="K380" s="235"/>
      <c r="L380" s="236"/>
      <c r="M380" s="237" t="s">
        <v>1</v>
      </c>
      <c r="N380" s="238" t="s">
        <v>50</v>
      </c>
      <c r="O380" s="71"/>
      <c r="P380" s="204">
        <f>O380*H380</f>
        <v>0</v>
      </c>
      <c r="Q380" s="204">
        <v>3.2000000000000002E-3</v>
      </c>
      <c r="R380" s="204">
        <f>Q380*H380</f>
        <v>1.6E-2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254</v>
      </c>
      <c r="AT380" s="206" t="s">
        <v>353</v>
      </c>
      <c r="AU380" s="206" t="s">
        <v>96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892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1384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96</v>
      </c>
    </row>
    <row r="382" spans="1:65" s="2" customFormat="1" ht="24.2" customHeight="1">
      <c r="A382" s="34"/>
      <c r="B382" s="35"/>
      <c r="C382" s="194" t="s">
        <v>743</v>
      </c>
      <c r="D382" s="194" t="s">
        <v>224</v>
      </c>
      <c r="E382" s="195" t="s">
        <v>897</v>
      </c>
      <c r="F382" s="196" t="s">
        <v>898</v>
      </c>
      <c r="G382" s="197" t="s">
        <v>528</v>
      </c>
      <c r="H382" s="198">
        <v>5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2.4240000000000001E-2</v>
      </c>
      <c r="R382" s="204">
        <f>Q382*H382</f>
        <v>0.1212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239</v>
      </c>
      <c r="AT382" s="206" t="s">
        <v>224</v>
      </c>
      <c r="AU382" s="206" t="s">
        <v>96</v>
      </c>
      <c r="AY382" s="16" t="s">
        <v>223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239</v>
      </c>
      <c r="BM382" s="206" t="s">
        <v>1861</v>
      </c>
    </row>
    <row r="383" spans="1:65" s="2" customFormat="1" ht="19.5">
      <c r="A383" s="34"/>
      <c r="B383" s="35"/>
      <c r="C383" s="36"/>
      <c r="D383" s="208" t="s">
        <v>230</v>
      </c>
      <c r="E383" s="36"/>
      <c r="F383" s="209" t="s">
        <v>900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230</v>
      </c>
      <c r="AU383" s="16" t="s">
        <v>96</v>
      </c>
    </row>
    <row r="384" spans="1:65" s="2" customFormat="1" ht="24.2" customHeight="1">
      <c r="A384" s="34"/>
      <c r="B384" s="35"/>
      <c r="C384" s="194" t="s">
        <v>749</v>
      </c>
      <c r="D384" s="194" t="s">
        <v>224</v>
      </c>
      <c r="E384" s="195" t="s">
        <v>905</v>
      </c>
      <c r="F384" s="196" t="s">
        <v>906</v>
      </c>
      <c r="G384" s="197" t="s">
        <v>528</v>
      </c>
      <c r="H384" s="198">
        <v>5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96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907</v>
      </c>
    </row>
    <row r="385" spans="1:65" s="2" customFormat="1" ht="29.25">
      <c r="A385" s="34"/>
      <c r="B385" s="35"/>
      <c r="C385" s="36"/>
      <c r="D385" s="208" t="s">
        <v>230</v>
      </c>
      <c r="E385" s="36"/>
      <c r="F385" s="209" t="s">
        <v>908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96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222</v>
      </c>
      <c r="G386" s="214"/>
      <c r="H386" s="217">
        <v>5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96</v>
      </c>
      <c r="AV386" s="13" t="s">
        <v>96</v>
      </c>
      <c r="AW386" s="13" t="s">
        <v>40</v>
      </c>
      <c r="AX386" s="13" t="s">
        <v>93</v>
      </c>
      <c r="AY386" s="223" t="s">
        <v>223</v>
      </c>
    </row>
    <row r="387" spans="1:65" s="2" customFormat="1" ht="24.2" customHeight="1">
      <c r="A387" s="34"/>
      <c r="B387" s="35"/>
      <c r="C387" s="194" t="s">
        <v>758</v>
      </c>
      <c r="D387" s="194" t="s">
        <v>224</v>
      </c>
      <c r="E387" s="195" t="s">
        <v>909</v>
      </c>
      <c r="F387" s="196" t="s">
        <v>910</v>
      </c>
      <c r="G387" s="197" t="s">
        <v>528</v>
      </c>
      <c r="H387" s="198">
        <v>5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0.27875</v>
      </c>
      <c r="R387" s="204">
        <f>Q387*H387</f>
        <v>1.39375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96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911</v>
      </c>
    </row>
    <row r="388" spans="1:65" s="2" customFormat="1" ht="29.25">
      <c r="A388" s="34"/>
      <c r="B388" s="35"/>
      <c r="C388" s="36"/>
      <c r="D388" s="208" t="s">
        <v>230</v>
      </c>
      <c r="E388" s="36"/>
      <c r="F388" s="209" t="s">
        <v>912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96</v>
      </c>
    </row>
    <row r="389" spans="1:65" s="2" customFormat="1" ht="24.2" customHeight="1">
      <c r="A389" s="34"/>
      <c r="B389" s="35"/>
      <c r="C389" s="194" t="s">
        <v>765</v>
      </c>
      <c r="D389" s="194" t="s">
        <v>224</v>
      </c>
      <c r="E389" s="195" t="s">
        <v>669</v>
      </c>
      <c r="F389" s="196" t="s">
        <v>670</v>
      </c>
      <c r="G389" s="197" t="s">
        <v>528</v>
      </c>
      <c r="H389" s="198">
        <v>9</v>
      </c>
      <c r="I389" s="199"/>
      <c r="J389" s="200">
        <f>ROUND(I389*H389,2)</f>
        <v>0</v>
      </c>
      <c r="K389" s="201"/>
      <c r="L389" s="39"/>
      <c r="M389" s="202" t="s">
        <v>1</v>
      </c>
      <c r="N389" s="203" t="s">
        <v>50</v>
      </c>
      <c r="O389" s="71"/>
      <c r="P389" s="204">
        <f>O389*H389</f>
        <v>0</v>
      </c>
      <c r="Q389" s="204">
        <v>0.21734000000000001</v>
      </c>
      <c r="R389" s="204">
        <f>Q389*H389</f>
        <v>1.9560600000000001</v>
      </c>
      <c r="S389" s="204">
        <v>0</v>
      </c>
      <c r="T389" s="205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6" t="s">
        <v>239</v>
      </c>
      <c r="AT389" s="206" t="s">
        <v>224</v>
      </c>
      <c r="AU389" s="206" t="s">
        <v>96</v>
      </c>
      <c r="AY389" s="16" t="s">
        <v>223</v>
      </c>
      <c r="BE389" s="207">
        <f>IF(N389="základní",J389,0)</f>
        <v>0</v>
      </c>
      <c r="BF389" s="207">
        <f>IF(N389="snížená",J389,0)</f>
        <v>0</v>
      </c>
      <c r="BG389" s="207">
        <f>IF(N389="zákl. přenesená",J389,0)</f>
        <v>0</v>
      </c>
      <c r="BH389" s="207">
        <f>IF(N389="sníž. přenesená",J389,0)</f>
        <v>0</v>
      </c>
      <c r="BI389" s="207">
        <f>IF(N389="nulová",J389,0)</f>
        <v>0</v>
      </c>
      <c r="BJ389" s="16" t="s">
        <v>93</v>
      </c>
      <c r="BK389" s="207">
        <f>ROUND(I389*H389,2)</f>
        <v>0</v>
      </c>
      <c r="BL389" s="16" t="s">
        <v>239</v>
      </c>
      <c r="BM389" s="206" t="s">
        <v>671</v>
      </c>
    </row>
    <row r="390" spans="1:65" s="2" customFormat="1" ht="19.5">
      <c r="A390" s="34"/>
      <c r="B390" s="35"/>
      <c r="C390" s="36"/>
      <c r="D390" s="208" t="s">
        <v>230</v>
      </c>
      <c r="E390" s="36"/>
      <c r="F390" s="209" t="s">
        <v>672</v>
      </c>
      <c r="G390" s="36"/>
      <c r="H390" s="36"/>
      <c r="I390" s="210"/>
      <c r="J390" s="36"/>
      <c r="K390" s="36"/>
      <c r="L390" s="39"/>
      <c r="M390" s="211"/>
      <c r="N390" s="212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6" t="s">
        <v>230</v>
      </c>
      <c r="AU390" s="16" t="s">
        <v>96</v>
      </c>
    </row>
    <row r="391" spans="1:65" s="13" customFormat="1" ht="11.25">
      <c r="B391" s="213"/>
      <c r="C391" s="214"/>
      <c r="D391" s="208" t="s">
        <v>285</v>
      </c>
      <c r="E391" s="215" t="s">
        <v>1</v>
      </c>
      <c r="F391" s="216" t="s">
        <v>259</v>
      </c>
      <c r="G391" s="214"/>
      <c r="H391" s="217">
        <v>9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285</v>
      </c>
      <c r="AU391" s="223" t="s">
        <v>96</v>
      </c>
      <c r="AV391" s="13" t="s">
        <v>96</v>
      </c>
      <c r="AW391" s="13" t="s">
        <v>40</v>
      </c>
      <c r="AX391" s="13" t="s">
        <v>93</v>
      </c>
      <c r="AY391" s="223" t="s">
        <v>223</v>
      </c>
    </row>
    <row r="392" spans="1:65" s="2" customFormat="1" ht="24.2" customHeight="1">
      <c r="A392" s="34"/>
      <c r="B392" s="35"/>
      <c r="C392" s="228" t="s">
        <v>772</v>
      </c>
      <c r="D392" s="228" t="s">
        <v>353</v>
      </c>
      <c r="E392" s="229" t="s">
        <v>674</v>
      </c>
      <c r="F392" s="230" t="s">
        <v>675</v>
      </c>
      <c r="G392" s="231" t="s">
        <v>528</v>
      </c>
      <c r="H392" s="232">
        <v>4</v>
      </c>
      <c r="I392" s="233"/>
      <c r="J392" s="234">
        <f>ROUND(I392*H392,2)</f>
        <v>0</v>
      </c>
      <c r="K392" s="235"/>
      <c r="L392" s="236"/>
      <c r="M392" s="237" t="s">
        <v>1</v>
      </c>
      <c r="N392" s="238" t="s">
        <v>50</v>
      </c>
      <c r="O392" s="71"/>
      <c r="P392" s="204">
        <f>O392*H392</f>
        <v>0</v>
      </c>
      <c r="Q392" s="204">
        <v>5.4600000000000003E-2</v>
      </c>
      <c r="R392" s="204">
        <f>Q392*H392</f>
        <v>0.21840000000000001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254</v>
      </c>
      <c r="AT392" s="206" t="s">
        <v>353</v>
      </c>
      <c r="AU392" s="206" t="s">
        <v>96</v>
      </c>
      <c r="AY392" s="16" t="s">
        <v>223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239</v>
      </c>
      <c r="BM392" s="206" t="s">
        <v>676</v>
      </c>
    </row>
    <row r="393" spans="1:65" s="2" customFormat="1" ht="19.5">
      <c r="A393" s="34"/>
      <c r="B393" s="35"/>
      <c r="C393" s="36"/>
      <c r="D393" s="208" t="s">
        <v>230</v>
      </c>
      <c r="E393" s="36"/>
      <c r="F393" s="209" t="s">
        <v>675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230</v>
      </c>
      <c r="AU393" s="16" t="s">
        <v>96</v>
      </c>
    </row>
    <row r="394" spans="1:65" s="13" customFormat="1" ht="11.25">
      <c r="B394" s="213"/>
      <c r="C394" s="214"/>
      <c r="D394" s="208" t="s">
        <v>285</v>
      </c>
      <c r="E394" s="215" t="s">
        <v>1</v>
      </c>
      <c r="F394" s="216" t="s">
        <v>239</v>
      </c>
      <c r="G394" s="214"/>
      <c r="H394" s="217">
        <v>4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285</v>
      </c>
      <c r="AU394" s="223" t="s">
        <v>96</v>
      </c>
      <c r="AV394" s="13" t="s">
        <v>96</v>
      </c>
      <c r="AW394" s="13" t="s">
        <v>40</v>
      </c>
      <c r="AX394" s="13" t="s">
        <v>93</v>
      </c>
      <c r="AY394" s="223" t="s">
        <v>223</v>
      </c>
    </row>
    <row r="395" spans="1:65" s="2" customFormat="1" ht="24.2" customHeight="1">
      <c r="A395" s="34"/>
      <c r="B395" s="35"/>
      <c r="C395" s="194" t="s">
        <v>779</v>
      </c>
      <c r="D395" s="194" t="s">
        <v>224</v>
      </c>
      <c r="E395" s="195" t="s">
        <v>678</v>
      </c>
      <c r="F395" s="196" t="s">
        <v>679</v>
      </c>
      <c r="G395" s="197" t="s">
        <v>528</v>
      </c>
      <c r="H395" s="198">
        <v>9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0.31108000000000002</v>
      </c>
      <c r="R395" s="204">
        <f>Q395*H395</f>
        <v>2.7997200000000002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239</v>
      </c>
      <c r="AT395" s="206" t="s">
        <v>224</v>
      </c>
      <c r="AU395" s="206" t="s">
        <v>96</v>
      </c>
      <c r="AY395" s="16" t="s">
        <v>223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239</v>
      </c>
      <c r="BM395" s="206" t="s">
        <v>680</v>
      </c>
    </row>
    <row r="396" spans="1:65" s="2" customFormat="1" ht="19.5">
      <c r="A396" s="34"/>
      <c r="B396" s="35"/>
      <c r="C396" s="36"/>
      <c r="D396" s="208" t="s">
        <v>230</v>
      </c>
      <c r="E396" s="36"/>
      <c r="F396" s="209" t="s">
        <v>681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230</v>
      </c>
      <c r="AU396" s="16" t="s">
        <v>96</v>
      </c>
    </row>
    <row r="397" spans="1:65" s="13" customFormat="1" ht="11.25">
      <c r="B397" s="213"/>
      <c r="C397" s="214"/>
      <c r="D397" s="208" t="s">
        <v>285</v>
      </c>
      <c r="E397" s="215" t="s">
        <v>1</v>
      </c>
      <c r="F397" s="216" t="s">
        <v>259</v>
      </c>
      <c r="G397" s="214"/>
      <c r="H397" s="217">
        <v>9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285</v>
      </c>
      <c r="AU397" s="223" t="s">
        <v>96</v>
      </c>
      <c r="AV397" s="13" t="s">
        <v>96</v>
      </c>
      <c r="AW397" s="13" t="s">
        <v>40</v>
      </c>
      <c r="AX397" s="13" t="s">
        <v>93</v>
      </c>
      <c r="AY397" s="223" t="s">
        <v>223</v>
      </c>
    </row>
    <row r="398" spans="1:65" s="12" customFormat="1" ht="22.9" customHeight="1">
      <c r="B398" s="178"/>
      <c r="C398" s="179"/>
      <c r="D398" s="180" t="s">
        <v>84</v>
      </c>
      <c r="E398" s="192" t="s">
        <v>259</v>
      </c>
      <c r="F398" s="192" t="s">
        <v>682</v>
      </c>
      <c r="G398" s="179"/>
      <c r="H398" s="179"/>
      <c r="I398" s="182"/>
      <c r="J398" s="193">
        <f>BK398</f>
        <v>0</v>
      </c>
      <c r="K398" s="179"/>
      <c r="L398" s="184"/>
      <c r="M398" s="185"/>
      <c r="N398" s="186"/>
      <c r="O398" s="186"/>
      <c r="P398" s="187">
        <f>P399+SUM(P400:P411)</f>
        <v>0</v>
      </c>
      <c r="Q398" s="186"/>
      <c r="R398" s="187">
        <f>R399+SUM(R400:R411)</f>
        <v>2.724E-2</v>
      </c>
      <c r="S398" s="186"/>
      <c r="T398" s="188">
        <f>T399+SUM(T400:T411)</f>
        <v>6</v>
      </c>
      <c r="AR398" s="189" t="s">
        <v>93</v>
      </c>
      <c r="AT398" s="190" t="s">
        <v>84</v>
      </c>
      <c r="AU398" s="190" t="s">
        <v>93</v>
      </c>
      <c r="AY398" s="189" t="s">
        <v>223</v>
      </c>
      <c r="BK398" s="191">
        <f>BK399+SUM(BK400:BK411)</f>
        <v>0</v>
      </c>
    </row>
    <row r="399" spans="1:65" s="2" customFormat="1" ht="24.2" customHeight="1">
      <c r="A399" s="34"/>
      <c r="B399" s="35"/>
      <c r="C399" s="194" t="s">
        <v>784</v>
      </c>
      <c r="D399" s="194" t="s">
        <v>224</v>
      </c>
      <c r="E399" s="195" t="s">
        <v>684</v>
      </c>
      <c r="F399" s="196" t="s">
        <v>685</v>
      </c>
      <c r="G399" s="197" t="s">
        <v>339</v>
      </c>
      <c r="H399" s="198">
        <v>272.39999999999998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1E-4</v>
      </c>
      <c r="R399" s="204">
        <f>Q399*H399</f>
        <v>2.724E-2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239</v>
      </c>
      <c r="AT399" s="206" t="s">
        <v>224</v>
      </c>
      <c r="AU399" s="206" t="s">
        <v>96</v>
      </c>
      <c r="AY399" s="16" t="s">
        <v>223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239</v>
      </c>
      <c r="BM399" s="206" t="s">
        <v>686</v>
      </c>
    </row>
    <row r="400" spans="1:65" s="2" customFormat="1" ht="19.5">
      <c r="A400" s="34"/>
      <c r="B400" s="35"/>
      <c r="C400" s="36"/>
      <c r="D400" s="208" t="s">
        <v>230</v>
      </c>
      <c r="E400" s="36"/>
      <c r="F400" s="209" t="s">
        <v>687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230</v>
      </c>
      <c r="AU400" s="16" t="s">
        <v>96</v>
      </c>
    </row>
    <row r="401" spans="1:65" s="13" customFormat="1" ht="11.25">
      <c r="B401" s="213"/>
      <c r="C401" s="214"/>
      <c r="D401" s="208" t="s">
        <v>285</v>
      </c>
      <c r="E401" s="215" t="s">
        <v>1</v>
      </c>
      <c r="F401" s="216" t="s">
        <v>1862</v>
      </c>
      <c r="G401" s="214"/>
      <c r="H401" s="217">
        <v>272.39999999999998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285</v>
      </c>
      <c r="AU401" s="223" t="s">
        <v>96</v>
      </c>
      <c r="AV401" s="13" t="s">
        <v>96</v>
      </c>
      <c r="AW401" s="13" t="s">
        <v>40</v>
      </c>
      <c r="AX401" s="13" t="s">
        <v>93</v>
      </c>
      <c r="AY401" s="223" t="s">
        <v>223</v>
      </c>
    </row>
    <row r="402" spans="1:65" s="2" customFormat="1" ht="24.2" customHeight="1">
      <c r="A402" s="34"/>
      <c r="B402" s="35"/>
      <c r="C402" s="194" t="s">
        <v>914</v>
      </c>
      <c r="D402" s="194" t="s">
        <v>224</v>
      </c>
      <c r="E402" s="195" t="s">
        <v>690</v>
      </c>
      <c r="F402" s="196" t="s">
        <v>691</v>
      </c>
      <c r="G402" s="197" t="s">
        <v>339</v>
      </c>
      <c r="H402" s="198">
        <v>272.39999999999998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239</v>
      </c>
      <c r="AT402" s="206" t="s">
        <v>224</v>
      </c>
      <c r="AU402" s="206" t="s">
        <v>96</v>
      </c>
      <c r="AY402" s="16" t="s">
        <v>223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239</v>
      </c>
      <c r="BM402" s="206" t="s">
        <v>692</v>
      </c>
    </row>
    <row r="403" spans="1:65" s="2" customFormat="1" ht="19.5">
      <c r="A403" s="34"/>
      <c r="B403" s="35"/>
      <c r="C403" s="36"/>
      <c r="D403" s="208" t="s">
        <v>230</v>
      </c>
      <c r="E403" s="36"/>
      <c r="F403" s="209" t="s">
        <v>693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230</v>
      </c>
      <c r="AU403" s="16" t="s">
        <v>96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1862</v>
      </c>
      <c r="G404" s="214"/>
      <c r="H404" s="217">
        <v>272.39999999999998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96</v>
      </c>
      <c r="AV404" s="13" t="s">
        <v>96</v>
      </c>
      <c r="AW404" s="13" t="s">
        <v>40</v>
      </c>
      <c r="AX404" s="13" t="s">
        <v>93</v>
      </c>
      <c r="AY404" s="223" t="s">
        <v>223</v>
      </c>
    </row>
    <row r="405" spans="1:65" s="2" customFormat="1" ht="14.45" customHeight="1">
      <c r="A405" s="34"/>
      <c r="B405" s="35"/>
      <c r="C405" s="194" t="s">
        <v>915</v>
      </c>
      <c r="D405" s="194" t="s">
        <v>224</v>
      </c>
      <c r="E405" s="195" t="s">
        <v>695</v>
      </c>
      <c r="F405" s="196" t="s">
        <v>696</v>
      </c>
      <c r="G405" s="197" t="s">
        <v>339</v>
      </c>
      <c r="H405" s="198">
        <v>200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239</v>
      </c>
      <c r="AT405" s="206" t="s">
        <v>224</v>
      </c>
      <c r="AU405" s="206" t="s">
        <v>96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239</v>
      </c>
      <c r="BM405" s="206" t="s">
        <v>697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698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96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1853</v>
      </c>
      <c r="G407" s="214"/>
      <c r="H407" s="217">
        <v>200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96</v>
      </c>
      <c r="AV407" s="13" t="s">
        <v>96</v>
      </c>
      <c r="AW407" s="13" t="s">
        <v>40</v>
      </c>
      <c r="AX407" s="13" t="s">
        <v>93</v>
      </c>
      <c r="AY407" s="223" t="s">
        <v>223</v>
      </c>
    </row>
    <row r="408" spans="1:65" s="2" customFormat="1" ht="14.45" customHeight="1">
      <c r="A408" s="34"/>
      <c r="B408" s="35"/>
      <c r="C408" s="194" t="s">
        <v>916</v>
      </c>
      <c r="D408" s="194" t="s">
        <v>224</v>
      </c>
      <c r="E408" s="195" t="s">
        <v>700</v>
      </c>
      <c r="F408" s="196" t="s">
        <v>701</v>
      </c>
      <c r="G408" s="197" t="s">
        <v>323</v>
      </c>
      <c r="H408" s="198">
        <v>300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0.02</v>
      </c>
      <c r="T408" s="205">
        <f>S408*H408</f>
        <v>6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239</v>
      </c>
      <c r="AT408" s="206" t="s">
        <v>224</v>
      </c>
      <c r="AU408" s="206" t="s">
        <v>96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239</v>
      </c>
      <c r="BM408" s="206" t="s">
        <v>702</v>
      </c>
    </row>
    <row r="409" spans="1:65" s="2" customFormat="1" ht="19.5">
      <c r="A409" s="34"/>
      <c r="B409" s="35"/>
      <c r="C409" s="36"/>
      <c r="D409" s="208" t="s">
        <v>230</v>
      </c>
      <c r="E409" s="36"/>
      <c r="F409" s="209" t="s">
        <v>703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96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1816</v>
      </c>
      <c r="G410" s="214"/>
      <c r="H410" s="217">
        <v>300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96</v>
      </c>
      <c r="AV410" s="13" t="s">
        <v>96</v>
      </c>
      <c r="AW410" s="13" t="s">
        <v>40</v>
      </c>
      <c r="AX410" s="13" t="s">
        <v>93</v>
      </c>
      <c r="AY410" s="223" t="s">
        <v>223</v>
      </c>
    </row>
    <row r="411" spans="1:65" s="12" customFormat="1" ht="20.85" customHeight="1">
      <c r="B411" s="178"/>
      <c r="C411" s="179"/>
      <c r="D411" s="180" t="s">
        <v>84</v>
      </c>
      <c r="E411" s="192" t="s">
        <v>705</v>
      </c>
      <c r="F411" s="192" t="s">
        <v>706</v>
      </c>
      <c r="G411" s="179"/>
      <c r="H411" s="179"/>
      <c r="I411" s="182"/>
      <c r="J411" s="193">
        <f>BK411</f>
        <v>0</v>
      </c>
      <c r="K411" s="179"/>
      <c r="L411" s="184"/>
      <c r="M411" s="185"/>
      <c r="N411" s="186"/>
      <c r="O411" s="186"/>
      <c r="P411" s="187">
        <f>SUM(P412:P441)</f>
        <v>0</v>
      </c>
      <c r="Q411" s="186"/>
      <c r="R411" s="187">
        <f>SUM(R412:R441)</f>
        <v>0</v>
      </c>
      <c r="S411" s="186"/>
      <c r="T411" s="188">
        <f>SUM(T412:T441)</f>
        <v>0</v>
      </c>
      <c r="AR411" s="189" t="s">
        <v>93</v>
      </c>
      <c r="AT411" s="190" t="s">
        <v>84</v>
      </c>
      <c r="AU411" s="190" t="s">
        <v>96</v>
      </c>
      <c r="AY411" s="189" t="s">
        <v>223</v>
      </c>
      <c r="BK411" s="191">
        <f>SUM(BK412:BK441)</f>
        <v>0</v>
      </c>
    </row>
    <row r="412" spans="1:65" s="2" customFormat="1" ht="14.45" customHeight="1">
      <c r="A412" s="34"/>
      <c r="B412" s="35"/>
      <c r="C412" s="194" t="s">
        <v>917</v>
      </c>
      <c r="D412" s="194" t="s">
        <v>224</v>
      </c>
      <c r="E412" s="195" t="s">
        <v>708</v>
      </c>
      <c r="F412" s="196" t="s">
        <v>709</v>
      </c>
      <c r="G412" s="197" t="s">
        <v>339</v>
      </c>
      <c r="H412" s="198">
        <v>200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239</v>
      </c>
      <c r="AT412" s="206" t="s">
        <v>224</v>
      </c>
      <c r="AU412" s="206" t="s">
        <v>234</v>
      </c>
      <c r="AY412" s="16" t="s">
        <v>223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239</v>
      </c>
      <c r="BM412" s="206" t="s">
        <v>710</v>
      </c>
    </row>
    <row r="413" spans="1:65" s="2" customFormat="1" ht="19.5">
      <c r="A413" s="34"/>
      <c r="B413" s="35"/>
      <c r="C413" s="36"/>
      <c r="D413" s="208" t="s">
        <v>230</v>
      </c>
      <c r="E413" s="36"/>
      <c r="F413" s="209" t="s">
        <v>711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230</v>
      </c>
      <c r="AU413" s="16" t="s">
        <v>234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1853</v>
      </c>
      <c r="G414" s="214"/>
      <c r="H414" s="217">
        <v>200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234</v>
      </c>
      <c r="AV414" s="13" t="s">
        <v>96</v>
      </c>
      <c r="AW414" s="13" t="s">
        <v>40</v>
      </c>
      <c r="AX414" s="13" t="s">
        <v>93</v>
      </c>
      <c r="AY414" s="223" t="s">
        <v>223</v>
      </c>
    </row>
    <row r="415" spans="1:65" s="2" customFormat="1" ht="24.2" customHeight="1">
      <c r="A415" s="34"/>
      <c r="B415" s="35"/>
      <c r="C415" s="194" t="s">
        <v>918</v>
      </c>
      <c r="D415" s="194" t="s">
        <v>224</v>
      </c>
      <c r="E415" s="195" t="s">
        <v>713</v>
      </c>
      <c r="F415" s="196" t="s">
        <v>714</v>
      </c>
      <c r="G415" s="197" t="s">
        <v>356</v>
      </c>
      <c r="H415" s="198">
        <v>238.44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239</v>
      </c>
      <c r="AT415" s="206" t="s">
        <v>224</v>
      </c>
      <c r="AU415" s="206" t="s">
        <v>234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239</v>
      </c>
      <c r="BM415" s="206" t="s">
        <v>715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716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234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1863</v>
      </c>
      <c r="G417" s="214"/>
      <c r="H417" s="217">
        <v>75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234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65" s="13" customFormat="1" ht="11.25">
      <c r="B418" s="213"/>
      <c r="C418" s="214"/>
      <c r="D418" s="208" t="s">
        <v>285</v>
      </c>
      <c r="E418" s="215" t="s">
        <v>1</v>
      </c>
      <c r="F418" s="216" t="s">
        <v>1864</v>
      </c>
      <c r="G418" s="214"/>
      <c r="H418" s="217">
        <v>163.44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285</v>
      </c>
      <c r="AU418" s="223" t="s">
        <v>234</v>
      </c>
      <c r="AV418" s="13" t="s">
        <v>96</v>
      </c>
      <c r="AW418" s="13" t="s">
        <v>40</v>
      </c>
      <c r="AX418" s="13" t="s">
        <v>85</v>
      </c>
      <c r="AY418" s="223" t="s">
        <v>223</v>
      </c>
    </row>
    <row r="419" spans="1:65" s="2" customFormat="1" ht="24.2" customHeight="1">
      <c r="A419" s="34"/>
      <c r="B419" s="35"/>
      <c r="C419" s="194" t="s">
        <v>920</v>
      </c>
      <c r="D419" s="194" t="s">
        <v>224</v>
      </c>
      <c r="E419" s="195" t="s">
        <v>720</v>
      </c>
      <c r="F419" s="196" t="s">
        <v>721</v>
      </c>
      <c r="G419" s="197" t="s">
        <v>356</v>
      </c>
      <c r="H419" s="198">
        <v>4530.3599999999997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239</v>
      </c>
      <c r="AT419" s="206" t="s">
        <v>224</v>
      </c>
      <c r="AU419" s="206" t="s">
        <v>234</v>
      </c>
      <c r="AY419" s="16" t="s">
        <v>223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239</v>
      </c>
      <c r="BM419" s="206" t="s">
        <v>722</v>
      </c>
    </row>
    <row r="420" spans="1:65" s="2" customFormat="1" ht="19.5">
      <c r="A420" s="34"/>
      <c r="B420" s="35"/>
      <c r="C420" s="36"/>
      <c r="D420" s="208" t="s">
        <v>230</v>
      </c>
      <c r="E420" s="36"/>
      <c r="F420" s="209" t="s">
        <v>721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230</v>
      </c>
      <c r="AU420" s="16" t="s">
        <v>234</v>
      </c>
    </row>
    <row r="421" spans="1:65" s="13" customFormat="1" ht="11.25">
      <c r="B421" s="213"/>
      <c r="C421" s="214"/>
      <c r="D421" s="208" t="s">
        <v>285</v>
      </c>
      <c r="E421" s="215" t="s">
        <v>1</v>
      </c>
      <c r="F421" s="216" t="s">
        <v>1865</v>
      </c>
      <c r="G421" s="214"/>
      <c r="H421" s="217">
        <v>4530.3599999999997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234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2" customFormat="1" ht="24.2" customHeight="1">
      <c r="A422" s="34"/>
      <c r="B422" s="35"/>
      <c r="C422" s="194" t="s">
        <v>922</v>
      </c>
      <c r="D422" s="194" t="s">
        <v>224</v>
      </c>
      <c r="E422" s="195" t="s">
        <v>725</v>
      </c>
      <c r="F422" s="196" t="s">
        <v>726</v>
      </c>
      <c r="G422" s="197" t="s">
        <v>356</v>
      </c>
      <c r="H422" s="198">
        <v>238.44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239</v>
      </c>
      <c r="AT422" s="206" t="s">
        <v>224</v>
      </c>
      <c r="AU422" s="206" t="s">
        <v>234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239</v>
      </c>
      <c r="BM422" s="206" t="s">
        <v>727</v>
      </c>
    </row>
    <row r="423" spans="1:65" s="2" customFormat="1" ht="19.5">
      <c r="A423" s="34"/>
      <c r="B423" s="35"/>
      <c r="C423" s="36"/>
      <c r="D423" s="208" t="s">
        <v>230</v>
      </c>
      <c r="E423" s="36"/>
      <c r="F423" s="209" t="s">
        <v>728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234</v>
      </c>
    </row>
    <row r="424" spans="1:65" s="13" customFormat="1" ht="11.25">
      <c r="B424" s="213"/>
      <c r="C424" s="214"/>
      <c r="D424" s="208" t="s">
        <v>285</v>
      </c>
      <c r="E424" s="215" t="s">
        <v>1</v>
      </c>
      <c r="F424" s="216" t="s">
        <v>1863</v>
      </c>
      <c r="G424" s="214"/>
      <c r="H424" s="217">
        <v>75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234</v>
      </c>
      <c r="AV424" s="13" t="s">
        <v>96</v>
      </c>
      <c r="AW424" s="13" t="s">
        <v>40</v>
      </c>
      <c r="AX424" s="13" t="s">
        <v>85</v>
      </c>
      <c r="AY424" s="223" t="s">
        <v>223</v>
      </c>
    </row>
    <row r="425" spans="1:65" s="13" customFormat="1" ht="11.25">
      <c r="B425" s="213"/>
      <c r="C425" s="214"/>
      <c r="D425" s="208" t="s">
        <v>285</v>
      </c>
      <c r="E425" s="215" t="s">
        <v>1</v>
      </c>
      <c r="F425" s="216" t="s">
        <v>1864</v>
      </c>
      <c r="G425" s="214"/>
      <c r="H425" s="217">
        <v>163.44</v>
      </c>
      <c r="I425" s="218"/>
      <c r="J425" s="214"/>
      <c r="K425" s="214"/>
      <c r="L425" s="219"/>
      <c r="M425" s="220"/>
      <c r="N425" s="221"/>
      <c r="O425" s="221"/>
      <c r="P425" s="221"/>
      <c r="Q425" s="221"/>
      <c r="R425" s="221"/>
      <c r="S425" s="221"/>
      <c r="T425" s="222"/>
      <c r="AT425" s="223" t="s">
        <v>285</v>
      </c>
      <c r="AU425" s="223" t="s">
        <v>234</v>
      </c>
      <c r="AV425" s="13" t="s">
        <v>96</v>
      </c>
      <c r="AW425" s="13" t="s">
        <v>40</v>
      </c>
      <c r="AX425" s="13" t="s">
        <v>85</v>
      </c>
      <c r="AY425" s="223" t="s">
        <v>223</v>
      </c>
    </row>
    <row r="426" spans="1:65" s="2" customFormat="1" ht="24.2" customHeight="1">
      <c r="A426" s="34"/>
      <c r="B426" s="35"/>
      <c r="C426" s="194" t="s">
        <v>923</v>
      </c>
      <c r="D426" s="194" t="s">
        <v>224</v>
      </c>
      <c r="E426" s="195" t="s">
        <v>730</v>
      </c>
      <c r="F426" s="196" t="s">
        <v>731</v>
      </c>
      <c r="G426" s="197" t="s">
        <v>356</v>
      </c>
      <c r="H426" s="198">
        <v>75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0</v>
      </c>
      <c r="R426" s="204">
        <f>Q426*H426</f>
        <v>0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239</v>
      </c>
      <c r="AT426" s="206" t="s">
        <v>224</v>
      </c>
      <c r="AU426" s="206" t="s">
        <v>234</v>
      </c>
      <c r="AY426" s="16" t="s">
        <v>223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239</v>
      </c>
      <c r="BM426" s="206" t="s">
        <v>732</v>
      </c>
    </row>
    <row r="427" spans="1:65" s="2" customFormat="1" ht="19.5">
      <c r="A427" s="34"/>
      <c r="B427" s="35"/>
      <c r="C427" s="36"/>
      <c r="D427" s="208" t="s">
        <v>230</v>
      </c>
      <c r="E427" s="36"/>
      <c r="F427" s="209" t="s">
        <v>731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230</v>
      </c>
      <c r="AU427" s="16" t="s">
        <v>234</v>
      </c>
    </row>
    <row r="428" spans="1:65" s="13" customFormat="1" ht="11.25">
      <c r="B428" s="213"/>
      <c r="C428" s="214"/>
      <c r="D428" s="208" t="s">
        <v>285</v>
      </c>
      <c r="E428" s="215" t="s">
        <v>1</v>
      </c>
      <c r="F428" s="216" t="s">
        <v>1863</v>
      </c>
      <c r="G428" s="214"/>
      <c r="H428" s="217">
        <v>75</v>
      </c>
      <c r="I428" s="218"/>
      <c r="J428" s="214"/>
      <c r="K428" s="214"/>
      <c r="L428" s="219"/>
      <c r="M428" s="220"/>
      <c r="N428" s="221"/>
      <c r="O428" s="221"/>
      <c r="P428" s="221"/>
      <c r="Q428" s="221"/>
      <c r="R428" s="221"/>
      <c r="S428" s="221"/>
      <c r="T428" s="222"/>
      <c r="AT428" s="223" t="s">
        <v>285</v>
      </c>
      <c r="AU428" s="223" t="s">
        <v>234</v>
      </c>
      <c r="AV428" s="13" t="s">
        <v>96</v>
      </c>
      <c r="AW428" s="13" t="s">
        <v>40</v>
      </c>
      <c r="AX428" s="13" t="s">
        <v>85</v>
      </c>
      <c r="AY428" s="223" t="s">
        <v>223</v>
      </c>
    </row>
    <row r="429" spans="1:65" s="2" customFormat="1" ht="24.2" customHeight="1">
      <c r="A429" s="34"/>
      <c r="B429" s="35"/>
      <c r="C429" s="194" t="s">
        <v>924</v>
      </c>
      <c r="D429" s="194" t="s">
        <v>224</v>
      </c>
      <c r="E429" s="195" t="s">
        <v>734</v>
      </c>
      <c r="F429" s="196" t="s">
        <v>735</v>
      </c>
      <c r="G429" s="197" t="s">
        <v>356</v>
      </c>
      <c r="H429" s="198">
        <v>163.44</v>
      </c>
      <c r="I429" s="199"/>
      <c r="J429" s="200">
        <f>ROUND(I429*H429,2)</f>
        <v>0</v>
      </c>
      <c r="K429" s="201"/>
      <c r="L429" s="39"/>
      <c r="M429" s="202" t="s">
        <v>1</v>
      </c>
      <c r="N429" s="203" t="s">
        <v>50</v>
      </c>
      <c r="O429" s="71"/>
      <c r="P429" s="204">
        <f>O429*H429</f>
        <v>0</v>
      </c>
      <c r="Q429" s="204">
        <v>0</v>
      </c>
      <c r="R429" s="204">
        <f>Q429*H429</f>
        <v>0</v>
      </c>
      <c r="S429" s="204">
        <v>0</v>
      </c>
      <c r="T429" s="205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6" t="s">
        <v>239</v>
      </c>
      <c r="AT429" s="206" t="s">
        <v>224</v>
      </c>
      <c r="AU429" s="206" t="s">
        <v>234</v>
      </c>
      <c r="AY429" s="16" t="s">
        <v>223</v>
      </c>
      <c r="BE429" s="207">
        <f>IF(N429="základní",J429,0)</f>
        <v>0</v>
      </c>
      <c r="BF429" s="207">
        <f>IF(N429="snížená",J429,0)</f>
        <v>0</v>
      </c>
      <c r="BG429" s="207">
        <f>IF(N429="zákl. přenesená",J429,0)</f>
        <v>0</v>
      </c>
      <c r="BH429" s="207">
        <f>IF(N429="sníž. přenesená",J429,0)</f>
        <v>0</v>
      </c>
      <c r="BI429" s="207">
        <f>IF(N429="nulová",J429,0)</f>
        <v>0</v>
      </c>
      <c r="BJ429" s="16" t="s">
        <v>93</v>
      </c>
      <c r="BK429" s="207">
        <f>ROUND(I429*H429,2)</f>
        <v>0</v>
      </c>
      <c r="BL429" s="16" t="s">
        <v>239</v>
      </c>
      <c r="BM429" s="206" t="s">
        <v>736</v>
      </c>
    </row>
    <row r="430" spans="1:65" s="2" customFormat="1" ht="19.5">
      <c r="A430" s="34"/>
      <c r="B430" s="35"/>
      <c r="C430" s="36"/>
      <c r="D430" s="208" t="s">
        <v>230</v>
      </c>
      <c r="E430" s="36"/>
      <c r="F430" s="209" t="s">
        <v>737</v>
      </c>
      <c r="G430" s="36"/>
      <c r="H430" s="36"/>
      <c r="I430" s="210"/>
      <c r="J430" s="36"/>
      <c r="K430" s="36"/>
      <c r="L430" s="39"/>
      <c r="M430" s="211"/>
      <c r="N430" s="212"/>
      <c r="O430" s="71"/>
      <c r="P430" s="71"/>
      <c r="Q430" s="71"/>
      <c r="R430" s="71"/>
      <c r="S430" s="71"/>
      <c r="T430" s="72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6" t="s">
        <v>230</v>
      </c>
      <c r="AU430" s="16" t="s">
        <v>234</v>
      </c>
    </row>
    <row r="431" spans="1:65" s="13" customFormat="1" ht="11.25">
      <c r="B431" s="213"/>
      <c r="C431" s="214"/>
      <c r="D431" s="208" t="s">
        <v>285</v>
      </c>
      <c r="E431" s="215" t="s">
        <v>1</v>
      </c>
      <c r="F431" s="216" t="s">
        <v>1864</v>
      </c>
      <c r="G431" s="214"/>
      <c r="H431" s="217">
        <v>163.44</v>
      </c>
      <c r="I431" s="218"/>
      <c r="J431" s="214"/>
      <c r="K431" s="214"/>
      <c r="L431" s="219"/>
      <c r="M431" s="220"/>
      <c r="N431" s="221"/>
      <c r="O431" s="221"/>
      <c r="P431" s="221"/>
      <c r="Q431" s="221"/>
      <c r="R431" s="221"/>
      <c r="S431" s="221"/>
      <c r="T431" s="222"/>
      <c r="AT431" s="223" t="s">
        <v>285</v>
      </c>
      <c r="AU431" s="223" t="s">
        <v>234</v>
      </c>
      <c r="AV431" s="13" t="s">
        <v>96</v>
      </c>
      <c r="AW431" s="13" t="s">
        <v>40</v>
      </c>
      <c r="AX431" s="13" t="s">
        <v>93</v>
      </c>
      <c r="AY431" s="223" t="s">
        <v>223</v>
      </c>
    </row>
    <row r="432" spans="1:65" s="2" customFormat="1" ht="24.2" customHeight="1">
      <c r="A432" s="34"/>
      <c r="B432" s="35"/>
      <c r="C432" s="194" t="s">
        <v>925</v>
      </c>
      <c r="D432" s="194" t="s">
        <v>224</v>
      </c>
      <c r="E432" s="195" t="s">
        <v>739</v>
      </c>
      <c r="F432" s="196" t="s">
        <v>740</v>
      </c>
      <c r="G432" s="197" t="s">
        <v>356</v>
      </c>
      <c r="H432" s="198">
        <v>238.44</v>
      </c>
      <c r="I432" s="199"/>
      <c r="J432" s="200">
        <f>ROUND(I432*H432,2)</f>
        <v>0</v>
      </c>
      <c r="K432" s="201"/>
      <c r="L432" s="39"/>
      <c r="M432" s="202" t="s">
        <v>1</v>
      </c>
      <c r="N432" s="203" t="s">
        <v>50</v>
      </c>
      <c r="O432" s="71"/>
      <c r="P432" s="204">
        <f>O432*H432</f>
        <v>0</v>
      </c>
      <c r="Q432" s="204">
        <v>0</v>
      </c>
      <c r="R432" s="204">
        <f>Q432*H432</f>
        <v>0</v>
      </c>
      <c r="S432" s="204">
        <v>0</v>
      </c>
      <c r="T432" s="205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6" t="s">
        <v>239</v>
      </c>
      <c r="AT432" s="206" t="s">
        <v>224</v>
      </c>
      <c r="AU432" s="206" t="s">
        <v>234</v>
      </c>
      <c r="AY432" s="16" t="s">
        <v>223</v>
      </c>
      <c r="BE432" s="207">
        <f>IF(N432="základní",J432,0)</f>
        <v>0</v>
      </c>
      <c r="BF432" s="207">
        <f>IF(N432="snížená",J432,0)</f>
        <v>0</v>
      </c>
      <c r="BG432" s="207">
        <f>IF(N432="zákl. přenesená",J432,0)</f>
        <v>0</v>
      </c>
      <c r="BH432" s="207">
        <f>IF(N432="sníž. přenesená",J432,0)</f>
        <v>0</v>
      </c>
      <c r="BI432" s="207">
        <f>IF(N432="nulová",J432,0)</f>
        <v>0</v>
      </c>
      <c r="BJ432" s="16" t="s">
        <v>93</v>
      </c>
      <c r="BK432" s="207">
        <f>ROUND(I432*H432,2)</f>
        <v>0</v>
      </c>
      <c r="BL432" s="16" t="s">
        <v>239</v>
      </c>
      <c r="BM432" s="206" t="s">
        <v>741</v>
      </c>
    </row>
    <row r="433" spans="1:65" s="2" customFormat="1" ht="29.25">
      <c r="A433" s="34"/>
      <c r="B433" s="35"/>
      <c r="C433" s="36"/>
      <c r="D433" s="208" t="s">
        <v>230</v>
      </c>
      <c r="E433" s="36"/>
      <c r="F433" s="209" t="s">
        <v>742</v>
      </c>
      <c r="G433" s="36"/>
      <c r="H433" s="36"/>
      <c r="I433" s="210"/>
      <c r="J433" s="36"/>
      <c r="K433" s="36"/>
      <c r="L433" s="39"/>
      <c r="M433" s="211"/>
      <c r="N433" s="212"/>
      <c r="O433" s="71"/>
      <c r="P433" s="71"/>
      <c r="Q433" s="71"/>
      <c r="R433" s="71"/>
      <c r="S433" s="71"/>
      <c r="T433" s="72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6" t="s">
        <v>230</v>
      </c>
      <c r="AU433" s="16" t="s">
        <v>234</v>
      </c>
    </row>
    <row r="434" spans="1:65" s="13" customFormat="1" ht="11.25">
      <c r="B434" s="213"/>
      <c r="C434" s="214"/>
      <c r="D434" s="208" t="s">
        <v>285</v>
      </c>
      <c r="E434" s="215" t="s">
        <v>1</v>
      </c>
      <c r="F434" s="216" t="s">
        <v>1863</v>
      </c>
      <c r="G434" s="214"/>
      <c r="H434" s="217">
        <v>75</v>
      </c>
      <c r="I434" s="218"/>
      <c r="J434" s="214"/>
      <c r="K434" s="214"/>
      <c r="L434" s="219"/>
      <c r="M434" s="220"/>
      <c r="N434" s="221"/>
      <c r="O434" s="221"/>
      <c r="P434" s="221"/>
      <c r="Q434" s="221"/>
      <c r="R434" s="221"/>
      <c r="S434" s="221"/>
      <c r="T434" s="222"/>
      <c r="AT434" s="223" t="s">
        <v>285</v>
      </c>
      <c r="AU434" s="223" t="s">
        <v>234</v>
      </c>
      <c r="AV434" s="13" t="s">
        <v>96</v>
      </c>
      <c r="AW434" s="13" t="s">
        <v>40</v>
      </c>
      <c r="AX434" s="13" t="s">
        <v>85</v>
      </c>
      <c r="AY434" s="223" t="s">
        <v>223</v>
      </c>
    </row>
    <row r="435" spans="1:65" s="13" customFormat="1" ht="11.25">
      <c r="B435" s="213"/>
      <c r="C435" s="214"/>
      <c r="D435" s="208" t="s">
        <v>285</v>
      </c>
      <c r="E435" s="215" t="s">
        <v>1</v>
      </c>
      <c r="F435" s="216" t="s">
        <v>1864</v>
      </c>
      <c r="G435" s="214"/>
      <c r="H435" s="217">
        <v>163.44</v>
      </c>
      <c r="I435" s="218"/>
      <c r="J435" s="214"/>
      <c r="K435" s="214"/>
      <c r="L435" s="219"/>
      <c r="M435" s="220"/>
      <c r="N435" s="221"/>
      <c r="O435" s="221"/>
      <c r="P435" s="221"/>
      <c r="Q435" s="221"/>
      <c r="R435" s="221"/>
      <c r="S435" s="221"/>
      <c r="T435" s="222"/>
      <c r="AT435" s="223" t="s">
        <v>285</v>
      </c>
      <c r="AU435" s="223" t="s">
        <v>234</v>
      </c>
      <c r="AV435" s="13" t="s">
        <v>96</v>
      </c>
      <c r="AW435" s="13" t="s">
        <v>40</v>
      </c>
      <c r="AX435" s="13" t="s">
        <v>85</v>
      </c>
      <c r="AY435" s="223" t="s">
        <v>223</v>
      </c>
    </row>
    <row r="436" spans="1:65" s="2" customFormat="1" ht="24.2" customHeight="1">
      <c r="A436" s="34"/>
      <c r="B436" s="35"/>
      <c r="C436" s="194" t="s">
        <v>927</v>
      </c>
      <c r="D436" s="194" t="s">
        <v>224</v>
      </c>
      <c r="E436" s="195" t="s">
        <v>744</v>
      </c>
      <c r="F436" s="196" t="s">
        <v>745</v>
      </c>
      <c r="G436" s="197" t="s">
        <v>356</v>
      </c>
      <c r="H436" s="198">
        <v>12</v>
      </c>
      <c r="I436" s="199"/>
      <c r="J436" s="200">
        <f>ROUND(I436*H436,2)</f>
        <v>0</v>
      </c>
      <c r="K436" s="201"/>
      <c r="L436" s="39"/>
      <c r="M436" s="202" t="s">
        <v>1</v>
      </c>
      <c r="N436" s="203" t="s">
        <v>50</v>
      </c>
      <c r="O436" s="71"/>
      <c r="P436" s="204">
        <f>O436*H436</f>
        <v>0</v>
      </c>
      <c r="Q436" s="204">
        <v>0</v>
      </c>
      <c r="R436" s="204">
        <f>Q436*H436</f>
        <v>0</v>
      </c>
      <c r="S436" s="204">
        <v>0</v>
      </c>
      <c r="T436" s="205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6" t="s">
        <v>239</v>
      </c>
      <c r="AT436" s="206" t="s">
        <v>224</v>
      </c>
      <c r="AU436" s="206" t="s">
        <v>234</v>
      </c>
      <c r="AY436" s="16" t="s">
        <v>223</v>
      </c>
      <c r="BE436" s="207">
        <f>IF(N436="základní",J436,0)</f>
        <v>0</v>
      </c>
      <c r="BF436" s="207">
        <f>IF(N436="snížená",J436,0)</f>
        <v>0</v>
      </c>
      <c r="BG436" s="207">
        <f>IF(N436="zákl. přenesená",J436,0)</f>
        <v>0</v>
      </c>
      <c r="BH436" s="207">
        <f>IF(N436="sníž. přenesená",J436,0)</f>
        <v>0</v>
      </c>
      <c r="BI436" s="207">
        <f>IF(N436="nulová",J436,0)</f>
        <v>0</v>
      </c>
      <c r="BJ436" s="16" t="s">
        <v>93</v>
      </c>
      <c r="BK436" s="207">
        <f>ROUND(I436*H436,2)</f>
        <v>0</v>
      </c>
      <c r="BL436" s="16" t="s">
        <v>239</v>
      </c>
      <c r="BM436" s="206" t="s">
        <v>746</v>
      </c>
    </row>
    <row r="437" spans="1:65" s="2" customFormat="1" ht="29.25">
      <c r="A437" s="34"/>
      <c r="B437" s="35"/>
      <c r="C437" s="36"/>
      <c r="D437" s="208" t="s">
        <v>230</v>
      </c>
      <c r="E437" s="36"/>
      <c r="F437" s="209" t="s">
        <v>747</v>
      </c>
      <c r="G437" s="36"/>
      <c r="H437" s="36"/>
      <c r="I437" s="210"/>
      <c r="J437" s="36"/>
      <c r="K437" s="36"/>
      <c r="L437" s="39"/>
      <c r="M437" s="211"/>
      <c r="N437" s="212"/>
      <c r="O437" s="71"/>
      <c r="P437" s="71"/>
      <c r="Q437" s="71"/>
      <c r="R437" s="71"/>
      <c r="S437" s="71"/>
      <c r="T437" s="72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6" t="s">
        <v>230</v>
      </c>
      <c r="AU437" s="16" t="s">
        <v>234</v>
      </c>
    </row>
    <row r="438" spans="1:65" s="13" customFormat="1" ht="11.25">
      <c r="B438" s="213"/>
      <c r="C438" s="214"/>
      <c r="D438" s="208" t="s">
        <v>285</v>
      </c>
      <c r="E438" s="215" t="s">
        <v>1</v>
      </c>
      <c r="F438" s="216" t="s">
        <v>336</v>
      </c>
      <c r="G438" s="214"/>
      <c r="H438" s="217">
        <v>12</v>
      </c>
      <c r="I438" s="218"/>
      <c r="J438" s="214"/>
      <c r="K438" s="214"/>
      <c r="L438" s="219"/>
      <c r="M438" s="220"/>
      <c r="N438" s="221"/>
      <c r="O438" s="221"/>
      <c r="P438" s="221"/>
      <c r="Q438" s="221"/>
      <c r="R438" s="221"/>
      <c r="S438" s="221"/>
      <c r="T438" s="222"/>
      <c r="AT438" s="223" t="s">
        <v>285</v>
      </c>
      <c r="AU438" s="223" t="s">
        <v>234</v>
      </c>
      <c r="AV438" s="13" t="s">
        <v>96</v>
      </c>
      <c r="AW438" s="13" t="s">
        <v>40</v>
      </c>
      <c r="AX438" s="13" t="s">
        <v>93</v>
      </c>
      <c r="AY438" s="223" t="s">
        <v>223</v>
      </c>
    </row>
    <row r="439" spans="1:65" s="2" customFormat="1" ht="24.2" customHeight="1">
      <c r="A439" s="34"/>
      <c r="B439" s="35"/>
      <c r="C439" s="194" t="s">
        <v>928</v>
      </c>
      <c r="D439" s="194" t="s">
        <v>224</v>
      </c>
      <c r="E439" s="195" t="s">
        <v>750</v>
      </c>
      <c r="F439" s="196" t="s">
        <v>751</v>
      </c>
      <c r="G439" s="197" t="s">
        <v>356</v>
      </c>
      <c r="H439" s="198">
        <v>20</v>
      </c>
      <c r="I439" s="199"/>
      <c r="J439" s="200">
        <f>ROUND(I439*H439,2)</f>
        <v>0</v>
      </c>
      <c r="K439" s="201"/>
      <c r="L439" s="39"/>
      <c r="M439" s="202" t="s">
        <v>1</v>
      </c>
      <c r="N439" s="203" t="s">
        <v>50</v>
      </c>
      <c r="O439" s="71"/>
      <c r="P439" s="204">
        <f>O439*H439</f>
        <v>0</v>
      </c>
      <c r="Q439" s="204">
        <v>0</v>
      </c>
      <c r="R439" s="204">
        <f>Q439*H439</f>
        <v>0</v>
      </c>
      <c r="S439" s="204">
        <v>0</v>
      </c>
      <c r="T439" s="205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6" t="s">
        <v>239</v>
      </c>
      <c r="AT439" s="206" t="s">
        <v>224</v>
      </c>
      <c r="AU439" s="206" t="s">
        <v>234</v>
      </c>
      <c r="AY439" s="16" t="s">
        <v>223</v>
      </c>
      <c r="BE439" s="207">
        <f>IF(N439="základní",J439,0)</f>
        <v>0</v>
      </c>
      <c r="BF439" s="207">
        <f>IF(N439="snížená",J439,0)</f>
        <v>0</v>
      </c>
      <c r="BG439" s="207">
        <f>IF(N439="zákl. přenesená",J439,0)</f>
        <v>0</v>
      </c>
      <c r="BH439" s="207">
        <f>IF(N439="sníž. přenesená",J439,0)</f>
        <v>0</v>
      </c>
      <c r="BI439" s="207">
        <f>IF(N439="nulová",J439,0)</f>
        <v>0</v>
      </c>
      <c r="BJ439" s="16" t="s">
        <v>93</v>
      </c>
      <c r="BK439" s="207">
        <f>ROUND(I439*H439,2)</f>
        <v>0</v>
      </c>
      <c r="BL439" s="16" t="s">
        <v>239</v>
      </c>
      <c r="BM439" s="206" t="s">
        <v>752</v>
      </c>
    </row>
    <row r="440" spans="1:65" s="2" customFormat="1" ht="29.25">
      <c r="A440" s="34"/>
      <c r="B440" s="35"/>
      <c r="C440" s="36"/>
      <c r="D440" s="208" t="s">
        <v>230</v>
      </c>
      <c r="E440" s="36"/>
      <c r="F440" s="209" t="s">
        <v>753</v>
      </c>
      <c r="G440" s="36"/>
      <c r="H440" s="36"/>
      <c r="I440" s="210"/>
      <c r="J440" s="36"/>
      <c r="K440" s="36"/>
      <c r="L440" s="39"/>
      <c r="M440" s="211"/>
      <c r="N440" s="212"/>
      <c r="O440" s="71"/>
      <c r="P440" s="71"/>
      <c r="Q440" s="71"/>
      <c r="R440" s="71"/>
      <c r="S440" s="71"/>
      <c r="T440" s="72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6" t="s">
        <v>230</v>
      </c>
      <c r="AU440" s="16" t="s">
        <v>234</v>
      </c>
    </row>
    <row r="441" spans="1:65" s="13" customFormat="1" ht="11.25">
      <c r="B441" s="213"/>
      <c r="C441" s="214"/>
      <c r="D441" s="208" t="s">
        <v>285</v>
      </c>
      <c r="E441" s="215" t="s">
        <v>1</v>
      </c>
      <c r="F441" s="216" t="s">
        <v>369</v>
      </c>
      <c r="G441" s="214"/>
      <c r="H441" s="217">
        <v>20</v>
      </c>
      <c r="I441" s="218"/>
      <c r="J441" s="214"/>
      <c r="K441" s="214"/>
      <c r="L441" s="219"/>
      <c r="M441" s="220"/>
      <c r="N441" s="221"/>
      <c r="O441" s="221"/>
      <c r="P441" s="221"/>
      <c r="Q441" s="221"/>
      <c r="R441" s="221"/>
      <c r="S441" s="221"/>
      <c r="T441" s="222"/>
      <c r="AT441" s="223" t="s">
        <v>285</v>
      </c>
      <c r="AU441" s="223" t="s">
        <v>234</v>
      </c>
      <c r="AV441" s="13" t="s">
        <v>96</v>
      </c>
      <c r="AW441" s="13" t="s">
        <v>40</v>
      </c>
      <c r="AX441" s="13" t="s">
        <v>93</v>
      </c>
      <c r="AY441" s="223" t="s">
        <v>223</v>
      </c>
    </row>
    <row r="442" spans="1:65" s="12" customFormat="1" ht="25.9" customHeight="1">
      <c r="B442" s="178"/>
      <c r="C442" s="179"/>
      <c r="D442" s="180" t="s">
        <v>84</v>
      </c>
      <c r="E442" s="181" t="s">
        <v>754</v>
      </c>
      <c r="F442" s="181" t="s">
        <v>755</v>
      </c>
      <c r="G442" s="179"/>
      <c r="H442" s="179"/>
      <c r="I442" s="182"/>
      <c r="J442" s="183">
        <f>BK442</f>
        <v>0</v>
      </c>
      <c r="K442" s="179"/>
      <c r="L442" s="184"/>
      <c r="M442" s="185"/>
      <c r="N442" s="186"/>
      <c r="O442" s="186"/>
      <c r="P442" s="187">
        <f>P443</f>
        <v>0</v>
      </c>
      <c r="Q442" s="186"/>
      <c r="R442" s="187">
        <f>R443</f>
        <v>0</v>
      </c>
      <c r="S442" s="186"/>
      <c r="T442" s="188">
        <f>T443</f>
        <v>0</v>
      </c>
      <c r="AR442" s="189" t="s">
        <v>96</v>
      </c>
      <c r="AT442" s="190" t="s">
        <v>84</v>
      </c>
      <c r="AU442" s="190" t="s">
        <v>85</v>
      </c>
      <c r="AY442" s="189" t="s">
        <v>223</v>
      </c>
      <c r="BK442" s="191">
        <f>BK443</f>
        <v>0</v>
      </c>
    </row>
    <row r="443" spans="1:65" s="12" customFormat="1" ht="22.9" customHeight="1">
      <c r="B443" s="178"/>
      <c r="C443" s="179"/>
      <c r="D443" s="180" t="s">
        <v>84</v>
      </c>
      <c r="E443" s="192" t="s">
        <v>756</v>
      </c>
      <c r="F443" s="192" t="s">
        <v>757</v>
      </c>
      <c r="G443" s="179"/>
      <c r="H443" s="179"/>
      <c r="I443" s="182"/>
      <c r="J443" s="193">
        <f>BK443</f>
        <v>0</v>
      </c>
      <c r="K443" s="179"/>
      <c r="L443" s="184"/>
      <c r="M443" s="185"/>
      <c r="N443" s="186"/>
      <c r="O443" s="186"/>
      <c r="P443" s="187">
        <f>SUM(P444:P446)</f>
        <v>0</v>
      </c>
      <c r="Q443" s="186"/>
      <c r="R443" s="187">
        <f>SUM(R444:R446)</f>
        <v>0</v>
      </c>
      <c r="S443" s="186"/>
      <c r="T443" s="188">
        <f>SUM(T444:T446)</f>
        <v>0</v>
      </c>
      <c r="AR443" s="189" t="s">
        <v>96</v>
      </c>
      <c r="AT443" s="190" t="s">
        <v>84</v>
      </c>
      <c r="AU443" s="190" t="s">
        <v>93</v>
      </c>
      <c r="AY443" s="189" t="s">
        <v>223</v>
      </c>
      <c r="BK443" s="191">
        <f>SUM(BK444:BK446)</f>
        <v>0</v>
      </c>
    </row>
    <row r="444" spans="1:65" s="2" customFormat="1" ht="24.2" customHeight="1">
      <c r="A444" s="34"/>
      <c r="B444" s="35"/>
      <c r="C444" s="194" t="s">
        <v>929</v>
      </c>
      <c r="D444" s="194" t="s">
        <v>224</v>
      </c>
      <c r="E444" s="195" t="s">
        <v>759</v>
      </c>
      <c r="F444" s="196" t="s">
        <v>760</v>
      </c>
      <c r="G444" s="197" t="s">
        <v>339</v>
      </c>
      <c r="H444" s="198">
        <v>272.39999999999998</v>
      </c>
      <c r="I444" s="199"/>
      <c r="J444" s="200">
        <f>ROUND(I444*H444,2)</f>
        <v>0</v>
      </c>
      <c r="K444" s="201"/>
      <c r="L444" s="39"/>
      <c r="M444" s="202" t="s">
        <v>1</v>
      </c>
      <c r="N444" s="203" t="s">
        <v>50</v>
      </c>
      <c r="O444" s="71"/>
      <c r="P444" s="204">
        <f>O444*H444</f>
        <v>0</v>
      </c>
      <c r="Q444" s="204">
        <v>0</v>
      </c>
      <c r="R444" s="204">
        <f>Q444*H444</f>
        <v>0</v>
      </c>
      <c r="S444" s="204">
        <v>0</v>
      </c>
      <c r="T444" s="205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6" t="s">
        <v>274</v>
      </c>
      <c r="AT444" s="206" t="s">
        <v>224</v>
      </c>
      <c r="AU444" s="206" t="s">
        <v>96</v>
      </c>
      <c r="AY444" s="16" t="s">
        <v>223</v>
      </c>
      <c r="BE444" s="207">
        <f>IF(N444="základní",J444,0)</f>
        <v>0</v>
      </c>
      <c r="BF444" s="207">
        <f>IF(N444="snížená",J444,0)</f>
        <v>0</v>
      </c>
      <c r="BG444" s="207">
        <f>IF(N444="zákl. přenesená",J444,0)</f>
        <v>0</v>
      </c>
      <c r="BH444" s="207">
        <f>IF(N444="sníž. přenesená",J444,0)</f>
        <v>0</v>
      </c>
      <c r="BI444" s="207">
        <f>IF(N444="nulová",J444,0)</f>
        <v>0</v>
      </c>
      <c r="BJ444" s="16" t="s">
        <v>93</v>
      </c>
      <c r="BK444" s="207">
        <f>ROUND(I444*H444,2)</f>
        <v>0</v>
      </c>
      <c r="BL444" s="16" t="s">
        <v>274</v>
      </c>
      <c r="BM444" s="206" t="s">
        <v>761</v>
      </c>
    </row>
    <row r="445" spans="1:65" s="2" customFormat="1" ht="19.5">
      <c r="A445" s="34"/>
      <c r="B445" s="35"/>
      <c r="C445" s="36"/>
      <c r="D445" s="208" t="s">
        <v>230</v>
      </c>
      <c r="E445" s="36"/>
      <c r="F445" s="209" t="s">
        <v>760</v>
      </c>
      <c r="G445" s="36"/>
      <c r="H445" s="36"/>
      <c r="I445" s="210"/>
      <c r="J445" s="36"/>
      <c r="K445" s="36"/>
      <c r="L445" s="39"/>
      <c r="M445" s="211"/>
      <c r="N445" s="212"/>
      <c r="O445" s="71"/>
      <c r="P445" s="71"/>
      <c r="Q445" s="71"/>
      <c r="R445" s="71"/>
      <c r="S445" s="71"/>
      <c r="T445" s="72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6" t="s">
        <v>230</v>
      </c>
      <c r="AU445" s="16" t="s">
        <v>96</v>
      </c>
    </row>
    <row r="446" spans="1:65" s="13" customFormat="1" ht="11.25">
      <c r="B446" s="213"/>
      <c r="C446" s="214"/>
      <c r="D446" s="208" t="s">
        <v>285</v>
      </c>
      <c r="E446" s="215" t="s">
        <v>1</v>
      </c>
      <c r="F446" s="216" t="s">
        <v>1848</v>
      </c>
      <c r="G446" s="214"/>
      <c r="H446" s="217">
        <v>272.39999999999998</v>
      </c>
      <c r="I446" s="218"/>
      <c r="J446" s="214"/>
      <c r="K446" s="214"/>
      <c r="L446" s="219"/>
      <c r="M446" s="220"/>
      <c r="N446" s="221"/>
      <c r="O446" s="221"/>
      <c r="P446" s="221"/>
      <c r="Q446" s="221"/>
      <c r="R446" s="221"/>
      <c r="S446" s="221"/>
      <c r="T446" s="222"/>
      <c r="AT446" s="223" t="s">
        <v>285</v>
      </c>
      <c r="AU446" s="223" t="s">
        <v>96</v>
      </c>
      <c r="AV446" s="13" t="s">
        <v>96</v>
      </c>
      <c r="AW446" s="13" t="s">
        <v>40</v>
      </c>
      <c r="AX446" s="13" t="s">
        <v>93</v>
      </c>
      <c r="AY446" s="223" t="s">
        <v>223</v>
      </c>
    </row>
    <row r="447" spans="1:65" s="12" customFormat="1" ht="25.9" customHeight="1">
      <c r="B447" s="178"/>
      <c r="C447" s="179"/>
      <c r="D447" s="180" t="s">
        <v>84</v>
      </c>
      <c r="E447" s="181" t="s">
        <v>353</v>
      </c>
      <c r="F447" s="181" t="s">
        <v>762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P448+P452+P456</f>
        <v>0</v>
      </c>
      <c r="Q447" s="186"/>
      <c r="R447" s="187">
        <f>R448+R452+R456</f>
        <v>4.2000000000000002E-4</v>
      </c>
      <c r="S447" s="186"/>
      <c r="T447" s="188">
        <f>T448+T452+T456</f>
        <v>0</v>
      </c>
      <c r="AR447" s="189" t="s">
        <v>234</v>
      </c>
      <c r="AT447" s="190" t="s">
        <v>84</v>
      </c>
      <c r="AU447" s="190" t="s">
        <v>85</v>
      </c>
      <c r="AY447" s="189" t="s">
        <v>223</v>
      </c>
      <c r="BK447" s="191">
        <f>BK448+BK452+BK456</f>
        <v>0</v>
      </c>
    </row>
    <row r="448" spans="1:65" s="12" customFormat="1" ht="22.9" customHeight="1">
      <c r="B448" s="178"/>
      <c r="C448" s="179"/>
      <c r="D448" s="180" t="s">
        <v>84</v>
      </c>
      <c r="E448" s="192" t="s">
        <v>763</v>
      </c>
      <c r="F448" s="192" t="s">
        <v>764</v>
      </c>
      <c r="G448" s="179"/>
      <c r="H448" s="179"/>
      <c r="I448" s="182"/>
      <c r="J448" s="193">
        <f>BK448</f>
        <v>0</v>
      </c>
      <c r="K448" s="179"/>
      <c r="L448" s="184"/>
      <c r="M448" s="185"/>
      <c r="N448" s="186"/>
      <c r="O448" s="186"/>
      <c r="P448" s="187">
        <f>SUM(P449:P451)</f>
        <v>0</v>
      </c>
      <c r="Q448" s="186"/>
      <c r="R448" s="187">
        <f>SUM(R449:R451)</f>
        <v>0</v>
      </c>
      <c r="S448" s="186"/>
      <c r="T448" s="188">
        <f>SUM(T449:T451)</f>
        <v>0</v>
      </c>
      <c r="AR448" s="189" t="s">
        <v>234</v>
      </c>
      <c r="AT448" s="190" t="s">
        <v>84</v>
      </c>
      <c r="AU448" s="190" t="s">
        <v>93</v>
      </c>
      <c r="AY448" s="189" t="s">
        <v>223</v>
      </c>
      <c r="BK448" s="191">
        <f>SUM(BK449:BK451)</f>
        <v>0</v>
      </c>
    </row>
    <row r="449" spans="1:65" s="2" customFormat="1" ht="14.45" customHeight="1">
      <c r="A449" s="34"/>
      <c r="B449" s="35"/>
      <c r="C449" s="194" t="s">
        <v>930</v>
      </c>
      <c r="D449" s="194" t="s">
        <v>224</v>
      </c>
      <c r="E449" s="195" t="s">
        <v>766</v>
      </c>
      <c r="F449" s="196" t="s">
        <v>767</v>
      </c>
      <c r="G449" s="197" t="s">
        <v>339</v>
      </c>
      <c r="H449" s="198">
        <v>272.39999999999998</v>
      </c>
      <c r="I449" s="199"/>
      <c r="J449" s="200">
        <f>ROUND(I449*H449,2)</f>
        <v>0</v>
      </c>
      <c r="K449" s="201"/>
      <c r="L449" s="39"/>
      <c r="M449" s="202" t="s">
        <v>1</v>
      </c>
      <c r="N449" s="203" t="s">
        <v>50</v>
      </c>
      <c r="O449" s="71"/>
      <c r="P449" s="204">
        <f>O449*H449</f>
        <v>0</v>
      </c>
      <c r="Q449" s="204">
        <v>0</v>
      </c>
      <c r="R449" s="204">
        <f>Q449*H449</f>
        <v>0</v>
      </c>
      <c r="S449" s="204">
        <v>0</v>
      </c>
      <c r="T449" s="205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6" t="s">
        <v>668</v>
      </c>
      <c r="AT449" s="206" t="s">
        <v>224</v>
      </c>
      <c r="AU449" s="206" t="s">
        <v>96</v>
      </c>
      <c r="AY449" s="16" t="s">
        <v>223</v>
      </c>
      <c r="BE449" s="207">
        <f>IF(N449="základní",J449,0)</f>
        <v>0</v>
      </c>
      <c r="BF449" s="207">
        <f>IF(N449="snížená",J449,0)</f>
        <v>0</v>
      </c>
      <c r="BG449" s="207">
        <f>IF(N449="zákl. přenesená",J449,0)</f>
        <v>0</v>
      </c>
      <c r="BH449" s="207">
        <f>IF(N449="sníž. přenesená",J449,0)</f>
        <v>0</v>
      </c>
      <c r="BI449" s="207">
        <f>IF(N449="nulová",J449,0)</f>
        <v>0</v>
      </c>
      <c r="BJ449" s="16" t="s">
        <v>93</v>
      </c>
      <c r="BK449" s="207">
        <f>ROUND(I449*H449,2)</f>
        <v>0</v>
      </c>
      <c r="BL449" s="16" t="s">
        <v>668</v>
      </c>
      <c r="BM449" s="206" t="s">
        <v>768</v>
      </c>
    </row>
    <row r="450" spans="1:65" s="2" customFormat="1" ht="19.5">
      <c r="A450" s="34"/>
      <c r="B450" s="35"/>
      <c r="C450" s="36"/>
      <c r="D450" s="208" t="s">
        <v>230</v>
      </c>
      <c r="E450" s="36"/>
      <c r="F450" s="209" t="s">
        <v>769</v>
      </c>
      <c r="G450" s="36"/>
      <c r="H450" s="36"/>
      <c r="I450" s="210"/>
      <c r="J450" s="36"/>
      <c r="K450" s="36"/>
      <c r="L450" s="39"/>
      <c r="M450" s="211"/>
      <c r="N450" s="212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6" t="s">
        <v>230</v>
      </c>
      <c r="AU450" s="16" t="s">
        <v>96</v>
      </c>
    </row>
    <row r="451" spans="1:65" s="13" customFormat="1" ht="11.25">
      <c r="B451" s="213"/>
      <c r="C451" s="214"/>
      <c r="D451" s="208" t="s">
        <v>285</v>
      </c>
      <c r="E451" s="215" t="s">
        <v>1</v>
      </c>
      <c r="F451" s="216" t="s">
        <v>1848</v>
      </c>
      <c r="G451" s="214"/>
      <c r="H451" s="217">
        <v>272.39999999999998</v>
      </c>
      <c r="I451" s="218"/>
      <c r="J451" s="214"/>
      <c r="K451" s="214"/>
      <c r="L451" s="219"/>
      <c r="M451" s="220"/>
      <c r="N451" s="221"/>
      <c r="O451" s="221"/>
      <c r="P451" s="221"/>
      <c r="Q451" s="221"/>
      <c r="R451" s="221"/>
      <c r="S451" s="221"/>
      <c r="T451" s="222"/>
      <c r="AT451" s="223" t="s">
        <v>285</v>
      </c>
      <c r="AU451" s="223" t="s">
        <v>96</v>
      </c>
      <c r="AV451" s="13" t="s">
        <v>96</v>
      </c>
      <c r="AW451" s="13" t="s">
        <v>40</v>
      </c>
      <c r="AX451" s="13" t="s">
        <v>93</v>
      </c>
      <c r="AY451" s="223" t="s">
        <v>223</v>
      </c>
    </row>
    <row r="452" spans="1:65" s="12" customFormat="1" ht="22.9" customHeight="1">
      <c r="B452" s="178"/>
      <c r="C452" s="179"/>
      <c r="D452" s="180" t="s">
        <v>84</v>
      </c>
      <c r="E452" s="192" t="s">
        <v>770</v>
      </c>
      <c r="F452" s="192" t="s">
        <v>771</v>
      </c>
      <c r="G452" s="179"/>
      <c r="H452" s="179"/>
      <c r="I452" s="182"/>
      <c r="J452" s="193">
        <f>BK452</f>
        <v>0</v>
      </c>
      <c r="K452" s="179"/>
      <c r="L452" s="184"/>
      <c r="M452" s="185"/>
      <c r="N452" s="186"/>
      <c r="O452" s="186"/>
      <c r="P452" s="187">
        <f>SUM(P453:P455)</f>
        <v>0</v>
      </c>
      <c r="Q452" s="186"/>
      <c r="R452" s="187">
        <f>SUM(R453:R455)</f>
        <v>4.2000000000000002E-4</v>
      </c>
      <c r="S452" s="186"/>
      <c r="T452" s="188">
        <f>SUM(T453:T455)</f>
        <v>0</v>
      </c>
      <c r="AR452" s="189" t="s">
        <v>234</v>
      </c>
      <c r="AT452" s="190" t="s">
        <v>84</v>
      </c>
      <c r="AU452" s="190" t="s">
        <v>93</v>
      </c>
      <c r="AY452" s="189" t="s">
        <v>223</v>
      </c>
      <c r="BK452" s="191">
        <f>SUM(BK453:BK455)</f>
        <v>0</v>
      </c>
    </row>
    <row r="453" spans="1:65" s="2" customFormat="1" ht="24.2" customHeight="1">
      <c r="A453" s="34"/>
      <c r="B453" s="35"/>
      <c r="C453" s="194" t="s">
        <v>705</v>
      </c>
      <c r="D453" s="194" t="s">
        <v>224</v>
      </c>
      <c r="E453" s="195" t="s">
        <v>773</v>
      </c>
      <c r="F453" s="196" t="s">
        <v>774</v>
      </c>
      <c r="G453" s="197" t="s">
        <v>775</v>
      </c>
      <c r="H453" s="198">
        <v>2</v>
      </c>
      <c r="I453" s="199"/>
      <c r="J453" s="200">
        <f>ROUND(I453*H453,2)</f>
        <v>0</v>
      </c>
      <c r="K453" s="201"/>
      <c r="L453" s="39"/>
      <c r="M453" s="202" t="s">
        <v>1</v>
      </c>
      <c r="N453" s="203" t="s">
        <v>50</v>
      </c>
      <c r="O453" s="71"/>
      <c r="P453" s="204">
        <f>O453*H453</f>
        <v>0</v>
      </c>
      <c r="Q453" s="204">
        <v>2.1000000000000001E-4</v>
      </c>
      <c r="R453" s="204">
        <f>Q453*H453</f>
        <v>4.2000000000000002E-4</v>
      </c>
      <c r="S453" s="204">
        <v>0</v>
      </c>
      <c r="T453" s="205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6" t="s">
        <v>668</v>
      </c>
      <c r="AT453" s="206" t="s">
        <v>224</v>
      </c>
      <c r="AU453" s="206" t="s">
        <v>96</v>
      </c>
      <c r="AY453" s="16" t="s">
        <v>223</v>
      </c>
      <c r="BE453" s="207">
        <f>IF(N453="základní",J453,0)</f>
        <v>0</v>
      </c>
      <c r="BF453" s="207">
        <f>IF(N453="snížená",J453,0)</f>
        <v>0</v>
      </c>
      <c r="BG453" s="207">
        <f>IF(N453="zákl. přenesená",J453,0)</f>
        <v>0</v>
      </c>
      <c r="BH453" s="207">
        <f>IF(N453="sníž. přenesená",J453,0)</f>
        <v>0</v>
      </c>
      <c r="BI453" s="207">
        <f>IF(N453="nulová",J453,0)</f>
        <v>0</v>
      </c>
      <c r="BJ453" s="16" t="s">
        <v>93</v>
      </c>
      <c r="BK453" s="207">
        <f>ROUND(I453*H453,2)</f>
        <v>0</v>
      </c>
      <c r="BL453" s="16" t="s">
        <v>668</v>
      </c>
      <c r="BM453" s="206" t="s">
        <v>776</v>
      </c>
    </row>
    <row r="454" spans="1:65" s="2" customFormat="1" ht="19.5">
      <c r="A454" s="34"/>
      <c r="B454" s="35"/>
      <c r="C454" s="36"/>
      <c r="D454" s="208" t="s">
        <v>230</v>
      </c>
      <c r="E454" s="36"/>
      <c r="F454" s="209" t="s">
        <v>774</v>
      </c>
      <c r="G454" s="36"/>
      <c r="H454" s="36"/>
      <c r="I454" s="210"/>
      <c r="J454" s="36"/>
      <c r="K454" s="36"/>
      <c r="L454" s="39"/>
      <c r="M454" s="211"/>
      <c r="N454" s="212"/>
      <c r="O454" s="71"/>
      <c r="P454" s="71"/>
      <c r="Q454" s="71"/>
      <c r="R454" s="71"/>
      <c r="S454" s="71"/>
      <c r="T454" s="72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T454" s="16" t="s">
        <v>230</v>
      </c>
      <c r="AU454" s="16" t="s">
        <v>96</v>
      </c>
    </row>
    <row r="455" spans="1:65" s="13" customFormat="1" ht="11.25">
      <c r="B455" s="213"/>
      <c r="C455" s="214"/>
      <c r="D455" s="208" t="s">
        <v>285</v>
      </c>
      <c r="E455" s="215" t="s">
        <v>1</v>
      </c>
      <c r="F455" s="216" t="s">
        <v>96</v>
      </c>
      <c r="G455" s="214"/>
      <c r="H455" s="217">
        <v>2</v>
      </c>
      <c r="I455" s="218"/>
      <c r="J455" s="214"/>
      <c r="K455" s="214"/>
      <c r="L455" s="219"/>
      <c r="M455" s="220"/>
      <c r="N455" s="221"/>
      <c r="O455" s="221"/>
      <c r="P455" s="221"/>
      <c r="Q455" s="221"/>
      <c r="R455" s="221"/>
      <c r="S455" s="221"/>
      <c r="T455" s="222"/>
      <c r="AT455" s="223" t="s">
        <v>285</v>
      </c>
      <c r="AU455" s="223" t="s">
        <v>96</v>
      </c>
      <c r="AV455" s="13" t="s">
        <v>96</v>
      </c>
      <c r="AW455" s="13" t="s">
        <v>40</v>
      </c>
      <c r="AX455" s="13" t="s">
        <v>93</v>
      </c>
      <c r="AY455" s="223" t="s">
        <v>223</v>
      </c>
    </row>
    <row r="456" spans="1:65" s="12" customFormat="1" ht="22.9" customHeight="1">
      <c r="B456" s="178"/>
      <c r="C456" s="179"/>
      <c r="D456" s="180" t="s">
        <v>84</v>
      </c>
      <c r="E456" s="192" t="s">
        <v>777</v>
      </c>
      <c r="F456" s="192" t="s">
        <v>778</v>
      </c>
      <c r="G456" s="179"/>
      <c r="H456" s="179"/>
      <c r="I456" s="182"/>
      <c r="J456" s="193">
        <f>BK456</f>
        <v>0</v>
      </c>
      <c r="K456" s="179"/>
      <c r="L456" s="184"/>
      <c r="M456" s="185"/>
      <c r="N456" s="186"/>
      <c r="O456" s="186"/>
      <c r="P456" s="187">
        <f>SUM(P457:P464)</f>
        <v>0</v>
      </c>
      <c r="Q456" s="186"/>
      <c r="R456" s="187">
        <f>SUM(R457:R464)</f>
        <v>0</v>
      </c>
      <c r="S456" s="186"/>
      <c r="T456" s="188">
        <f>SUM(T457:T464)</f>
        <v>0</v>
      </c>
      <c r="AR456" s="189" t="s">
        <v>234</v>
      </c>
      <c r="AT456" s="190" t="s">
        <v>84</v>
      </c>
      <c r="AU456" s="190" t="s">
        <v>93</v>
      </c>
      <c r="AY456" s="189" t="s">
        <v>223</v>
      </c>
      <c r="BK456" s="191">
        <f>SUM(BK457:BK464)</f>
        <v>0</v>
      </c>
    </row>
    <row r="457" spans="1:65" s="2" customFormat="1" ht="14.45" customHeight="1">
      <c r="A457" s="34"/>
      <c r="B457" s="35"/>
      <c r="C457" s="194" t="s">
        <v>853</v>
      </c>
      <c r="D457" s="194" t="s">
        <v>224</v>
      </c>
      <c r="E457" s="195" t="s">
        <v>780</v>
      </c>
      <c r="F457" s="196" t="s">
        <v>781</v>
      </c>
      <c r="G457" s="197" t="s">
        <v>372</v>
      </c>
      <c r="H457" s="198">
        <v>513.19100000000003</v>
      </c>
      <c r="I457" s="199"/>
      <c r="J457" s="200">
        <f>ROUND(I457*H457,2)</f>
        <v>0</v>
      </c>
      <c r="K457" s="201"/>
      <c r="L457" s="39"/>
      <c r="M457" s="202" t="s">
        <v>1</v>
      </c>
      <c r="N457" s="203" t="s">
        <v>50</v>
      </c>
      <c r="O457" s="71"/>
      <c r="P457" s="204">
        <f>O457*H457</f>
        <v>0</v>
      </c>
      <c r="Q457" s="204">
        <v>0</v>
      </c>
      <c r="R457" s="204">
        <f>Q457*H457</f>
        <v>0</v>
      </c>
      <c r="S457" s="204">
        <v>0</v>
      </c>
      <c r="T457" s="205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6" t="s">
        <v>668</v>
      </c>
      <c r="AT457" s="206" t="s">
        <v>224</v>
      </c>
      <c r="AU457" s="206" t="s">
        <v>96</v>
      </c>
      <c r="AY457" s="16" t="s">
        <v>223</v>
      </c>
      <c r="BE457" s="207">
        <f>IF(N457="základní",J457,0)</f>
        <v>0</v>
      </c>
      <c r="BF457" s="207">
        <f>IF(N457="snížená",J457,0)</f>
        <v>0</v>
      </c>
      <c r="BG457" s="207">
        <f>IF(N457="zákl. přenesená",J457,0)</f>
        <v>0</v>
      </c>
      <c r="BH457" s="207">
        <f>IF(N457="sníž. přenesená",J457,0)</f>
        <v>0</v>
      </c>
      <c r="BI457" s="207">
        <f>IF(N457="nulová",J457,0)</f>
        <v>0</v>
      </c>
      <c r="BJ457" s="16" t="s">
        <v>93</v>
      </c>
      <c r="BK457" s="207">
        <f>ROUND(I457*H457,2)</f>
        <v>0</v>
      </c>
      <c r="BL457" s="16" t="s">
        <v>668</v>
      </c>
      <c r="BM457" s="206" t="s">
        <v>782</v>
      </c>
    </row>
    <row r="458" spans="1:65" s="2" customFormat="1" ht="19.5">
      <c r="A458" s="34"/>
      <c r="B458" s="35"/>
      <c r="C458" s="36"/>
      <c r="D458" s="208" t="s">
        <v>230</v>
      </c>
      <c r="E458" s="36"/>
      <c r="F458" s="209" t="s">
        <v>783</v>
      </c>
      <c r="G458" s="36"/>
      <c r="H458" s="36"/>
      <c r="I458" s="210"/>
      <c r="J458" s="36"/>
      <c r="K458" s="36"/>
      <c r="L458" s="39"/>
      <c r="M458" s="211"/>
      <c r="N458" s="212"/>
      <c r="O458" s="71"/>
      <c r="P458" s="71"/>
      <c r="Q458" s="71"/>
      <c r="R458" s="71"/>
      <c r="S458" s="71"/>
      <c r="T458" s="72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T458" s="16" t="s">
        <v>230</v>
      </c>
      <c r="AU458" s="16" t="s">
        <v>96</v>
      </c>
    </row>
    <row r="459" spans="1:65" s="13" customFormat="1" ht="22.5">
      <c r="B459" s="213"/>
      <c r="C459" s="214"/>
      <c r="D459" s="208" t="s">
        <v>285</v>
      </c>
      <c r="E459" s="215" t="s">
        <v>1</v>
      </c>
      <c r="F459" s="216" t="s">
        <v>1866</v>
      </c>
      <c r="G459" s="214"/>
      <c r="H459" s="217">
        <v>595.73900000000003</v>
      </c>
      <c r="I459" s="218"/>
      <c r="J459" s="214"/>
      <c r="K459" s="214"/>
      <c r="L459" s="219"/>
      <c r="M459" s="220"/>
      <c r="N459" s="221"/>
      <c r="O459" s="221"/>
      <c r="P459" s="221"/>
      <c r="Q459" s="221"/>
      <c r="R459" s="221"/>
      <c r="S459" s="221"/>
      <c r="T459" s="222"/>
      <c r="AT459" s="223" t="s">
        <v>285</v>
      </c>
      <c r="AU459" s="223" t="s">
        <v>96</v>
      </c>
      <c r="AV459" s="13" t="s">
        <v>96</v>
      </c>
      <c r="AW459" s="13" t="s">
        <v>40</v>
      </c>
      <c r="AX459" s="13" t="s">
        <v>85</v>
      </c>
      <c r="AY459" s="223" t="s">
        <v>223</v>
      </c>
    </row>
    <row r="460" spans="1:65" s="13" customFormat="1" ht="11.25">
      <c r="B460" s="213"/>
      <c r="C460" s="214"/>
      <c r="D460" s="208" t="s">
        <v>285</v>
      </c>
      <c r="E460" s="215" t="s">
        <v>1</v>
      </c>
      <c r="F460" s="216" t="s">
        <v>1867</v>
      </c>
      <c r="G460" s="214"/>
      <c r="H460" s="217">
        <v>-82.548000000000002</v>
      </c>
      <c r="I460" s="218"/>
      <c r="J460" s="214"/>
      <c r="K460" s="214"/>
      <c r="L460" s="219"/>
      <c r="M460" s="220"/>
      <c r="N460" s="221"/>
      <c r="O460" s="221"/>
      <c r="P460" s="221"/>
      <c r="Q460" s="221"/>
      <c r="R460" s="221"/>
      <c r="S460" s="221"/>
      <c r="T460" s="222"/>
      <c r="AT460" s="223" t="s">
        <v>285</v>
      </c>
      <c r="AU460" s="223" t="s">
        <v>96</v>
      </c>
      <c r="AV460" s="13" t="s">
        <v>96</v>
      </c>
      <c r="AW460" s="13" t="s">
        <v>40</v>
      </c>
      <c r="AX460" s="13" t="s">
        <v>85</v>
      </c>
      <c r="AY460" s="223" t="s">
        <v>223</v>
      </c>
    </row>
    <row r="461" spans="1:65" s="2" customFormat="1" ht="14.45" customHeight="1">
      <c r="A461" s="34"/>
      <c r="B461" s="35"/>
      <c r="C461" s="194" t="s">
        <v>933</v>
      </c>
      <c r="D461" s="194" t="s">
        <v>224</v>
      </c>
      <c r="E461" s="195" t="s">
        <v>785</v>
      </c>
      <c r="F461" s="196" t="s">
        <v>786</v>
      </c>
      <c r="G461" s="197" t="s">
        <v>372</v>
      </c>
      <c r="H461" s="198">
        <v>64.521000000000001</v>
      </c>
      <c r="I461" s="199"/>
      <c r="J461" s="200">
        <f>ROUND(I461*H461,2)</f>
        <v>0</v>
      </c>
      <c r="K461" s="201"/>
      <c r="L461" s="39"/>
      <c r="M461" s="202" t="s">
        <v>1</v>
      </c>
      <c r="N461" s="203" t="s">
        <v>50</v>
      </c>
      <c r="O461" s="71"/>
      <c r="P461" s="204">
        <f>O461*H461</f>
        <v>0</v>
      </c>
      <c r="Q461" s="204">
        <v>0</v>
      </c>
      <c r="R461" s="204">
        <f>Q461*H461</f>
        <v>0</v>
      </c>
      <c r="S461" s="204">
        <v>0</v>
      </c>
      <c r="T461" s="205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6" t="s">
        <v>668</v>
      </c>
      <c r="AT461" s="206" t="s">
        <v>224</v>
      </c>
      <c r="AU461" s="206" t="s">
        <v>96</v>
      </c>
      <c r="AY461" s="16" t="s">
        <v>223</v>
      </c>
      <c r="BE461" s="207">
        <f>IF(N461="základní",J461,0)</f>
        <v>0</v>
      </c>
      <c r="BF461" s="207">
        <f>IF(N461="snížená",J461,0)</f>
        <v>0</v>
      </c>
      <c r="BG461" s="207">
        <f>IF(N461="zákl. přenesená",J461,0)</f>
        <v>0</v>
      </c>
      <c r="BH461" s="207">
        <f>IF(N461="sníž. přenesená",J461,0)</f>
        <v>0</v>
      </c>
      <c r="BI461" s="207">
        <f>IF(N461="nulová",J461,0)</f>
        <v>0</v>
      </c>
      <c r="BJ461" s="16" t="s">
        <v>93</v>
      </c>
      <c r="BK461" s="207">
        <f>ROUND(I461*H461,2)</f>
        <v>0</v>
      </c>
      <c r="BL461" s="16" t="s">
        <v>668</v>
      </c>
      <c r="BM461" s="206" t="s">
        <v>787</v>
      </c>
    </row>
    <row r="462" spans="1:65" s="2" customFormat="1" ht="19.5">
      <c r="A462" s="34"/>
      <c r="B462" s="35"/>
      <c r="C462" s="36"/>
      <c r="D462" s="208" t="s">
        <v>230</v>
      </c>
      <c r="E462" s="36"/>
      <c r="F462" s="209" t="s">
        <v>788</v>
      </c>
      <c r="G462" s="36"/>
      <c r="H462" s="36"/>
      <c r="I462" s="210"/>
      <c r="J462" s="36"/>
      <c r="K462" s="36"/>
      <c r="L462" s="39"/>
      <c r="M462" s="211"/>
      <c r="N462" s="212"/>
      <c r="O462" s="71"/>
      <c r="P462" s="71"/>
      <c r="Q462" s="71"/>
      <c r="R462" s="71"/>
      <c r="S462" s="71"/>
      <c r="T462" s="72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6" t="s">
        <v>230</v>
      </c>
      <c r="AU462" s="16" t="s">
        <v>96</v>
      </c>
    </row>
    <row r="463" spans="1:65" s="13" customFormat="1" ht="22.5">
      <c r="B463" s="213"/>
      <c r="C463" s="214"/>
      <c r="D463" s="208" t="s">
        <v>285</v>
      </c>
      <c r="E463" s="215" t="s">
        <v>1</v>
      </c>
      <c r="F463" s="216" t="s">
        <v>1828</v>
      </c>
      <c r="G463" s="214"/>
      <c r="H463" s="217">
        <v>73.692999999999998</v>
      </c>
      <c r="I463" s="218"/>
      <c r="J463" s="214"/>
      <c r="K463" s="214"/>
      <c r="L463" s="219"/>
      <c r="M463" s="220"/>
      <c r="N463" s="221"/>
      <c r="O463" s="221"/>
      <c r="P463" s="221"/>
      <c r="Q463" s="221"/>
      <c r="R463" s="221"/>
      <c r="S463" s="221"/>
      <c r="T463" s="222"/>
      <c r="AT463" s="223" t="s">
        <v>285</v>
      </c>
      <c r="AU463" s="223" t="s">
        <v>96</v>
      </c>
      <c r="AV463" s="13" t="s">
        <v>96</v>
      </c>
      <c r="AW463" s="13" t="s">
        <v>40</v>
      </c>
      <c r="AX463" s="13" t="s">
        <v>85</v>
      </c>
      <c r="AY463" s="223" t="s">
        <v>223</v>
      </c>
    </row>
    <row r="464" spans="1:65" s="13" customFormat="1" ht="11.25">
      <c r="B464" s="213"/>
      <c r="C464" s="214"/>
      <c r="D464" s="208" t="s">
        <v>285</v>
      </c>
      <c r="E464" s="215" t="s">
        <v>1</v>
      </c>
      <c r="F464" s="216" t="s">
        <v>1825</v>
      </c>
      <c r="G464" s="214"/>
      <c r="H464" s="217">
        <v>-9.1720000000000006</v>
      </c>
      <c r="I464" s="218"/>
      <c r="J464" s="214"/>
      <c r="K464" s="214"/>
      <c r="L464" s="219"/>
      <c r="M464" s="239"/>
      <c r="N464" s="240"/>
      <c r="O464" s="240"/>
      <c r="P464" s="240"/>
      <c r="Q464" s="240"/>
      <c r="R464" s="240"/>
      <c r="S464" s="240"/>
      <c r="T464" s="241"/>
      <c r="AT464" s="223" t="s">
        <v>285</v>
      </c>
      <c r="AU464" s="223" t="s">
        <v>96</v>
      </c>
      <c r="AV464" s="13" t="s">
        <v>96</v>
      </c>
      <c r="AW464" s="13" t="s">
        <v>40</v>
      </c>
      <c r="AX464" s="13" t="s">
        <v>85</v>
      </c>
      <c r="AY464" s="223" t="s">
        <v>223</v>
      </c>
    </row>
    <row r="465" spans="1:31" s="2" customFormat="1" ht="6.95" customHeight="1">
      <c r="A465" s="34"/>
      <c r="B465" s="54"/>
      <c r="C465" s="55"/>
      <c r="D465" s="55"/>
      <c r="E465" s="55"/>
      <c r="F465" s="55"/>
      <c r="G465" s="55"/>
      <c r="H465" s="55"/>
      <c r="I465" s="55"/>
      <c r="J465" s="55"/>
      <c r="K465" s="55"/>
      <c r="L465" s="39"/>
      <c r="M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</row>
  </sheetData>
  <sheetProtection algorithmName="SHA-512" hashValue="qATh10VfDMd69wTZ3dXQO2QWB2vcn1RpQNisGtn3gejcxlAVlLxG/4wxhHwjTxhTa3Zoj3vJ47c89dNMIGnVaQ==" saltValue="OrPb3RsczO2yVA0C8cwl/8qDvl+WnQ3nSins4FjIgAovCY+RH2RNzqjCWIbl9+QoGuT1n3Il0dodn8OywNkF5A==" spinCount="100000" sheet="1" objects="1" scenarios="1" formatColumns="0" formatRows="0" autoFilter="0"/>
  <autoFilter ref="C130:K464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145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1868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ROUND((SUM(BE131:BE440)),  2)</f>
        <v>0</v>
      </c>
      <c r="G33" s="34"/>
      <c r="H33" s="34"/>
      <c r="I33" s="132">
        <v>0.21</v>
      </c>
      <c r="J33" s="131">
        <f>ROUND(((SUM(BE131:BE440))*I33),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ROUND((SUM(BF131:BF440)),  2)</f>
        <v>0</v>
      </c>
      <c r="G34" s="34"/>
      <c r="H34" s="34"/>
      <c r="I34" s="132">
        <v>0.15</v>
      </c>
      <c r="J34" s="131">
        <f>ROUND(((SUM(BF131:BF440))*I34),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ROUND((SUM(BG131:BG440)),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ROUND((SUM(BH131:BH440)),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ROUND((SUM(BI131:BI440)),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2019_14_17 - IO 17 stoka BA2-1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J255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J294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J374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J387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J418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J419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J423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J424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J428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J432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2019_14_17 - IO 17 stoka BA2-1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P132+P418+P423</f>
        <v>0</v>
      </c>
      <c r="Q131" s="79"/>
      <c r="R131" s="175">
        <f>R132+R418+R423</f>
        <v>331.82566499999996</v>
      </c>
      <c r="S131" s="79"/>
      <c r="T131" s="176">
        <f>T132+T418+T423</f>
        <v>193.32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BK132+BK418+BK423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P133+P251+P255+P259+P269+P294+P298+P374</f>
        <v>0</v>
      </c>
      <c r="Q132" s="186"/>
      <c r="R132" s="187">
        <f>R133+R251+R255+R259+R269+R294+R298+R374</f>
        <v>331.82524499999994</v>
      </c>
      <c r="S132" s="186"/>
      <c r="T132" s="188">
        <f>T133+T251+T255+T259+T269+T294+T298+T374</f>
        <v>193.32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BK133+BK251+BK255+BK259+BK269+BK294+BK298+BK374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SUM(P134:P250)</f>
        <v>0</v>
      </c>
      <c r="Q133" s="186"/>
      <c r="R133" s="187">
        <f>SUM(R134:R250)</f>
        <v>265.64369999999997</v>
      </c>
      <c r="S133" s="186"/>
      <c r="T133" s="188">
        <f>SUM(T134:T250)</f>
        <v>184.32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SUM(BK134:BK250)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170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49.3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1869</v>
      </c>
      <c r="G136" s="214"/>
      <c r="H136" s="217">
        <v>170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245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77.42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1870</v>
      </c>
      <c r="G139" s="214"/>
      <c r="H139" s="217">
        <v>245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450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4.0500000000000001E-2</v>
      </c>
      <c r="S140" s="204">
        <v>0.128</v>
      </c>
      <c r="T140" s="205">
        <f>S140*H140</f>
        <v>57.6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1871</v>
      </c>
      <c r="G142" s="214"/>
      <c r="H142" s="217">
        <v>450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50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0.36350000000000005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605</v>
      </c>
      <c r="G145" s="214"/>
      <c r="H145" s="217">
        <v>50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791</v>
      </c>
      <c r="G148" s="214"/>
      <c r="H148" s="217">
        <v>80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10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263</v>
      </c>
      <c r="G151" s="214"/>
      <c r="H151" s="217">
        <v>10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262.53699999999998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262.53699999999998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1872</v>
      </c>
      <c r="G154" s="214"/>
      <c r="H154" s="217">
        <v>-26.463000000000001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1873</v>
      </c>
      <c r="G155" s="214"/>
      <c r="H155" s="217">
        <v>289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40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0.34720000000000001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549</v>
      </c>
      <c r="G158" s="214"/>
      <c r="H158" s="217">
        <v>40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30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1.107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483</v>
      </c>
      <c r="G161" s="214"/>
      <c r="H161" s="217">
        <v>30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794</v>
      </c>
      <c r="G164" s="214"/>
      <c r="H164" s="217">
        <v>75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340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1874</v>
      </c>
      <c r="G167" s="214"/>
      <c r="H167" s="217">
        <v>394.4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1875</v>
      </c>
      <c r="G168" s="214"/>
      <c r="H168" s="217">
        <v>-54.4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170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1876</v>
      </c>
      <c r="G171" s="214"/>
      <c r="H171" s="217">
        <v>197.2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1877</v>
      </c>
      <c r="G172" s="214"/>
      <c r="H172" s="217">
        <v>-27.2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32.5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1878</v>
      </c>
      <c r="G175" s="214"/>
      <c r="H175" s="217">
        <v>39.299999999999997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1879</v>
      </c>
      <c r="G176" s="214"/>
      <c r="H176" s="217">
        <v>-6.8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24.65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1880</v>
      </c>
      <c r="G179" s="214"/>
      <c r="H179" s="217">
        <v>24.65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1881</v>
      </c>
      <c r="G180" s="214"/>
      <c r="H180" s="217">
        <v>0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10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263</v>
      </c>
      <c r="G183" s="214"/>
      <c r="H183" s="217">
        <v>10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50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0.51500000000000001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1882</v>
      </c>
      <c r="G186" s="214"/>
      <c r="H186" s="217">
        <v>56.8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1879</v>
      </c>
      <c r="G187" s="214"/>
      <c r="H187" s="217">
        <v>-6.8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600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0.504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1883</v>
      </c>
      <c r="G190" s="214"/>
      <c r="H190" s="217">
        <v>600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805</v>
      </c>
      <c r="F191" s="196" t="s">
        <v>806</v>
      </c>
      <c r="G191" s="197" t="s">
        <v>323</v>
      </c>
      <c r="H191" s="198">
        <v>270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0.22949999999999998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807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808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1884</v>
      </c>
      <c r="G193" s="214"/>
      <c r="H193" s="217">
        <v>270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416</v>
      </c>
      <c r="F194" s="196" t="s">
        <v>417</v>
      </c>
      <c r="G194" s="197" t="s">
        <v>323</v>
      </c>
      <c r="H194" s="198">
        <v>600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418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419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1883</v>
      </c>
      <c r="G196" s="214"/>
      <c r="H196" s="217">
        <v>600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810</v>
      </c>
      <c r="F197" s="196" t="s">
        <v>811</v>
      </c>
      <c r="G197" s="197" t="s">
        <v>323</v>
      </c>
      <c r="H197" s="198">
        <v>270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812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813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1884</v>
      </c>
      <c r="G199" s="214"/>
      <c r="H199" s="217">
        <v>270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421</v>
      </c>
      <c r="F200" s="196" t="s">
        <v>422</v>
      </c>
      <c r="G200" s="197" t="s">
        <v>372</v>
      </c>
      <c r="H200" s="198">
        <v>326.7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423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22.5">
      <c r="B202" s="213"/>
      <c r="C202" s="214"/>
      <c r="D202" s="208" t="s">
        <v>285</v>
      </c>
      <c r="E202" s="215" t="s">
        <v>1</v>
      </c>
      <c r="F202" s="216" t="s">
        <v>1885</v>
      </c>
      <c r="G202" s="214"/>
      <c r="H202" s="217">
        <v>443.7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1886</v>
      </c>
      <c r="G203" s="214"/>
      <c r="H203" s="217">
        <v>-117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438</v>
      </c>
      <c r="D204" s="194" t="s">
        <v>224</v>
      </c>
      <c r="E204" s="195" t="s">
        <v>427</v>
      </c>
      <c r="F204" s="196" t="s">
        <v>428</v>
      </c>
      <c r="G204" s="197" t="s">
        <v>372</v>
      </c>
      <c r="H204" s="198">
        <v>39.799999999999997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429</v>
      </c>
    </row>
    <row r="205" spans="1:65" s="2" customFormat="1" ht="29.25">
      <c r="A205" s="34"/>
      <c r="B205" s="35"/>
      <c r="C205" s="36"/>
      <c r="D205" s="208" t="s">
        <v>230</v>
      </c>
      <c r="E205" s="36"/>
      <c r="F205" s="209" t="s">
        <v>430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22.5">
      <c r="B206" s="213"/>
      <c r="C206" s="214"/>
      <c r="D206" s="208" t="s">
        <v>285</v>
      </c>
      <c r="E206" s="215" t="s">
        <v>1</v>
      </c>
      <c r="F206" s="216" t="s">
        <v>1882</v>
      </c>
      <c r="G206" s="214"/>
      <c r="H206" s="217">
        <v>56.8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13" customFormat="1" ht="11.25">
      <c r="B207" s="213"/>
      <c r="C207" s="214"/>
      <c r="D207" s="208" t="s">
        <v>285</v>
      </c>
      <c r="E207" s="215" t="s">
        <v>1</v>
      </c>
      <c r="F207" s="216" t="s">
        <v>1887</v>
      </c>
      <c r="G207" s="214"/>
      <c r="H207" s="217">
        <v>-17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2" customFormat="1" ht="24.2" customHeight="1">
      <c r="A208" s="34"/>
      <c r="B208" s="35"/>
      <c r="C208" s="194" t="s">
        <v>443</v>
      </c>
      <c r="D208" s="194" t="s">
        <v>224</v>
      </c>
      <c r="E208" s="195" t="s">
        <v>432</v>
      </c>
      <c r="F208" s="196" t="s">
        <v>433</v>
      </c>
      <c r="G208" s="197" t="s">
        <v>372</v>
      </c>
      <c r="H208" s="198">
        <v>765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239</v>
      </c>
      <c r="AT208" s="206" t="s">
        <v>224</v>
      </c>
      <c r="AU208" s="206" t="s">
        <v>96</v>
      </c>
      <c r="AY208" s="16" t="s">
        <v>223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239</v>
      </c>
      <c r="BM208" s="206" t="s">
        <v>434</v>
      </c>
    </row>
    <row r="209" spans="1:65" s="2" customFormat="1" ht="29.25">
      <c r="A209" s="34"/>
      <c r="B209" s="35"/>
      <c r="C209" s="36"/>
      <c r="D209" s="208" t="s">
        <v>230</v>
      </c>
      <c r="E209" s="36"/>
      <c r="F209" s="209" t="s">
        <v>435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230</v>
      </c>
      <c r="AU209" s="16" t="s">
        <v>96</v>
      </c>
    </row>
    <row r="210" spans="1:65" s="13" customFormat="1" ht="22.5">
      <c r="B210" s="213"/>
      <c r="C210" s="214"/>
      <c r="D210" s="208" t="s">
        <v>285</v>
      </c>
      <c r="E210" s="215" t="s">
        <v>1</v>
      </c>
      <c r="F210" s="216" t="s">
        <v>1888</v>
      </c>
      <c r="G210" s="214"/>
      <c r="H210" s="217">
        <v>887.4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1889</v>
      </c>
      <c r="G211" s="214"/>
      <c r="H211" s="217">
        <v>-122.4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448</v>
      </c>
      <c r="D212" s="194" t="s">
        <v>224</v>
      </c>
      <c r="E212" s="195" t="s">
        <v>439</v>
      </c>
      <c r="F212" s="196" t="s">
        <v>440</v>
      </c>
      <c r="G212" s="197" t="s">
        <v>372</v>
      </c>
      <c r="H212" s="198">
        <v>50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441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442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22.5">
      <c r="B214" s="213"/>
      <c r="C214" s="214"/>
      <c r="D214" s="208" t="s">
        <v>285</v>
      </c>
      <c r="E214" s="215" t="s">
        <v>1</v>
      </c>
      <c r="F214" s="216" t="s">
        <v>1882</v>
      </c>
      <c r="G214" s="214"/>
      <c r="H214" s="217">
        <v>56.8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1879</v>
      </c>
      <c r="G215" s="214"/>
      <c r="H215" s="217">
        <v>-6.8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2" customFormat="1" ht="24.2" customHeight="1">
      <c r="A216" s="34"/>
      <c r="B216" s="35"/>
      <c r="C216" s="194" t="s">
        <v>454</v>
      </c>
      <c r="D216" s="194" t="s">
        <v>224</v>
      </c>
      <c r="E216" s="195" t="s">
        <v>444</v>
      </c>
      <c r="F216" s="196" t="s">
        <v>445</v>
      </c>
      <c r="G216" s="197" t="s">
        <v>372</v>
      </c>
      <c r="H216" s="198">
        <v>765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446</v>
      </c>
    </row>
    <row r="217" spans="1:65" s="2" customFormat="1" ht="39">
      <c r="A217" s="34"/>
      <c r="B217" s="35"/>
      <c r="C217" s="36"/>
      <c r="D217" s="208" t="s">
        <v>230</v>
      </c>
      <c r="E217" s="36"/>
      <c r="F217" s="209" t="s">
        <v>447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1888</v>
      </c>
      <c r="G218" s="214"/>
      <c r="H218" s="217">
        <v>887.4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1889</v>
      </c>
      <c r="G219" s="214"/>
      <c r="H219" s="217">
        <v>-122.4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449</v>
      </c>
      <c r="F220" s="196" t="s">
        <v>450</v>
      </c>
      <c r="G220" s="197" t="s">
        <v>372</v>
      </c>
      <c r="H220" s="198">
        <v>123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451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452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1890</v>
      </c>
      <c r="G222" s="214"/>
      <c r="H222" s="217">
        <v>-49.3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1891</v>
      </c>
      <c r="G223" s="214"/>
      <c r="H223" s="217">
        <v>6.8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1892</v>
      </c>
      <c r="G224" s="214"/>
      <c r="H224" s="217">
        <v>165.5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466</v>
      </c>
      <c r="D225" s="194" t="s">
        <v>224</v>
      </c>
      <c r="E225" s="195" t="s">
        <v>455</v>
      </c>
      <c r="F225" s="196" t="s">
        <v>456</v>
      </c>
      <c r="G225" s="197" t="s">
        <v>372</v>
      </c>
      <c r="H225" s="198">
        <v>1230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457</v>
      </c>
    </row>
    <row r="226" spans="1:65" s="2" customFormat="1" ht="39">
      <c r="A226" s="34"/>
      <c r="B226" s="35"/>
      <c r="C226" s="36"/>
      <c r="D226" s="208" t="s">
        <v>230</v>
      </c>
      <c r="E226" s="36"/>
      <c r="F226" s="209" t="s">
        <v>458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1893</v>
      </c>
      <c r="G227" s="214"/>
      <c r="H227" s="217">
        <v>1230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472</v>
      </c>
      <c r="D228" s="194" t="s">
        <v>224</v>
      </c>
      <c r="E228" s="195" t="s">
        <v>461</v>
      </c>
      <c r="F228" s="196" t="s">
        <v>462</v>
      </c>
      <c r="G228" s="197" t="s">
        <v>372</v>
      </c>
      <c r="H228" s="198">
        <v>50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463</v>
      </c>
    </row>
    <row r="229" spans="1:65" s="2" customFormat="1" ht="39">
      <c r="A229" s="34"/>
      <c r="B229" s="35"/>
      <c r="C229" s="36"/>
      <c r="D229" s="208" t="s">
        <v>230</v>
      </c>
      <c r="E229" s="36"/>
      <c r="F229" s="209" t="s">
        <v>464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22.5">
      <c r="B230" s="213"/>
      <c r="C230" s="214"/>
      <c r="D230" s="208" t="s">
        <v>285</v>
      </c>
      <c r="E230" s="215" t="s">
        <v>1</v>
      </c>
      <c r="F230" s="216" t="s">
        <v>1882</v>
      </c>
      <c r="G230" s="214"/>
      <c r="H230" s="217">
        <v>56.8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1879</v>
      </c>
      <c r="G231" s="214"/>
      <c r="H231" s="217">
        <v>-6.8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477</v>
      </c>
      <c r="D232" s="194" t="s">
        <v>224</v>
      </c>
      <c r="E232" s="195" t="s">
        <v>467</v>
      </c>
      <c r="F232" s="196" t="s">
        <v>468</v>
      </c>
      <c r="G232" s="197" t="s">
        <v>372</v>
      </c>
      <c r="H232" s="198">
        <v>500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469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470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1894</v>
      </c>
      <c r="G234" s="214"/>
      <c r="H234" s="217">
        <v>500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93</v>
      </c>
      <c r="AY234" s="223" t="s">
        <v>223</v>
      </c>
    </row>
    <row r="235" spans="1:65" s="2" customFormat="1" ht="14.45" customHeight="1">
      <c r="A235" s="34"/>
      <c r="B235" s="35"/>
      <c r="C235" s="194" t="s">
        <v>483</v>
      </c>
      <c r="D235" s="194" t="s">
        <v>224</v>
      </c>
      <c r="E235" s="195" t="s">
        <v>473</v>
      </c>
      <c r="F235" s="196" t="s">
        <v>474</v>
      </c>
      <c r="G235" s="197" t="s">
        <v>372</v>
      </c>
      <c r="H235" s="198">
        <v>173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475</v>
      </c>
    </row>
    <row r="236" spans="1:65" s="2" customFormat="1" ht="11.25">
      <c r="A236" s="34"/>
      <c r="B236" s="35"/>
      <c r="C236" s="36"/>
      <c r="D236" s="208" t="s">
        <v>230</v>
      </c>
      <c r="E236" s="36"/>
      <c r="F236" s="209" t="s">
        <v>474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1895</v>
      </c>
      <c r="G237" s="214"/>
      <c r="H237" s="217">
        <v>173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2" customFormat="1" ht="24.2" customHeight="1">
      <c r="A238" s="34"/>
      <c r="B238" s="35"/>
      <c r="C238" s="194" t="s">
        <v>492</v>
      </c>
      <c r="D238" s="194" t="s">
        <v>224</v>
      </c>
      <c r="E238" s="195" t="s">
        <v>478</v>
      </c>
      <c r="F238" s="196" t="s">
        <v>479</v>
      </c>
      <c r="G238" s="197" t="s">
        <v>356</v>
      </c>
      <c r="H238" s="198">
        <v>346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239</v>
      </c>
      <c r="AT238" s="206" t="s">
        <v>224</v>
      </c>
      <c r="AU238" s="206" t="s">
        <v>96</v>
      </c>
      <c r="AY238" s="16" t="s">
        <v>223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239</v>
      </c>
      <c r="BM238" s="206" t="s">
        <v>480</v>
      </c>
    </row>
    <row r="239" spans="1:65" s="2" customFormat="1" ht="19.5">
      <c r="A239" s="34"/>
      <c r="B239" s="35"/>
      <c r="C239" s="36"/>
      <c r="D239" s="208" t="s">
        <v>230</v>
      </c>
      <c r="E239" s="36"/>
      <c r="F239" s="209" t="s">
        <v>481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230</v>
      </c>
      <c r="AU239" s="16" t="s">
        <v>96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1896</v>
      </c>
      <c r="G240" s="214"/>
      <c r="H240" s="217">
        <v>346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85</v>
      </c>
      <c r="AY240" s="223" t="s">
        <v>223</v>
      </c>
    </row>
    <row r="241" spans="1:65" s="2" customFormat="1" ht="24.2" customHeight="1">
      <c r="A241" s="34"/>
      <c r="B241" s="35"/>
      <c r="C241" s="194" t="s">
        <v>500</v>
      </c>
      <c r="D241" s="194" t="s">
        <v>224</v>
      </c>
      <c r="E241" s="195" t="s">
        <v>484</v>
      </c>
      <c r="F241" s="196" t="s">
        <v>485</v>
      </c>
      <c r="G241" s="197" t="s">
        <v>372</v>
      </c>
      <c r="H241" s="198">
        <v>356.5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486</v>
      </c>
    </row>
    <row r="242" spans="1:65" s="2" customFormat="1" ht="29.25">
      <c r="A242" s="34"/>
      <c r="B242" s="35"/>
      <c r="C242" s="36"/>
      <c r="D242" s="208" t="s">
        <v>230</v>
      </c>
      <c r="E242" s="36"/>
      <c r="F242" s="209" t="s">
        <v>487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22.5">
      <c r="B243" s="213"/>
      <c r="C243" s="214"/>
      <c r="D243" s="208" t="s">
        <v>285</v>
      </c>
      <c r="E243" s="215" t="s">
        <v>1</v>
      </c>
      <c r="F243" s="216" t="s">
        <v>1897</v>
      </c>
      <c r="G243" s="214"/>
      <c r="H243" s="217">
        <v>493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85</v>
      </c>
      <c r="AY243" s="223" t="s">
        <v>223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1898</v>
      </c>
      <c r="G244" s="214"/>
      <c r="H244" s="217">
        <v>-52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1899</v>
      </c>
      <c r="G245" s="214"/>
      <c r="H245" s="217">
        <v>-82.5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85</v>
      </c>
      <c r="AY245" s="223" t="s">
        <v>223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1900</v>
      </c>
      <c r="G246" s="214"/>
      <c r="H246" s="217">
        <v>-2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85</v>
      </c>
      <c r="AY246" s="223" t="s">
        <v>223</v>
      </c>
    </row>
    <row r="247" spans="1:65" s="2" customFormat="1" ht="24.2" customHeight="1">
      <c r="A247" s="34"/>
      <c r="B247" s="35"/>
      <c r="C247" s="194" t="s">
        <v>507</v>
      </c>
      <c r="D247" s="194" t="s">
        <v>224</v>
      </c>
      <c r="E247" s="195" t="s">
        <v>493</v>
      </c>
      <c r="F247" s="196" t="s">
        <v>494</v>
      </c>
      <c r="G247" s="197" t="s">
        <v>372</v>
      </c>
      <c r="H247" s="198">
        <v>82.268000000000001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495</v>
      </c>
    </row>
    <row r="248" spans="1:65" s="2" customFormat="1" ht="39">
      <c r="A248" s="34"/>
      <c r="B248" s="35"/>
      <c r="C248" s="36"/>
      <c r="D248" s="208" t="s">
        <v>230</v>
      </c>
      <c r="E248" s="36"/>
      <c r="F248" s="209" t="s">
        <v>496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1901</v>
      </c>
      <c r="G249" s="214"/>
      <c r="H249" s="217">
        <v>-11.231999999999999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1902</v>
      </c>
      <c r="G250" s="214"/>
      <c r="H250" s="217">
        <v>93.5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96</v>
      </c>
      <c r="F251" s="192" t="s">
        <v>499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501</v>
      </c>
      <c r="F252" s="196" t="s">
        <v>502</v>
      </c>
      <c r="G252" s="197" t="s">
        <v>372</v>
      </c>
      <c r="H252" s="198">
        <v>0.4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503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504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1903</v>
      </c>
      <c r="G254" s="214"/>
      <c r="H254" s="217">
        <v>0.4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234</v>
      </c>
      <c r="F255" s="192" t="s">
        <v>506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519</v>
      </c>
      <c r="D256" s="194" t="s">
        <v>224</v>
      </c>
      <c r="E256" s="195" t="s">
        <v>508</v>
      </c>
      <c r="F256" s="196" t="s">
        <v>509</v>
      </c>
      <c r="G256" s="197" t="s">
        <v>339</v>
      </c>
      <c r="H256" s="198">
        <v>150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510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511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1904</v>
      </c>
      <c r="G258" s="214"/>
      <c r="H258" s="217">
        <v>150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12" customFormat="1" ht="22.9" customHeight="1">
      <c r="B259" s="178"/>
      <c r="C259" s="179"/>
      <c r="D259" s="180" t="s">
        <v>84</v>
      </c>
      <c r="E259" s="192" t="s">
        <v>239</v>
      </c>
      <c r="F259" s="192" t="s">
        <v>513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SUM(P260:P268)</f>
        <v>0</v>
      </c>
      <c r="Q259" s="186"/>
      <c r="R259" s="187">
        <f>SUM(R260:R268)</f>
        <v>46.356865000000006</v>
      </c>
      <c r="S259" s="186"/>
      <c r="T259" s="188">
        <f>SUM(T260:T268)</f>
        <v>0</v>
      </c>
      <c r="AR259" s="189" t="s">
        <v>93</v>
      </c>
      <c r="AT259" s="190" t="s">
        <v>84</v>
      </c>
      <c r="AU259" s="190" t="s">
        <v>93</v>
      </c>
      <c r="AY259" s="189" t="s">
        <v>223</v>
      </c>
      <c r="BK259" s="191">
        <f>SUM(BK260:BK268)</f>
        <v>0</v>
      </c>
    </row>
    <row r="260" spans="1:65" s="2" customFormat="1" ht="14.45" customHeight="1">
      <c r="A260" s="34"/>
      <c r="B260" s="35"/>
      <c r="C260" s="194" t="s">
        <v>525</v>
      </c>
      <c r="D260" s="194" t="s">
        <v>224</v>
      </c>
      <c r="E260" s="195" t="s">
        <v>515</v>
      </c>
      <c r="F260" s="196" t="s">
        <v>516</v>
      </c>
      <c r="G260" s="197" t="s">
        <v>339</v>
      </c>
      <c r="H260" s="198">
        <v>150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517</v>
      </c>
    </row>
    <row r="261" spans="1:65" s="2" customFormat="1" ht="11.25">
      <c r="A261" s="34"/>
      <c r="B261" s="35"/>
      <c r="C261" s="36"/>
      <c r="D261" s="208" t="s">
        <v>230</v>
      </c>
      <c r="E261" s="36"/>
      <c r="F261" s="209" t="s">
        <v>518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1904</v>
      </c>
      <c r="G262" s="214"/>
      <c r="H262" s="217">
        <v>150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14.45" customHeight="1">
      <c r="A263" s="34"/>
      <c r="B263" s="35"/>
      <c r="C263" s="194" t="s">
        <v>532</v>
      </c>
      <c r="D263" s="194" t="s">
        <v>224</v>
      </c>
      <c r="E263" s="195" t="s">
        <v>520</v>
      </c>
      <c r="F263" s="196" t="s">
        <v>521</v>
      </c>
      <c r="G263" s="197" t="s">
        <v>372</v>
      </c>
      <c r="H263" s="198">
        <v>24.5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1.8907700000000001</v>
      </c>
      <c r="R263" s="204">
        <f>Q263*H263</f>
        <v>46.323865000000005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522</v>
      </c>
    </row>
    <row r="264" spans="1:65" s="2" customFormat="1" ht="19.5">
      <c r="A264" s="34"/>
      <c r="B264" s="35"/>
      <c r="C264" s="36"/>
      <c r="D264" s="208" t="s">
        <v>230</v>
      </c>
      <c r="E264" s="36"/>
      <c r="F264" s="209" t="s">
        <v>523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1905</v>
      </c>
      <c r="G265" s="214"/>
      <c r="H265" s="217">
        <v>24.5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14.45" customHeight="1">
      <c r="A266" s="34"/>
      <c r="B266" s="35"/>
      <c r="C266" s="194" t="s">
        <v>538</v>
      </c>
      <c r="D266" s="194" t="s">
        <v>224</v>
      </c>
      <c r="E266" s="195" t="s">
        <v>526</v>
      </c>
      <c r="F266" s="196" t="s">
        <v>527</v>
      </c>
      <c r="G266" s="197" t="s">
        <v>528</v>
      </c>
      <c r="H266" s="198">
        <v>5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6.6E-3</v>
      </c>
      <c r="R266" s="204">
        <f>Q266*H266</f>
        <v>3.3000000000000002E-2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848</v>
      </c>
    </row>
    <row r="267" spans="1:65" s="2" customFormat="1" ht="19.5">
      <c r="A267" s="34"/>
      <c r="B267" s="35"/>
      <c r="C267" s="36"/>
      <c r="D267" s="208" t="s">
        <v>230</v>
      </c>
      <c r="E267" s="36"/>
      <c r="F267" s="209" t="s">
        <v>530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222</v>
      </c>
      <c r="G268" s="214"/>
      <c r="H268" s="217">
        <v>5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12" customFormat="1" ht="22.9" customHeight="1">
      <c r="B269" s="178"/>
      <c r="C269" s="179"/>
      <c r="D269" s="180" t="s">
        <v>84</v>
      </c>
      <c r="E269" s="192" t="s">
        <v>222</v>
      </c>
      <c r="F269" s="192" t="s">
        <v>531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SUM(P270:P293)</f>
        <v>0</v>
      </c>
      <c r="Q269" s="186"/>
      <c r="R269" s="187">
        <f>SUM(R270:R293)</f>
        <v>1.5811500000000001</v>
      </c>
      <c r="S269" s="186"/>
      <c r="T269" s="188">
        <f>SUM(T270:T293)</f>
        <v>0</v>
      </c>
      <c r="AR269" s="189" t="s">
        <v>93</v>
      </c>
      <c r="AT269" s="190" t="s">
        <v>84</v>
      </c>
      <c r="AU269" s="190" t="s">
        <v>93</v>
      </c>
      <c r="AY269" s="189" t="s">
        <v>223</v>
      </c>
      <c r="BK269" s="191">
        <f>SUM(BK270:BK293)</f>
        <v>0</v>
      </c>
    </row>
    <row r="270" spans="1:65" s="2" customFormat="1" ht="14.45" customHeight="1">
      <c r="A270" s="34"/>
      <c r="B270" s="35"/>
      <c r="C270" s="194" t="s">
        <v>544</v>
      </c>
      <c r="D270" s="194" t="s">
        <v>224</v>
      </c>
      <c r="E270" s="195" t="s">
        <v>539</v>
      </c>
      <c r="F270" s="196" t="s">
        <v>540</v>
      </c>
      <c r="G270" s="197" t="s">
        <v>323</v>
      </c>
      <c r="H270" s="198">
        <v>170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541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542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1869</v>
      </c>
      <c r="G272" s="214"/>
      <c r="H272" s="217">
        <v>170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24.2" customHeight="1">
      <c r="A273" s="34"/>
      <c r="B273" s="35"/>
      <c r="C273" s="194" t="s">
        <v>549</v>
      </c>
      <c r="D273" s="194" t="s">
        <v>224</v>
      </c>
      <c r="E273" s="195" t="s">
        <v>849</v>
      </c>
      <c r="F273" s="196" t="s">
        <v>850</v>
      </c>
      <c r="G273" s="197" t="s">
        <v>323</v>
      </c>
      <c r="H273" s="198">
        <v>245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851</v>
      </c>
    </row>
    <row r="274" spans="1:65" s="2" customFormat="1" ht="29.25">
      <c r="A274" s="34"/>
      <c r="B274" s="35"/>
      <c r="C274" s="36"/>
      <c r="D274" s="208" t="s">
        <v>230</v>
      </c>
      <c r="E274" s="36"/>
      <c r="F274" s="209" t="s">
        <v>852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1906</v>
      </c>
      <c r="G275" s="214"/>
      <c r="H275" s="217">
        <v>245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24.2" customHeight="1">
      <c r="A276" s="34"/>
      <c r="B276" s="35"/>
      <c r="C276" s="194" t="s">
        <v>554</v>
      </c>
      <c r="D276" s="194" t="s">
        <v>224</v>
      </c>
      <c r="E276" s="195" t="s">
        <v>550</v>
      </c>
      <c r="F276" s="196" t="s">
        <v>551</v>
      </c>
      <c r="G276" s="197" t="s">
        <v>323</v>
      </c>
      <c r="H276" s="198">
        <v>170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6.0099999999999997E-3</v>
      </c>
      <c r="R276" s="204">
        <f>Q276*H276</f>
        <v>1.0217000000000001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552</v>
      </c>
    </row>
    <row r="277" spans="1:65" s="2" customFormat="1" ht="19.5">
      <c r="A277" s="34"/>
      <c r="B277" s="35"/>
      <c r="C277" s="36"/>
      <c r="D277" s="208" t="s">
        <v>230</v>
      </c>
      <c r="E277" s="36"/>
      <c r="F277" s="209" t="s">
        <v>553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1907</v>
      </c>
      <c r="G278" s="214"/>
      <c r="H278" s="217">
        <v>170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24.2" customHeight="1">
      <c r="A279" s="34"/>
      <c r="B279" s="35"/>
      <c r="C279" s="194" t="s">
        <v>560</v>
      </c>
      <c r="D279" s="194" t="s">
        <v>224</v>
      </c>
      <c r="E279" s="195" t="s">
        <v>555</v>
      </c>
      <c r="F279" s="196" t="s">
        <v>556</v>
      </c>
      <c r="G279" s="197" t="s">
        <v>323</v>
      </c>
      <c r="H279" s="198">
        <v>695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7.1000000000000002E-4</v>
      </c>
      <c r="R279" s="204">
        <f>Q279*H279</f>
        <v>0.49345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557</v>
      </c>
    </row>
    <row r="280" spans="1:65" s="2" customFormat="1" ht="19.5">
      <c r="A280" s="34"/>
      <c r="B280" s="35"/>
      <c r="C280" s="36"/>
      <c r="D280" s="208" t="s">
        <v>230</v>
      </c>
      <c r="E280" s="36"/>
      <c r="F280" s="209" t="s">
        <v>558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1908</v>
      </c>
      <c r="G281" s="214"/>
      <c r="H281" s="217">
        <v>695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85</v>
      </c>
      <c r="AY281" s="223" t="s">
        <v>223</v>
      </c>
    </row>
    <row r="282" spans="1:65" s="2" customFormat="1" ht="24.2" customHeight="1">
      <c r="A282" s="34"/>
      <c r="B282" s="35"/>
      <c r="C282" s="194" t="s">
        <v>566</v>
      </c>
      <c r="D282" s="194" t="s">
        <v>224</v>
      </c>
      <c r="E282" s="195" t="s">
        <v>561</v>
      </c>
      <c r="F282" s="196" t="s">
        <v>562</v>
      </c>
      <c r="G282" s="197" t="s">
        <v>323</v>
      </c>
      <c r="H282" s="198">
        <v>695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563</v>
      </c>
    </row>
    <row r="283" spans="1:65" s="2" customFormat="1" ht="29.25">
      <c r="A283" s="34"/>
      <c r="B283" s="35"/>
      <c r="C283" s="36"/>
      <c r="D283" s="208" t="s">
        <v>230</v>
      </c>
      <c r="E283" s="36"/>
      <c r="F283" s="209" t="s">
        <v>564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1908</v>
      </c>
      <c r="G284" s="214"/>
      <c r="H284" s="217">
        <v>695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24.2" customHeight="1">
      <c r="A285" s="34"/>
      <c r="B285" s="35"/>
      <c r="C285" s="194" t="s">
        <v>571</v>
      </c>
      <c r="D285" s="194" t="s">
        <v>224</v>
      </c>
      <c r="E285" s="195" t="s">
        <v>567</v>
      </c>
      <c r="F285" s="196" t="s">
        <v>568</v>
      </c>
      <c r="G285" s="197" t="s">
        <v>323</v>
      </c>
      <c r="H285" s="198">
        <v>245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569</v>
      </c>
    </row>
    <row r="286" spans="1:65" s="2" customFormat="1" ht="29.25">
      <c r="A286" s="34"/>
      <c r="B286" s="35"/>
      <c r="C286" s="36"/>
      <c r="D286" s="208" t="s">
        <v>230</v>
      </c>
      <c r="E286" s="36"/>
      <c r="F286" s="209" t="s">
        <v>570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1870</v>
      </c>
      <c r="G287" s="214"/>
      <c r="H287" s="217">
        <v>245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24.2" customHeight="1">
      <c r="A288" s="34"/>
      <c r="B288" s="35"/>
      <c r="C288" s="194" t="s">
        <v>577</v>
      </c>
      <c r="D288" s="194" t="s">
        <v>224</v>
      </c>
      <c r="E288" s="195" t="s">
        <v>572</v>
      </c>
      <c r="F288" s="196" t="s">
        <v>573</v>
      </c>
      <c r="G288" s="197" t="s">
        <v>339</v>
      </c>
      <c r="H288" s="198">
        <v>300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2.2000000000000001E-4</v>
      </c>
      <c r="R288" s="204">
        <f>Q288*H288</f>
        <v>6.6000000000000003E-2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574</v>
      </c>
    </row>
    <row r="289" spans="1:65" s="2" customFormat="1" ht="29.25">
      <c r="A289" s="34"/>
      <c r="B289" s="35"/>
      <c r="C289" s="36"/>
      <c r="D289" s="208" t="s">
        <v>230</v>
      </c>
      <c r="E289" s="36"/>
      <c r="F289" s="209" t="s">
        <v>575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1909</v>
      </c>
      <c r="G290" s="214"/>
      <c r="H290" s="217">
        <v>300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24.2" customHeight="1">
      <c r="A291" s="34"/>
      <c r="B291" s="35"/>
      <c r="C291" s="194" t="s">
        <v>583</v>
      </c>
      <c r="D291" s="194" t="s">
        <v>224</v>
      </c>
      <c r="E291" s="195" t="s">
        <v>578</v>
      </c>
      <c r="F291" s="196" t="s">
        <v>579</v>
      </c>
      <c r="G291" s="197" t="s">
        <v>339</v>
      </c>
      <c r="H291" s="198">
        <v>300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239</v>
      </c>
      <c r="AT291" s="206" t="s">
        <v>224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580</v>
      </c>
    </row>
    <row r="292" spans="1:65" s="2" customFormat="1" ht="29.25">
      <c r="A292" s="34"/>
      <c r="B292" s="35"/>
      <c r="C292" s="36"/>
      <c r="D292" s="208" t="s">
        <v>230</v>
      </c>
      <c r="E292" s="36"/>
      <c r="F292" s="209" t="s">
        <v>581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1909</v>
      </c>
      <c r="G293" s="214"/>
      <c r="H293" s="217">
        <v>300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12" customFormat="1" ht="22.9" customHeight="1">
      <c r="B294" s="178"/>
      <c r="C294" s="179"/>
      <c r="D294" s="180" t="s">
        <v>84</v>
      </c>
      <c r="E294" s="192" t="s">
        <v>246</v>
      </c>
      <c r="F294" s="192" t="s">
        <v>582</v>
      </c>
      <c r="G294" s="179"/>
      <c r="H294" s="179"/>
      <c r="I294" s="182"/>
      <c r="J294" s="193">
        <f>BK294</f>
        <v>0</v>
      </c>
      <c r="K294" s="179"/>
      <c r="L294" s="184"/>
      <c r="M294" s="185"/>
      <c r="N294" s="186"/>
      <c r="O294" s="186"/>
      <c r="P294" s="187">
        <f>SUM(P295:P297)</f>
        <v>0</v>
      </c>
      <c r="Q294" s="186"/>
      <c r="R294" s="187">
        <f>SUM(R295:R297)</f>
        <v>3.2000000000000001E-2</v>
      </c>
      <c r="S294" s="186"/>
      <c r="T294" s="188">
        <f>SUM(T295:T297)</f>
        <v>0</v>
      </c>
      <c r="AR294" s="189" t="s">
        <v>93</v>
      </c>
      <c r="AT294" s="190" t="s">
        <v>84</v>
      </c>
      <c r="AU294" s="190" t="s">
        <v>93</v>
      </c>
      <c r="AY294" s="189" t="s">
        <v>223</v>
      </c>
      <c r="BK294" s="191">
        <f>SUM(BK295:BK297)</f>
        <v>0</v>
      </c>
    </row>
    <row r="295" spans="1:65" s="2" customFormat="1" ht="14.45" customHeight="1">
      <c r="A295" s="34"/>
      <c r="B295" s="35"/>
      <c r="C295" s="194" t="s">
        <v>590</v>
      </c>
      <c r="D295" s="194" t="s">
        <v>224</v>
      </c>
      <c r="E295" s="195" t="s">
        <v>584</v>
      </c>
      <c r="F295" s="196" t="s">
        <v>585</v>
      </c>
      <c r="G295" s="197" t="s">
        <v>586</v>
      </c>
      <c r="H295" s="198">
        <v>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8.0000000000000002E-3</v>
      </c>
      <c r="R295" s="204">
        <f>Q295*H295</f>
        <v>3.2000000000000001E-2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587</v>
      </c>
    </row>
    <row r="296" spans="1:65" s="2" customFormat="1" ht="39">
      <c r="A296" s="34"/>
      <c r="B296" s="35"/>
      <c r="C296" s="36"/>
      <c r="D296" s="208" t="s">
        <v>230</v>
      </c>
      <c r="E296" s="36"/>
      <c r="F296" s="209" t="s">
        <v>588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239</v>
      </c>
      <c r="G297" s="214"/>
      <c r="H297" s="217">
        <v>4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12" customFormat="1" ht="22.9" customHeight="1">
      <c r="B298" s="178"/>
      <c r="C298" s="179"/>
      <c r="D298" s="180" t="s">
        <v>84</v>
      </c>
      <c r="E298" s="192" t="s">
        <v>254</v>
      </c>
      <c r="F298" s="192" t="s">
        <v>589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SUM(P299:P373)</f>
        <v>0</v>
      </c>
      <c r="Q298" s="186"/>
      <c r="R298" s="187">
        <f>SUM(R299:R373)</f>
        <v>18.181530000000002</v>
      </c>
      <c r="S298" s="186"/>
      <c r="T298" s="188">
        <f>SUM(T299:T373)</f>
        <v>0</v>
      </c>
      <c r="AR298" s="189" t="s">
        <v>93</v>
      </c>
      <c r="AT298" s="190" t="s">
        <v>84</v>
      </c>
      <c r="AU298" s="190" t="s">
        <v>93</v>
      </c>
      <c r="AY298" s="189" t="s">
        <v>223</v>
      </c>
      <c r="BK298" s="191">
        <f>SUM(BK299:BK373)</f>
        <v>0</v>
      </c>
    </row>
    <row r="299" spans="1:65" s="2" customFormat="1" ht="14.45" customHeight="1">
      <c r="A299" s="34"/>
      <c r="B299" s="35"/>
      <c r="C299" s="228" t="s">
        <v>595</v>
      </c>
      <c r="D299" s="228" t="s">
        <v>353</v>
      </c>
      <c r="E299" s="229" t="s">
        <v>591</v>
      </c>
      <c r="F299" s="230" t="s">
        <v>592</v>
      </c>
      <c r="G299" s="231" t="s">
        <v>339</v>
      </c>
      <c r="H299" s="232">
        <v>150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593</v>
      </c>
      <c r="AT299" s="206" t="s">
        <v>353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593</v>
      </c>
      <c r="BM299" s="206" t="s">
        <v>594</v>
      </c>
    </row>
    <row r="300" spans="1:65" s="2" customFormat="1" ht="11.25">
      <c r="A300" s="34"/>
      <c r="B300" s="35"/>
      <c r="C300" s="36"/>
      <c r="D300" s="208" t="s">
        <v>230</v>
      </c>
      <c r="E300" s="36"/>
      <c r="F300" s="209" t="s">
        <v>592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1904</v>
      </c>
      <c r="G301" s="214"/>
      <c r="H301" s="217">
        <v>150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2" customFormat="1" ht="24.2" customHeight="1">
      <c r="A302" s="34"/>
      <c r="B302" s="35"/>
      <c r="C302" s="194" t="s">
        <v>600</v>
      </c>
      <c r="D302" s="194" t="s">
        <v>224</v>
      </c>
      <c r="E302" s="195" t="s">
        <v>596</v>
      </c>
      <c r="F302" s="196" t="s">
        <v>597</v>
      </c>
      <c r="G302" s="197" t="s">
        <v>339</v>
      </c>
      <c r="H302" s="198">
        <v>100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239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598</v>
      </c>
    </row>
    <row r="303" spans="1:65" s="2" customFormat="1" ht="19.5">
      <c r="A303" s="34"/>
      <c r="B303" s="35"/>
      <c r="C303" s="36"/>
      <c r="D303" s="208" t="s">
        <v>230</v>
      </c>
      <c r="E303" s="36"/>
      <c r="F303" s="209" t="s">
        <v>599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853</v>
      </c>
      <c r="G304" s="214"/>
      <c r="H304" s="217">
        <v>100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14.45" customHeight="1">
      <c r="A305" s="34"/>
      <c r="B305" s="35"/>
      <c r="C305" s="228" t="s">
        <v>605</v>
      </c>
      <c r="D305" s="228" t="s">
        <v>353</v>
      </c>
      <c r="E305" s="229" t="s">
        <v>601</v>
      </c>
      <c r="F305" s="230" t="s">
        <v>602</v>
      </c>
      <c r="G305" s="231" t="s">
        <v>339</v>
      </c>
      <c r="H305" s="232">
        <v>100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4.8000000000000001E-4</v>
      </c>
      <c r="R305" s="204">
        <f>Q305*H305</f>
        <v>4.8000000000000001E-2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254</v>
      </c>
      <c r="AT305" s="206" t="s">
        <v>353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603</v>
      </c>
    </row>
    <row r="306" spans="1:65" s="2" customFormat="1" ht="11.25">
      <c r="A306" s="34"/>
      <c r="B306" s="35"/>
      <c r="C306" s="36"/>
      <c r="D306" s="208" t="s">
        <v>230</v>
      </c>
      <c r="E306" s="36"/>
      <c r="F306" s="209" t="s">
        <v>604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853</v>
      </c>
      <c r="G307" s="214"/>
      <c r="H307" s="217">
        <v>100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24.2" customHeight="1">
      <c r="A308" s="34"/>
      <c r="B308" s="35"/>
      <c r="C308" s="194" t="s">
        <v>610</v>
      </c>
      <c r="D308" s="194" t="s">
        <v>224</v>
      </c>
      <c r="E308" s="195" t="s">
        <v>606</v>
      </c>
      <c r="F308" s="196" t="s">
        <v>607</v>
      </c>
      <c r="G308" s="197" t="s">
        <v>339</v>
      </c>
      <c r="H308" s="198">
        <v>150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2.0000000000000002E-5</v>
      </c>
      <c r="R308" s="204">
        <f>Q308*H308</f>
        <v>3.0000000000000001E-3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239</v>
      </c>
      <c r="AT308" s="206" t="s">
        <v>224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608</v>
      </c>
    </row>
    <row r="309" spans="1:65" s="2" customFormat="1" ht="29.25">
      <c r="A309" s="34"/>
      <c r="B309" s="35"/>
      <c r="C309" s="36"/>
      <c r="D309" s="208" t="s">
        <v>230</v>
      </c>
      <c r="E309" s="36"/>
      <c r="F309" s="209" t="s">
        <v>609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13" customFormat="1" ht="11.25">
      <c r="B310" s="213"/>
      <c r="C310" s="214"/>
      <c r="D310" s="208" t="s">
        <v>285</v>
      </c>
      <c r="E310" s="215" t="s">
        <v>1</v>
      </c>
      <c r="F310" s="216" t="s">
        <v>1904</v>
      </c>
      <c r="G310" s="214"/>
      <c r="H310" s="217">
        <v>150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285</v>
      </c>
      <c r="AU310" s="223" t="s">
        <v>96</v>
      </c>
      <c r="AV310" s="13" t="s">
        <v>96</v>
      </c>
      <c r="AW310" s="13" t="s">
        <v>40</v>
      </c>
      <c r="AX310" s="13" t="s">
        <v>93</v>
      </c>
      <c r="AY310" s="223" t="s">
        <v>223</v>
      </c>
    </row>
    <row r="311" spans="1:65" s="2" customFormat="1" ht="14.45" customHeight="1">
      <c r="A311" s="34"/>
      <c r="B311" s="35"/>
      <c r="C311" s="228" t="s">
        <v>615</v>
      </c>
      <c r="D311" s="228" t="s">
        <v>353</v>
      </c>
      <c r="E311" s="229" t="s">
        <v>611</v>
      </c>
      <c r="F311" s="230" t="s">
        <v>612</v>
      </c>
      <c r="G311" s="231" t="s">
        <v>528</v>
      </c>
      <c r="H311" s="232">
        <v>50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9.4900000000000002E-3</v>
      </c>
      <c r="R311" s="204">
        <f>Q311*H311</f>
        <v>0.47450000000000003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613</v>
      </c>
    </row>
    <row r="312" spans="1:65" s="2" customFormat="1" ht="11.25">
      <c r="A312" s="34"/>
      <c r="B312" s="35"/>
      <c r="C312" s="36"/>
      <c r="D312" s="208" t="s">
        <v>230</v>
      </c>
      <c r="E312" s="36"/>
      <c r="F312" s="209" t="s">
        <v>614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605</v>
      </c>
      <c r="G313" s="214"/>
      <c r="H313" s="217">
        <v>50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14.45" customHeight="1">
      <c r="A314" s="34"/>
      <c r="B314" s="35"/>
      <c r="C314" s="228" t="s">
        <v>620</v>
      </c>
      <c r="D314" s="228" t="s">
        <v>353</v>
      </c>
      <c r="E314" s="229" t="s">
        <v>855</v>
      </c>
      <c r="F314" s="230" t="s">
        <v>856</v>
      </c>
      <c r="G314" s="231" t="s">
        <v>528</v>
      </c>
      <c r="H314" s="232">
        <v>3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9.4999999999999998E-3</v>
      </c>
      <c r="R314" s="204">
        <f>Q314*H314</f>
        <v>2.8499999999999998E-2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254</v>
      </c>
      <c r="AT314" s="206" t="s">
        <v>353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857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858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234</v>
      </c>
      <c r="G316" s="214"/>
      <c r="H316" s="217">
        <v>3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24.2" customHeight="1">
      <c r="A317" s="34"/>
      <c r="B317" s="35"/>
      <c r="C317" s="194" t="s">
        <v>624</v>
      </c>
      <c r="D317" s="194" t="s">
        <v>224</v>
      </c>
      <c r="E317" s="195" t="s">
        <v>625</v>
      </c>
      <c r="F317" s="196" t="s">
        <v>626</v>
      </c>
      <c r="G317" s="197" t="s">
        <v>528</v>
      </c>
      <c r="H317" s="198">
        <v>8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1E-4</v>
      </c>
      <c r="R317" s="204">
        <f>Q317*H317</f>
        <v>8.0000000000000004E-4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239</v>
      </c>
      <c r="AT317" s="206" t="s">
        <v>224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627</v>
      </c>
    </row>
    <row r="318" spans="1:65" s="2" customFormat="1" ht="19.5">
      <c r="A318" s="34"/>
      <c r="B318" s="35"/>
      <c r="C318" s="36"/>
      <c r="D318" s="208" t="s">
        <v>230</v>
      </c>
      <c r="E318" s="36"/>
      <c r="F318" s="209" t="s">
        <v>628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13" customFormat="1" ht="11.25">
      <c r="B319" s="213"/>
      <c r="C319" s="214"/>
      <c r="D319" s="208" t="s">
        <v>285</v>
      </c>
      <c r="E319" s="215" t="s">
        <v>1</v>
      </c>
      <c r="F319" s="216" t="s">
        <v>576</v>
      </c>
      <c r="G319" s="214"/>
      <c r="H319" s="217">
        <v>8</v>
      </c>
      <c r="I319" s="218"/>
      <c r="J319" s="214"/>
      <c r="K319" s="214"/>
      <c r="L319" s="219"/>
      <c r="M319" s="220"/>
      <c r="N319" s="221"/>
      <c r="O319" s="221"/>
      <c r="P319" s="221"/>
      <c r="Q319" s="221"/>
      <c r="R319" s="221"/>
      <c r="S319" s="221"/>
      <c r="T319" s="222"/>
      <c r="AT319" s="223" t="s">
        <v>285</v>
      </c>
      <c r="AU319" s="223" t="s">
        <v>96</v>
      </c>
      <c r="AV319" s="13" t="s">
        <v>96</v>
      </c>
      <c r="AW319" s="13" t="s">
        <v>40</v>
      </c>
      <c r="AX319" s="13" t="s">
        <v>93</v>
      </c>
      <c r="AY319" s="223" t="s">
        <v>223</v>
      </c>
    </row>
    <row r="320" spans="1:65" s="2" customFormat="1" ht="14.45" customHeight="1">
      <c r="A320" s="34"/>
      <c r="B320" s="35"/>
      <c r="C320" s="228" t="s">
        <v>630</v>
      </c>
      <c r="D320" s="228" t="s">
        <v>353</v>
      </c>
      <c r="E320" s="229" t="s">
        <v>631</v>
      </c>
      <c r="F320" s="230" t="s">
        <v>632</v>
      </c>
      <c r="G320" s="231" t="s">
        <v>528</v>
      </c>
      <c r="H320" s="232">
        <v>8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6.9999999999999999E-4</v>
      </c>
      <c r="R320" s="204">
        <f>Q320*H320</f>
        <v>5.5999999999999999E-3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254</v>
      </c>
      <c r="AT320" s="206" t="s">
        <v>353</v>
      </c>
      <c r="AU320" s="206" t="s">
        <v>96</v>
      </c>
      <c r="AY320" s="16" t="s">
        <v>223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239</v>
      </c>
      <c r="BM320" s="206" t="s">
        <v>633</v>
      </c>
    </row>
    <row r="321" spans="1:65" s="2" customFormat="1" ht="11.25">
      <c r="A321" s="34"/>
      <c r="B321" s="35"/>
      <c r="C321" s="36"/>
      <c r="D321" s="208" t="s">
        <v>230</v>
      </c>
      <c r="E321" s="36"/>
      <c r="F321" s="209" t="s">
        <v>632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230</v>
      </c>
      <c r="AU321" s="16" t="s">
        <v>96</v>
      </c>
    </row>
    <row r="322" spans="1:65" s="13" customFormat="1" ht="11.25">
      <c r="B322" s="213"/>
      <c r="C322" s="214"/>
      <c r="D322" s="208" t="s">
        <v>285</v>
      </c>
      <c r="E322" s="215" t="s">
        <v>1</v>
      </c>
      <c r="F322" s="216" t="s">
        <v>576</v>
      </c>
      <c r="G322" s="214"/>
      <c r="H322" s="217">
        <v>8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285</v>
      </c>
      <c r="AU322" s="223" t="s">
        <v>96</v>
      </c>
      <c r="AV322" s="13" t="s">
        <v>96</v>
      </c>
      <c r="AW322" s="13" t="s">
        <v>40</v>
      </c>
      <c r="AX322" s="13" t="s">
        <v>93</v>
      </c>
      <c r="AY322" s="223" t="s">
        <v>223</v>
      </c>
    </row>
    <row r="323" spans="1:65" s="2" customFormat="1" ht="24.2" customHeight="1">
      <c r="A323" s="34"/>
      <c r="B323" s="35"/>
      <c r="C323" s="194" t="s">
        <v>634</v>
      </c>
      <c r="D323" s="194" t="s">
        <v>224</v>
      </c>
      <c r="E323" s="195" t="s">
        <v>860</v>
      </c>
      <c r="F323" s="196" t="s">
        <v>861</v>
      </c>
      <c r="G323" s="197" t="s">
        <v>528</v>
      </c>
      <c r="H323" s="198">
        <v>5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2.0000000000000002E-5</v>
      </c>
      <c r="R323" s="204">
        <f>Q323*H323</f>
        <v>1E-4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239</v>
      </c>
      <c r="AT323" s="206" t="s">
        <v>224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862</v>
      </c>
    </row>
    <row r="324" spans="1:65" s="2" customFormat="1" ht="19.5">
      <c r="A324" s="34"/>
      <c r="B324" s="35"/>
      <c r="C324" s="36"/>
      <c r="D324" s="208" t="s">
        <v>230</v>
      </c>
      <c r="E324" s="36"/>
      <c r="F324" s="209" t="s">
        <v>863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13" customFormat="1" ht="11.25">
      <c r="B325" s="213"/>
      <c r="C325" s="214"/>
      <c r="D325" s="208" t="s">
        <v>285</v>
      </c>
      <c r="E325" s="215" t="s">
        <v>1</v>
      </c>
      <c r="F325" s="216" t="s">
        <v>222</v>
      </c>
      <c r="G325" s="214"/>
      <c r="H325" s="217">
        <v>5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285</v>
      </c>
      <c r="AU325" s="223" t="s">
        <v>96</v>
      </c>
      <c r="AV325" s="13" t="s">
        <v>96</v>
      </c>
      <c r="AW325" s="13" t="s">
        <v>40</v>
      </c>
      <c r="AX325" s="13" t="s">
        <v>93</v>
      </c>
      <c r="AY325" s="223" t="s">
        <v>223</v>
      </c>
    </row>
    <row r="326" spans="1:65" s="2" customFormat="1" ht="24.2" customHeight="1">
      <c r="A326" s="34"/>
      <c r="B326" s="35"/>
      <c r="C326" s="228" t="s">
        <v>638</v>
      </c>
      <c r="D326" s="228" t="s">
        <v>353</v>
      </c>
      <c r="E326" s="229" t="s">
        <v>864</v>
      </c>
      <c r="F326" s="230" t="s">
        <v>865</v>
      </c>
      <c r="G326" s="231" t="s">
        <v>528</v>
      </c>
      <c r="H326" s="232">
        <v>5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3.6700000000000001E-3</v>
      </c>
      <c r="R326" s="204">
        <f>Q326*H326</f>
        <v>1.8350000000000002E-2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254</v>
      </c>
      <c r="AT326" s="206" t="s">
        <v>353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866</v>
      </c>
    </row>
    <row r="327" spans="1:65" s="2" customFormat="1" ht="11.25">
      <c r="A327" s="34"/>
      <c r="B327" s="35"/>
      <c r="C327" s="36"/>
      <c r="D327" s="208" t="s">
        <v>230</v>
      </c>
      <c r="E327" s="36"/>
      <c r="F327" s="209" t="s">
        <v>865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2" customFormat="1" ht="24.2" customHeight="1">
      <c r="A328" s="34"/>
      <c r="B328" s="35"/>
      <c r="C328" s="228" t="s">
        <v>647</v>
      </c>
      <c r="D328" s="228" t="s">
        <v>353</v>
      </c>
      <c r="E328" s="229" t="s">
        <v>1346</v>
      </c>
      <c r="F328" s="230" t="s">
        <v>1347</v>
      </c>
      <c r="G328" s="231" t="s">
        <v>528</v>
      </c>
      <c r="H328" s="232">
        <v>1</v>
      </c>
      <c r="I328" s="233"/>
      <c r="J328" s="234">
        <f>ROUND(I328*H328,2)</f>
        <v>0</v>
      </c>
      <c r="K328" s="235"/>
      <c r="L328" s="236"/>
      <c r="M328" s="237" t="s">
        <v>1</v>
      </c>
      <c r="N328" s="238" t="s">
        <v>50</v>
      </c>
      <c r="O328" s="71"/>
      <c r="P328" s="204">
        <f>O328*H328</f>
        <v>0</v>
      </c>
      <c r="Q328" s="204">
        <v>6.8000000000000005E-2</v>
      </c>
      <c r="R328" s="204">
        <f>Q328*H328</f>
        <v>6.8000000000000005E-2</v>
      </c>
      <c r="S328" s="204">
        <v>0</v>
      </c>
      <c r="T328" s="205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6" t="s">
        <v>254</v>
      </c>
      <c r="AT328" s="206" t="s">
        <v>353</v>
      </c>
      <c r="AU328" s="206" t="s">
        <v>96</v>
      </c>
      <c r="AY328" s="16" t="s">
        <v>223</v>
      </c>
      <c r="BE328" s="207">
        <f>IF(N328="základní",J328,0)</f>
        <v>0</v>
      </c>
      <c r="BF328" s="207">
        <f>IF(N328="snížená",J328,0)</f>
        <v>0</v>
      </c>
      <c r="BG328" s="207">
        <f>IF(N328="zákl. přenesená",J328,0)</f>
        <v>0</v>
      </c>
      <c r="BH328" s="207">
        <f>IF(N328="sníž. přenesená",J328,0)</f>
        <v>0</v>
      </c>
      <c r="BI328" s="207">
        <f>IF(N328="nulová",J328,0)</f>
        <v>0</v>
      </c>
      <c r="BJ328" s="16" t="s">
        <v>93</v>
      </c>
      <c r="BK328" s="207">
        <f>ROUND(I328*H328,2)</f>
        <v>0</v>
      </c>
      <c r="BL328" s="16" t="s">
        <v>239</v>
      </c>
      <c r="BM328" s="206" t="s">
        <v>1859</v>
      </c>
    </row>
    <row r="329" spans="1:65" s="2" customFormat="1" ht="11.25">
      <c r="A329" s="34"/>
      <c r="B329" s="35"/>
      <c r="C329" s="36"/>
      <c r="D329" s="208" t="s">
        <v>230</v>
      </c>
      <c r="E329" s="36"/>
      <c r="F329" s="209" t="s">
        <v>1347</v>
      </c>
      <c r="G329" s="36"/>
      <c r="H329" s="36"/>
      <c r="I329" s="210"/>
      <c r="J329" s="36"/>
      <c r="K329" s="36"/>
      <c r="L329" s="39"/>
      <c r="M329" s="211"/>
      <c r="N329" s="212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6" t="s">
        <v>230</v>
      </c>
      <c r="AU329" s="16" t="s">
        <v>96</v>
      </c>
    </row>
    <row r="330" spans="1:65" s="13" customFormat="1" ht="11.25">
      <c r="B330" s="213"/>
      <c r="C330" s="214"/>
      <c r="D330" s="208" t="s">
        <v>285</v>
      </c>
      <c r="E330" s="215" t="s">
        <v>1</v>
      </c>
      <c r="F330" s="216" t="s">
        <v>93</v>
      </c>
      <c r="G330" s="214"/>
      <c r="H330" s="217">
        <v>1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285</v>
      </c>
      <c r="AU330" s="223" t="s">
        <v>96</v>
      </c>
      <c r="AV330" s="13" t="s">
        <v>96</v>
      </c>
      <c r="AW330" s="13" t="s">
        <v>40</v>
      </c>
      <c r="AX330" s="13" t="s">
        <v>93</v>
      </c>
      <c r="AY330" s="223" t="s">
        <v>223</v>
      </c>
    </row>
    <row r="331" spans="1:65" s="2" customFormat="1" ht="24.2" customHeight="1">
      <c r="A331" s="34"/>
      <c r="B331" s="35"/>
      <c r="C331" s="228" t="s">
        <v>651</v>
      </c>
      <c r="D331" s="228" t="s">
        <v>353</v>
      </c>
      <c r="E331" s="229" t="s">
        <v>1204</v>
      </c>
      <c r="F331" s="230" t="s">
        <v>1136</v>
      </c>
      <c r="G331" s="231" t="s">
        <v>528</v>
      </c>
      <c r="H331" s="232">
        <v>1</v>
      </c>
      <c r="I331" s="233"/>
      <c r="J331" s="234">
        <f>ROUND(I331*H331,2)</f>
        <v>0</v>
      </c>
      <c r="K331" s="235"/>
      <c r="L331" s="236"/>
      <c r="M331" s="237" t="s">
        <v>1</v>
      </c>
      <c r="N331" s="238" t="s">
        <v>50</v>
      </c>
      <c r="O331" s="71"/>
      <c r="P331" s="204">
        <f>O331*H331</f>
        <v>0</v>
      </c>
      <c r="Q331" s="204">
        <v>0.04</v>
      </c>
      <c r="R331" s="204">
        <f>Q331*H331</f>
        <v>0.04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254</v>
      </c>
      <c r="AT331" s="206" t="s">
        <v>353</v>
      </c>
      <c r="AU331" s="206" t="s">
        <v>96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239</v>
      </c>
      <c r="BM331" s="206" t="s">
        <v>1910</v>
      </c>
    </row>
    <row r="332" spans="1:65" s="2" customFormat="1" ht="11.25">
      <c r="A332" s="34"/>
      <c r="B332" s="35"/>
      <c r="C332" s="36"/>
      <c r="D332" s="208" t="s">
        <v>230</v>
      </c>
      <c r="E332" s="36"/>
      <c r="F332" s="209" t="s">
        <v>1136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96</v>
      </c>
    </row>
    <row r="333" spans="1:65" s="2" customFormat="1" ht="24.2" customHeight="1">
      <c r="A333" s="34"/>
      <c r="B333" s="35"/>
      <c r="C333" s="228" t="s">
        <v>655</v>
      </c>
      <c r="D333" s="228" t="s">
        <v>353</v>
      </c>
      <c r="E333" s="229" t="s">
        <v>1200</v>
      </c>
      <c r="F333" s="230" t="s">
        <v>1201</v>
      </c>
      <c r="G333" s="231" t="s">
        <v>528</v>
      </c>
      <c r="H333" s="232">
        <v>1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8.1000000000000003E-2</v>
      </c>
      <c r="R333" s="204">
        <f>Q333*H333</f>
        <v>8.1000000000000003E-2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254</v>
      </c>
      <c r="AT333" s="206" t="s">
        <v>353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1911</v>
      </c>
    </row>
    <row r="334" spans="1:65" s="2" customFormat="1" ht="11.25">
      <c r="A334" s="34"/>
      <c r="B334" s="35"/>
      <c r="C334" s="36"/>
      <c r="D334" s="208" t="s">
        <v>230</v>
      </c>
      <c r="E334" s="36"/>
      <c r="F334" s="209" t="s">
        <v>1201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2" customFormat="1" ht="24.2" customHeight="1">
      <c r="A335" s="34"/>
      <c r="B335" s="35"/>
      <c r="C335" s="228" t="s">
        <v>659</v>
      </c>
      <c r="D335" s="228" t="s">
        <v>353</v>
      </c>
      <c r="E335" s="229" t="s">
        <v>639</v>
      </c>
      <c r="F335" s="230" t="s">
        <v>640</v>
      </c>
      <c r="G335" s="231" t="s">
        <v>528</v>
      </c>
      <c r="H335" s="232">
        <v>12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2E-3</v>
      </c>
      <c r="R335" s="204">
        <f>Q335*H335</f>
        <v>2.4E-2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641</v>
      </c>
    </row>
    <row r="336" spans="1:65" s="2" customFormat="1" ht="29.25">
      <c r="A336" s="34"/>
      <c r="B336" s="35"/>
      <c r="C336" s="36"/>
      <c r="D336" s="208" t="s">
        <v>230</v>
      </c>
      <c r="E336" s="36"/>
      <c r="F336" s="209" t="s">
        <v>642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288</v>
      </c>
      <c r="G337" s="214"/>
      <c r="H337" s="217">
        <v>12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194" t="s">
        <v>663</v>
      </c>
      <c r="D338" s="194" t="s">
        <v>224</v>
      </c>
      <c r="E338" s="195" t="s">
        <v>644</v>
      </c>
      <c r="F338" s="196" t="s">
        <v>645</v>
      </c>
      <c r="G338" s="197" t="s">
        <v>528</v>
      </c>
      <c r="H338" s="198">
        <v>8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1.0189999999999999E-2</v>
      </c>
      <c r="R338" s="204">
        <f>Q338*H338</f>
        <v>8.1519999999999995E-2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646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645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254</v>
      </c>
      <c r="G340" s="214"/>
      <c r="H340" s="217">
        <v>8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14.45" customHeight="1">
      <c r="A341" s="34"/>
      <c r="B341" s="35"/>
      <c r="C341" s="228" t="s">
        <v>668</v>
      </c>
      <c r="D341" s="228" t="s">
        <v>353</v>
      </c>
      <c r="E341" s="229" t="s">
        <v>879</v>
      </c>
      <c r="F341" s="230" t="s">
        <v>880</v>
      </c>
      <c r="G341" s="231" t="s">
        <v>528</v>
      </c>
      <c r="H341" s="232">
        <v>3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1.054</v>
      </c>
      <c r="R341" s="204">
        <f>Q341*H341</f>
        <v>3.1619999999999999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881</v>
      </c>
    </row>
    <row r="342" spans="1:65" s="2" customFormat="1" ht="11.25">
      <c r="A342" s="34"/>
      <c r="B342" s="35"/>
      <c r="C342" s="36"/>
      <c r="D342" s="208" t="s">
        <v>230</v>
      </c>
      <c r="E342" s="36"/>
      <c r="F342" s="209" t="s">
        <v>880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234</v>
      </c>
      <c r="G343" s="214"/>
      <c r="H343" s="217">
        <v>3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14.45" customHeight="1">
      <c r="A344" s="34"/>
      <c r="B344" s="35"/>
      <c r="C344" s="228" t="s">
        <v>923</v>
      </c>
      <c r="D344" s="228" t="s">
        <v>353</v>
      </c>
      <c r="E344" s="229" t="s">
        <v>1077</v>
      </c>
      <c r="F344" s="230" t="s">
        <v>1078</v>
      </c>
      <c r="G344" s="231" t="s">
        <v>528</v>
      </c>
      <c r="H344" s="232">
        <v>1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0.52600000000000002</v>
      </c>
      <c r="R344" s="204">
        <f>Q344*H344</f>
        <v>0.52600000000000002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1912</v>
      </c>
    </row>
    <row r="345" spans="1:65" s="2" customFormat="1" ht="11.25">
      <c r="A345" s="34"/>
      <c r="B345" s="35"/>
      <c r="C345" s="36"/>
      <c r="D345" s="208" t="s">
        <v>230</v>
      </c>
      <c r="E345" s="36"/>
      <c r="F345" s="209" t="s">
        <v>1078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93</v>
      </c>
      <c r="G346" s="214"/>
      <c r="H346" s="217">
        <v>1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14.45" customHeight="1">
      <c r="A347" s="34"/>
      <c r="B347" s="35"/>
      <c r="C347" s="228" t="s">
        <v>673</v>
      </c>
      <c r="D347" s="228" t="s">
        <v>353</v>
      </c>
      <c r="E347" s="229" t="s">
        <v>648</v>
      </c>
      <c r="F347" s="230" t="s">
        <v>649</v>
      </c>
      <c r="G347" s="231" t="s">
        <v>528</v>
      </c>
      <c r="H347" s="232">
        <v>2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0.52600000000000002</v>
      </c>
      <c r="R347" s="204">
        <f>Q347*H347</f>
        <v>1.052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254</v>
      </c>
      <c r="AT347" s="206" t="s">
        <v>353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650</v>
      </c>
    </row>
    <row r="348" spans="1:65" s="2" customFormat="1" ht="11.25">
      <c r="A348" s="34"/>
      <c r="B348" s="35"/>
      <c r="C348" s="36"/>
      <c r="D348" s="208" t="s">
        <v>230</v>
      </c>
      <c r="E348" s="36"/>
      <c r="F348" s="209" t="s">
        <v>649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96</v>
      </c>
      <c r="G349" s="214"/>
      <c r="H349" s="217">
        <v>2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14.45" customHeight="1">
      <c r="A350" s="34"/>
      <c r="B350" s="35"/>
      <c r="C350" s="228" t="s">
        <v>677</v>
      </c>
      <c r="D350" s="228" t="s">
        <v>353</v>
      </c>
      <c r="E350" s="229" t="s">
        <v>967</v>
      </c>
      <c r="F350" s="230" t="s">
        <v>968</v>
      </c>
      <c r="G350" s="231" t="s">
        <v>528</v>
      </c>
      <c r="H350" s="232">
        <v>2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0.26200000000000001</v>
      </c>
      <c r="R350" s="204">
        <f>Q350*H350</f>
        <v>0.52400000000000002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969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968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96</v>
      </c>
      <c r="G352" s="214"/>
      <c r="H352" s="217">
        <v>2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194" t="s">
        <v>683</v>
      </c>
      <c r="D353" s="194" t="s">
        <v>224</v>
      </c>
      <c r="E353" s="195" t="s">
        <v>652</v>
      </c>
      <c r="F353" s="196" t="s">
        <v>653</v>
      </c>
      <c r="G353" s="197" t="s">
        <v>528</v>
      </c>
      <c r="H353" s="198">
        <v>4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1.248E-2</v>
      </c>
      <c r="R353" s="204">
        <f>Q353*H353</f>
        <v>4.9919999999999999E-2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239</v>
      </c>
      <c r="AT353" s="206" t="s">
        <v>224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654</v>
      </c>
    </row>
    <row r="354" spans="1:65" s="2" customFormat="1" ht="11.25">
      <c r="A354" s="34"/>
      <c r="B354" s="35"/>
      <c r="C354" s="36"/>
      <c r="D354" s="208" t="s">
        <v>230</v>
      </c>
      <c r="E354" s="36"/>
      <c r="F354" s="209" t="s">
        <v>653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239</v>
      </c>
      <c r="G355" s="214"/>
      <c r="H355" s="217">
        <v>4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228" t="s">
        <v>689</v>
      </c>
      <c r="D356" s="228" t="s">
        <v>353</v>
      </c>
      <c r="E356" s="229" t="s">
        <v>656</v>
      </c>
      <c r="F356" s="230" t="s">
        <v>657</v>
      </c>
      <c r="G356" s="231" t="s">
        <v>528</v>
      </c>
      <c r="H356" s="232">
        <v>4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0.56999999999999995</v>
      </c>
      <c r="R356" s="204">
        <f>Q356*H356</f>
        <v>2.2799999999999998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254</v>
      </c>
      <c r="AT356" s="206" t="s">
        <v>353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658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657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239</v>
      </c>
      <c r="G358" s="214"/>
      <c r="H358" s="217">
        <v>4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24.2" customHeight="1">
      <c r="A359" s="34"/>
      <c r="B359" s="35"/>
      <c r="C359" s="194" t="s">
        <v>694</v>
      </c>
      <c r="D359" s="194" t="s">
        <v>224</v>
      </c>
      <c r="E359" s="195" t="s">
        <v>660</v>
      </c>
      <c r="F359" s="196" t="s">
        <v>661</v>
      </c>
      <c r="G359" s="197" t="s">
        <v>528</v>
      </c>
      <c r="H359" s="198">
        <v>4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2.8539999999999999E-2</v>
      </c>
      <c r="R359" s="204">
        <f>Q359*H359</f>
        <v>0.11416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239</v>
      </c>
      <c r="AT359" s="206" t="s">
        <v>224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662</v>
      </c>
    </row>
    <row r="360" spans="1:65" s="2" customFormat="1" ht="19.5">
      <c r="A360" s="34"/>
      <c r="B360" s="35"/>
      <c r="C360" s="36"/>
      <c r="D360" s="208" t="s">
        <v>230</v>
      </c>
      <c r="E360" s="36"/>
      <c r="F360" s="209" t="s">
        <v>661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239</v>
      </c>
      <c r="G361" s="214"/>
      <c r="H361" s="217">
        <v>4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14.45" customHeight="1">
      <c r="A362" s="34"/>
      <c r="B362" s="35"/>
      <c r="C362" s="228" t="s">
        <v>699</v>
      </c>
      <c r="D362" s="228" t="s">
        <v>353</v>
      </c>
      <c r="E362" s="229" t="s">
        <v>664</v>
      </c>
      <c r="F362" s="230" t="s">
        <v>882</v>
      </c>
      <c r="G362" s="231" t="s">
        <v>528</v>
      </c>
      <c r="H362" s="232">
        <v>4</v>
      </c>
      <c r="I362" s="233"/>
      <c r="J362" s="234">
        <f>ROUND(I362*H362,2)</f>
        <v>0</v>
      </c>
      <c r="K362" s="235"/>
      <c r="L362" s="236"/>
      <c r="M362" s="237" t="s">
        <v>1</v>
      </c>
      <c r="N362" s="238" t="s">
        <v>50</v>
      </c>
      <c r="O362" s="71"/>
      <c r="P362" s="204">
        <f>O362*H362</f>
        <v>0</v>
      </c>
      <c r="Q362" s="204">
        <v>1.8169999999999999</v>
      </c>
      <c r="R362" s="204">
        <f>Q362*H362</f>
        <v>7.2679999999999998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254</v>
      </c>
      <c r="AT362" s="206" t="s">
        <v>353</v>
      </c>
      <c r="AU362" s="206" t="s">
        <v>96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666</v>
      </c>
    </row>
    <row r="363" spans="1:65" s="2" customFormat="1" ht="11.25">
      <c r="A363" s="34"/>
      <c r="B363" s="35"/>
      <c r="C363" s="36"/>
      <c r="D363" s="208" t="s">
        <v>230</v>
      </c>
      <c r="E363" s="36"/>
      <c r="F363" s="209" t="s">
        <v>667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96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239</v>
      </c>
      <c r="G364" s="214"/>
      <c r="H364" s="217">
        <v>4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93</v>
      </c>
      <c r="AY364" s="223" t="s">
        <v>223</v>
      </c>
    </row>
    <row r="365" spans="1:65" s="2" customFormat="1" ht="24.2" customHeight="1">
      <c r="A365" s="34"/>
      <c r="B365" s="35"/>
      <c r="C365" s="194" t="s">
        <v>707</v>
      </c>
      <c r="D365" s="194" t="s">
        <v>224</v>
      </c>
      <c r="E365" s="195" t="s">
        <v>669</v>
      </c>
      <c r="F365" s="196" t="s">
        <v>670</v>
      </c>
      <c r="G365" s="197" t="s">
        <v>528</v>
      </c>
      <c r="H365" s="198">
        <v>4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0.21734000000000001</v>
      </c>
      <c r="R365" s="204">
        <f>Q365*H365</f>
        <v>0.86936000000000002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239</v>
      </c>
      <c r="AT365" s="206" t="s">
        <v>224</v>
      </c>
      <c r="AU365" s="206" t="s">
        <v>96</v>
      </c>
      <c r="AY365" s="16" t="s">
        <v>223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239</v>
      </c>
      <c r="BM365" s="206" t="s">
        <v>671</v>
      </c>
    </row>
    <row r="366" spans="1:65" s="2" customFormat="1" ht="19.5">
      <c r="A366" s="34"/>
      <c r="B366" s="35"/>
      <c r="C366" s="36"/>
      <c r="D366" s="208" t="s">
        <v>230</v>
      </c>
      <c r="E366" s="36"/>
      <c r="F366" s="209" t="s">
        <v>672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230</v>
      </c>
      <c r="AU366" s="16" t="s">
        <v>96</v>
      </c>
    </row>
    <row r="367" spans="1:65" s="13" customFormat="1" ht="11.25">
      <c r="B367" s="213"/>
      <c r="C367" s="214"/>
      <c r="D367" s="208" t="s">
        <v>285</v>
      </c>
      <c r="E367" s="215" t="s">
        <v>1</v>
      </c>
      <c r="F367" s="216" t="s">
        <v>239</v>
      </c>
      <c r="G367" s="214"/>
      <c r="H367" s="217">
        <v>4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285</v>
      </c>
      <c r="AU367" s="223" t="s">
        <v>96</v>
      </c>
      <c r="AV367" s="13" t="s">
        <v>96</v>
      </c>
      <c r="AW367" s="13" t="s">
        <v>40</v>
      </c>
      <c r="AX367" s="13" t="s">
        <v>93</v>
      </c>
      <c r="AY367" s="223" t="s">
        <v>223</v>
      </c>
    </row>
    <row r="368" spans="1:65" s="2" customFormat="1" ht="24.2" customHeight="1">
      <c r="A368" s="34"/>
      <c r="B368" s="35"/>
      <c r="C368" s="228" t="s">
        <v>712</v>
      </c>
      <c r="D368" s="228" t="s">
        <v>353</v>
      </c>
      <c r="E368" s="229" t="s">
        <v>674</v>
      </c>
      <c r="F368" s="230" t="s">
        <v>675</v>
      </c>
      <c r="G368" s="231" t="s">
        <v>528</v>
      </c>
      <c r="H368" s="232">
        <v>4</v>
      </c>
      <c r="I368" s="233"/>
      <c r="J368" s="234">
        <f>ROUND(I368*H368,2)</f>
        <v>0</v>
      </c>
      <c r="K368" s="235"/>
      <c r="L368" s="236"/>
      <c r="M368" s="237" t="s">
        <v>1</v>
      </c>
      <c r="N368" s="238" t="s">
        <v>50</v>
      </c>
      <c r="O368" s="71"/>
      <c r="P368" s="204">
        <f>O368*H368</f>
        <v>0</v>
      </c>
      <c r="Q368" s="204">
        <v>5.4600000000000003E-2</v>
      </c>
      <c r="R368" s="204">
        <f>Q368*H368</f>
        <v>0.21840000000000001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254</v>
      </c>
      <c r="AT368" s="206" t="s">
        <v>353</v>
      </c>
      <c r="AU368" s="206" t="s">
        <v>96</v>
      </c>
      <c r="AY368" s="16" t="s">
        <v>223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239</v>
      </c>
      <c r="BM368" s="206" t="s">
        <v>676</v>
      </c>
    </row>
    <row r="369" spans="1:65" s="2" customFormat="1" ht="19.5">
      <c r="A369" s="34"/>
      <c r="B369" s="35"/>
      <c r="C369" s="36"/>
      <c r="D369" s="208" t="s">
        <v>230</v>
      </c>
      <c r="E369" s="36"/>
      <c r="F369" s="209" t="s">
        <v>675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230</v>
      </c>
      <c r="AU369" s="16" t="s">
        <v>96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239</v>
      </c>
      <c r="G370" s="214"/>
      <c r="H370" s="217">
        <v>4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96</v>
      </c>
      <c r="AV370" s="13" t="s">
        <v>96</v>
      </c>
      <c r="AW370" s="13" t="s">
        <v>40</v>
      </c>
      <c r="AX370" s="13" t="s">
        <v>93</v>
      </c>
      <c r="AY370" s="223" t="s">
        <v>223</v>
      </c>
    </row>
    <row r="371" spans="1:65" s="2" customFormat="1" ht="24.2" customHeight="1">
      <c r="A371" s="34"/>
      <c r="B371" s="35"/>
      <c r="C371" s="194" t="s">
        <v>719</v>
      </c>
      <c r="D371" s="194" t="s">
        <v>224</v>
      </c>
      <c r="E371" s="195" t="s">
        <v>678</v>
      </c>
      <c r="F371" s="196" t="s">
        <v>679</v>
      </c>
      <c r="G371" s="197" t="s">
        <v>528</v>
      </c>
      <c r="H371" s="198">
        <v>4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0.31108000000000002</v>
      </c>
      <c r="R371" s="204">
        <f>Q371*H371</f>
        <v>1.2443200000000001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96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680</v>
      </c>
    </row>
    <row r="372" spans="1:65" s="2" customFormat="1" ht="19.5">
      <c r="A372" s="34"/>
      <c r="B372" s="35"/>
      <c r="C372" s="36"/>
      <c r="D372" s="208" t="s">
        <v>230</v>
      </c>
      <c r="E372" s="36"/>
      <c r="F372" s="209" t="s">
        <v>681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96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239</v>
      </c>
      <c r="G373" s="214"/>
      <c r="H373" s="217">
        <v>4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96</v>
      </c>
      <c r="AV373" s="13" t="s">
        <v>96</v>
      </c>
      <c r="AW373" s="13" t="s">
        <v>40</v>
      </c>
      <c r="AX373" s="13" t="s">
        <v>93</v>
      </c>
      <c r="AY373" s="223" t="s">
        <v>223</v>
      </c>
    </row>
    <row r="374" spans="1:65" s="12" customFormat="1" ht="22.9" customHeight="1">
      <c r="B374" s="178"/>
      <c r="C374" s="179"/>
      <c r="D374" s="180" t="s">
        <v>84</v>
      </c>
      <c r="E374" s="192" t="s">
        <v>259</v>
      </c>
      <c r="F374" s="192" t="s">
        <v>682</v>
      </c>
      <c r="G374" s="179"/>
      <c r="H374" s="179"/>
      <c r="I374" s="182"/>
      <c r="J374" s="193">
        <f>BK374</f>
        <v>0</v>
      </c>
      <c r="K374" s="179"/>
      <c r="L374" s="184"/>
      <c r="M374" s="185"/>
      <c r="N374" s="186"/>
      <c r="O374" s="186"/>
      <c r="P374" s="187">
        <f>P375+SUM(P376:P387)</f>
        <v>0</v>
      </c>
      <c r="Q374" s="186"/>
      <c r="R374" s="187">
        <f>R375+SUM(R376:R387)</f>
        <v>3.0000000000000002E-2</v>
      </c>
      <c r="S374" s="186"/>
      <c r="T374" s="188">
        <f>T375+SUM(T376:T387)</f>
        <v>9</v>
      </c>
      <c r="AR374" s="189" t="s">
        <v>93</v>
      </c>
      <c r="AT374" s="190" t="s">
        <v>84</v>
      </c>
      <c r="AU374" s="190" t="s">
        <v>93</v>
      </c>
      <c r="AY374" s="189" t="s">
        <v>223</v>
      </c>
      <c r="BK374" s="191">
        <f>BK375+SUM(BK376:BK387)</f>
        <v>0</v>
      </c>
    </row>
    <row r="375" spans="1:65" s="2" customFormat="1" ht="24.2" customHeight="1">
      <c r="A375" s="34"/>
      <c r="B375" s="35"/>
      <c r="C375" s="194" t="s">
        <v>724</v>
      </c>
      <c r="D375" s="194" t="s">
        <v>224</v>
      </c>
      <c r="E375" s="195" t="s">
        <v>684</v>
      </c>
      <c r="F375" s="196" t="s">
        <v>685</v>
      </c>
      <c r="G375" s="197" t="s">
        <v>339</v>
      </c>
      <c r="H375" s="198">
        <v>300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1E-4</v>
      </c>
      <c r="R375" s="204">
        <f>Q375*H375</f>
        <v>3.0000000000000002E-2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239</v>
      </c>
      <c r="AT375" s="206" t="s">
        <v>224</v>
      </c>
      <c r="AU375" s="206" t="s">
        <v>96</v>
      </c>
      <c r="AY375" s="16" t="s">
        <v>223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239</v>
      </c>
      <c r="BM375" s="206" t="s">
        <v>686</v>
      </c>
    </row>
    <row r="376" spans="1:65" s="2" customFormat="1" ht="19.5">
      <c r="A376" s="34"/>
      <c r="B376" s="35"/>
      <c r="C376" s="36"/>
      <c r="D376" s="208" t="s">
        <v>230</v>
      </c>
      <c r="E376" s="36"/>
      <c r="F376" s="209" t="s">
        <v>687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230</v>
      </c>
      <c r="AU376" s="16" t="s">
        <v>96</v>
      </c>
    </row>
    <row r="377" spans="1:65" s="13" customFormat="1" ht="11.25">
      <c r="B377" s="213"/>
      <c r="C377" s="214"/>
      <c r="D377" s="208" t="s">
        <v>285</v>
      </c>
      <c r="E377" s="215" t="s">
        <v>1</v>
      </c>
      <c r="F377" s="216" t="s">
        <v>1909</v>
      </c>
      <c r="G377" s="214"/>
      <c r="H377" s="217">
        <v>300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285</v>
      </c>
      <c r="AU377" s="223" t="s">
        <v>96</v>
      </c>
      <c r="AV377" s="13" t="s">
        <v>96</v>
      </c>
      <c r="AW377" s="13" t="s">
        <v>40</v>
      </c>
      <c r="AX377" s="13" t="s">
        <v>93</v>
      </c>
      <c r="AY377" s="223" t="s">
        <v>223</v>
      </c>
    </row>
    <row r="378" spans="1:65" s="2" customFormat="1" ht="24.2" customHeight="1">
      <c r="A378" s="34"/>
      <c r="B378" s="35"/>
      <c r="C378" s="194" t="s">
        <v>729</v>
      </c>
      <c r="D378" s="194" t="s">
        <v>224</v>
      </c>
      <c r="E378" s="195" t="s">
        <v>690</v>
      </c>
      <c r="F378" s="196" t="s">
        <v>691</v>
      </c>
      <c r="G378" s="197" t="s">
        <v>339</v>
      </c>
      <c r="H378" s="198">
        <v>300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0</v>
      </c>
      <c r="R378" s="204">
        <f>Q378*H378</f>
        <v>0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239</v>
      </c>
      <c r="AT378" s="206" t="s">
        <v>224</v>
      </c>
      <c r="AU378" s="206" t="s">
        <v>96</v>
      </c>
      <c r="AY378" s="16" t="s">
        <v>223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239</v>
      </c>
      <c r="BM378" s="206" t="s">
        <v>692</v>
      </c>
    </row>
    <row r="379" spans="1:65" s="2" customFormat="1" ht="19.5">
      <c r="A379" s="34"/>
      <c r="B379" s="35"/>
      <c r="C379" s="36"/>
      <c r="D379" s="208" t="s">
        <v>230</v>
      </c>
      <c r="E379" s="36"/>
      <c r="F379" s="209" t="s">
        <v>693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230</v>
      </c>
      <c r="AU379" s="16" t="s">
        <v>96</v>
      </c>
    </row>
    <row r="380" spans="1:65" s="13" customFormat="1" ht="11.25">
      <c r="B380" s="213"/>
      <c r="C380" s="214"/>
      <c r="D380" s="208" t="s">
        <v>285</v>
      </c>
      <c r="E380" s="215" t="s">
        <v>1</v>
      </c>
      <c r="F380" s="216" t="s">
        <v>1909</v>
      </c>
      <c r="G380" s="214"/>
      <c r="H380" s="217">
        <v>300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285</v>
      </c>
      <c r="AU380" s="223" t="s">
        <v>96</v>
      </c>
      <c r="AV380" s="13" t="s">
        <v>96</v>
      </c>
      <c r="AW380" s="13" t="s">
        <v>40</v>
      </c>
      <c r="AX380" s="13" t="s">
        <v>93</v>
      </c>
      <c r="AY380" s="223" t="s">
        <v>223</v>
      </c>
    </row>
    <row r="381" spans="1:65" s="2" customFormat="1" ht="14.45" customHeight="1">
      <c r="A381" s="34"/>
      <c r="B381" s="35"/>
      <c r="C381" s="194" t="s">
        <v>733</v>
      </c>
      <c r="D381" s="194" t="s">
        <v>224</v>
      </c>
      <c r="E381" s="195" t="s">
        <v>695</v>
      </c>
      <c r="F381" s="196" t="s">
        <v>696</v>
      </c>
      <c r="G381" s="197" t="s">
        <v>339</v>
      </c>
      <c r="H381" s="198">
        <v>300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239</v>
      </c>
      <c r="AT381" s="206" t="s">
        <v>224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697</v>
      </c>
    </row>
    <row r="382" spans="1:65" s="2" customFormat="1" ht="19.5">
      <c r="A382" s="34"/>
      <c r="B382" s="35"/>
      <c r="C382" s="36"/>
      <c r="D382" s="208" t="s">
        <v>230</v>
      </c>
      <c r="E382" s="36"/>
      <c r="F382" s="209" t="s">
        <v>698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1909</v>
      </c>
      <c r="G383" s="214"/>
      <c r="H383" s="217">
        <v>300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2" customFormat="1" ht="14.45" customHeight="1">
      <c r="A384" s="34"/>
      <c r="B384" s="35"/>
      <c r="C384" s="194" t="s">
        <v>738</v>
      </c>
      <c r="D384" s="194" t="s">
        <v>224</v>
      </c>
      <c r="E384" s="195" t="s">
        <v>700</v>
      </c>
      <c r="F384" s="196" t="s">
        <v>701</v>
      </c>
      <c r="G384" s="197" t="s">
        <v>323</v>
      </c>
      <c r="H384" s="198">
        <v>450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0.02</v>
      </c>
      <c r="T384" s="205">
        <f>S384*H384</f>
        <v>9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96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702</v>
      </c>
    </row>
    <row r="385" spans="1:65" s="2" customFormat="1" ht="19.5">
      <c r="A385" s="34"/>
      <c r="B385" s="35"/>
      <c r="C385" s="36"/>
      <c r="D385" s="208" t="s">
        <v>230</v>
      </c>
      <c r="E385" s="36"/>
      <c r="F385" s="209" t="s">
        <v>703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96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1871</v>
      </c>
      <c r="G386" s="214"/>
      <c r="H386" s="217">
        <v>450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96</v>
      </c>
      <c r="AV386" s="13" t="s">
        <v>96</v>
      </c>
      <c r="AW386" s="13" t="s">
        <v>40</v>
      </c>
      <c r="AX386" s="13" t="s">
        <v>93</v>
      </c>
      <c r="AY386" s="223" t="s">
        <v>223</v>
      </c>
    </row>
    <row r="387" spans="1:65" s="12" customFormat="1" ht="20.85" customHeight="1">
      <c r="B387" s="178"/>
      <c r="C387" s="179"/>
      <c r="D387" s="180" t="s">
        <v>84</v>
      </c>
      <c r="E387" s="192" t="s">
        <v>705</v>
      </c>
      <c r="F387" s="192" t="s">
        <v>706</v>
      </c>
      <c r="G387" s="179"/>
      <c r="H387" s="179"/>
      <c r="I387" s="182"/>
      <c r="J387" s="193">
        <f>BK387</f>
        <v>0</v>
      </c>
      <c r="K387" s="179"/>
      <c r="L387" s="184"/>
      <c r="M387" s="185"/>
      <c r="N387" s="186"/>
      <c r="O387" s="186"/>
      <c r="P387" s="187">
        <f>SUM(P388:P417)</f>
        <v>0</v>
      </c>
      <c r="Q387" s="186"/>
      <c r="R387" s="187">
        <f>SUM(R388:R417)</f>
        <v>0</v>
      </c>
      <c r="S387" s="186"/>
      <c r="T387" s="188">
        <f>SUM(T388:T417)</f>
        <v>0</v>
      </c>
      <c r="AR387" s="189" t="s">
        <v>93</v>
      </c>
      <c r="AT387" s="190" t="s">
        <v>84</v>
      </c>
      <c r="AU387" s="190" t="s">
        <v>96</v>
      </c>
      <c r="AY387" s="189" t="s">
        <v>223</v>
      </c>
      <c r="BK387" s="191">
        <f>SUM(BK388:BK417)</f>
        <v>0</v>
      </c>
    </row>
    <row r="388" spans="1:65" s="2" customFormat="1" ht="14.45" customHeight="1">
      <c r="A388" s="34"/>
      <c r="B388" s="35"/>
      <c r="C388" s="194" t="s">
        <v>743</v>
      </c>
      <c r="D388" s="194" t="s">
        <v>224</v>
      </c>
      <c r="E388" s="195" t="s">
        <v>708</v>
      </c>
      <c r="F388" s="196" t="s">
        <v>709</v>
      </c>
      <c r="G388" s="197" t="s">
        <v>339</v>
      </c>
      <c r="H388" s="198">
        <v>300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</v>
      </c>
      <c r="R388" s="204">
        <f>Q388*H388</f>
        <v>0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239</v>
      </c>
      <c r="AT388" s="206" t="s">
        <v>224</v>
      </c>
      <c r="AU388" s="206" t="s">
        <v>234</v>
      </c>
      <c r="AY388" s="16" t="s">
        <v>223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239</v>
      </c>
      <c r="BM388" s="206" t="s">
        <v>710</v>
      </c>
    </row>
    <row r="389" spans="1:65" s="2" customFormat="1" ht="19.5">
      <c r="A389" s="34"/>
      <c r="B389" s="35"/>
      <c r="C389" s="36"/>
      <c r="D389" s="208" t="s">
        <v>230</v>
      </c>
      <c r="E389" s="36"/>
      <c r="F389" s="209" t="s">
        <v>711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230</v>
      </c>
      <c r="AU389" s="16" t="s">
        <v>234</v>
      </c>
    </row>
    <row r="390" spans="1:65" s="13" customFormat="1" ht="11.25">
      <c r="B390" s="213"/>
      <c r="C390" s="214"/>
      <c r="D390" s="208" t="s">
        <v>285</v>
      </c>
      <c r="E390" s="215" t="s">
        <v>1</v>
      </c>
      <c r="F390" s="216" t="s">
        <v>1909</v>
      </c>
      <c r="G390" s="214"/>
      <c r="H390" s="217">
        <v>300</v>
      </c>
      <c r="I390" s="218"/>
      <c r="J390" s="214"/>
      <c r="K390" s="214"/>
      <c r="L390" s="219"/>
      <c r="M390" s="220"/>
      <c r="N390" s="221"/>
      <c r="O390" s="221"/>
      <c r="P390" s="221"/>
      <c r="Q390" s="221"/>
      <c r="R390" s="221"/>
      <c r="S390" s="221"/>
      <c r="T390" s="222"/>
      <c r="AT390" s="223" t="s">
        <v>285</v>
      </c>
      <c r="AU390" s="223" t="s">
        <v>234</v>
      </c>
      <c r="AV390" s="13" t="s">
        <v>96</v>
      </c>
      <c r="AW390" s="13" t="s">
        <v>40</v>
      </c>
      <c r="AX390" s="13" t="s">
        <v>93</v>
      </c>
      <c r="AY390" s="223" t="s">
        <v>223</v>
      </c>
    </row>
    <row r="391" spans="1:65" s="2" customFormat="1" ht="24.2" customHeight="1">
      <c r="A391" s="34"/>
      <c r="B391" s="35"/>
      <c r="C391" s="194" t="s">
        <v>749</v>
      </c>
      <c r="D391" s="194" t="s">
        <v>224</v>
      </c>
      <c r="E391" s="195" t="s">
        <v>713</v>
      </c>
      <c r="F391" s="196" t="s">
        <v>714</v>
      </c>
      <c r="G391" s="197" t="s">
        <v>356</v>
      </c>
      <c r="H391" s="198">
        <v>220.5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</v>
      </c>
      <c r="R391" s="204">
        <f>Q391*H391</f>
        <v>0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239</v>
      </c>
      <c r="AT391" s="206" t="s">
        <v>224</v>
      </c>
      <c r="AU391" s="206" t="s">
        <v>234</v>
      </c>
      <c r="AY391" s="16" t="s">
        <v>223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239</v>
      </c>
      <c r="BM391" s="206" t="s">
        <v>715</v>
      </c>
    </row>
    <row r="392" spans="1:65" s="2" customFormat="1" ht="19.5">
      <c r="A392" s="34"/>
      <c r="B392" s="35"/>
      <c r="C392" s="36"/>
      <c r="D392" s="208" t="s">
        <v>230</v>
      </c>
      <c r="E392" s="36"/>
      <c r="F392" s="209" t="s">
        <v>716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230</v>
      </c>
      <c r="AU392" s="16" t="s">
        <v>234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1913</v>
      </c>
      <c r="G393" s="214"/>
      <c r="H393" s="217">
        <v>118.5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234</v>
      </c>
      <c r="AV393" s="13" t="s">
        <v>96</v>
      </c>
      <c r="AW393" s="13" t="s">
        <v>40</v>
      </c>
      <c r="AX393" s="13" t="s">
        <v>85</v>
      </c>
      <c r="AY393" s="223" t="s">
        <v>223</v>
      </c>
    </row>
    <row r="394" spans="1:65" s="13" customFormat="1" ht="11.25">
      <c r="B394" s="213"/>
      <c r="C394" s="214"/>
      <c r="D394" s="208" t="s">
        <v>285</v>
      </c>
      <c r="E394" s="215" t="s">
        <v>1</v>
      </c>
      <c r="F394" s="216" t="s">
        <v>1914</v>
      </c>
      <c r="G394" s="214"/>
      <c r="H394" s="217">
        <v>102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285</v>
      </c>
      <c r="AU394" s="223" t="s">
        <v>234</v>
      </c>
      <c r="AV394" s="13" t="s">
        <v>96</v>
      </c>
      <c r="AW394" s="13" t="s">
        <v>40</v>
      </c>
      <c r="AX394" s="13" t="s">
        <v>85</v>
      </c>
      <c r="AY394" s="223" t="s">
        <v>223</v>
      </c>
    </row>
    <row r="395" spans="1:65" s="2" customFormat="1" ht="24.2" customHeight="1">
      <c r="A395" s="34"/>
      <c r="B395" s="35"/>
      <c r="C395" s="194" t="s">
        <v>758</v>
      </c>
      <c r="D395" s="194" t="s">
        <v>224</v>
      </c>
      <c r="E395" s="195" t="s">
        <v>720</v>
      </c>
      <c r="F395" s="196" t="s">
        <v>721</v>
      </c>
      <c r="G395" s="197" t="s">
        <v>356</v>
      </c>
      <c r="H395" s="198">
        <v>4189.5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</v>
      </c>
      <c r="R395" s="204">
        <f>Q395*H395</f>
        <v>0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239</v>
      </c>
      <c r="AT395" s="206" t="s">
        <v>224</v>
      </c>
      <c r="AU395" s="206" t="s">
        <v>234</v>
      </c>
      <c r="AY395" s="16" t="s">
        <v>223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239</v>
      </c>
      <c r="BM395" s="206" t="s">
        <v>722</v>
      </c>
    </row>
    <row r="396" spans="1:65" s="2" customFormat="1" ht="19.5">
      <c r="A396" s="34"/>
      <c r="B396" s="35"/>
      <c r="C396" s="36"/>
      <c r="D396" s="208" t="s">
        <v>230</v>
      </c>
      <c r="E396" s="36"/>
      <c r="F396" s="209" t="s">
        <v>721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230</v>
      </c>
      <c r="AU396" s="16" t="s">
        <v>234</v>
      </c>
    </row>
    <row r="397" spans="1:65" s="13" customFormat="1" ht="11.25">
      <c r="B397" s="213"/>
      <c r="C397" s="214"/>
      <c r="D397" s="208" t="s">
        <v>285</v>
      </c>
      <c r="E397" s="215" t="s">
        <v>1</v>
      </c>
      <c r="F397" s="216" t="s">
        <v>1915</v>
      </c>
      <c r="G397" s="214"/>
      <c r="H397" s="217">
        <v>4189.5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285</v>
      </c>
      <c r="AU397" s="223" t="s">
        <v>234</v>
      </c>
      <c r="AV397" s="13" t="s">
        <v>96</v>
      </c>
      <c r="AW397" s="13" t="s">
        <v>40</v>
      </c>
      <c r="AX397" s="13" t="s">
        <v>85</v>
      </c>
      <c r="AY397" s="223" t="s">
        <v>223</v>
      </c>
    </row>
    <row r="398" spans="1:65" s="2" customFormat="1" ht="24.2" customHeight="1">
      <c r="A398" s="34"/>
      <c r="B398" s="35"/>
      <c r="C398" s="194" t="s">
        <v>765</v>
      </c>
      <c r="D398" s="194" t="s">
        <v>224</v>
      </c>
      <c r="E398" s="195" t="s">
        <v>725</v>
      </c>
      <c r="F398" s="196" t="s">
        <v>726</v>
      </c>
      <c r="G398" s="197" t="s">
        <v>356</v>
      </c>
      <c r="H398" s="198">
        <v>220.5</v>
      </c>
      <c r="I398" s="199"/>
      <c r="J398" s="200">
        <f>ROUND(I398*H398,2)</f>
        <v>0</v>
      </c>
      <c r="K398" s="201"/>
      <c r="L398" s="39"/>
      <c r="M398" s="202" t="s">
        <v>1</v>
      </c>
      <c r="N398" s="203" t="s">
        <v>50</v>
      </c>
      <c r="O398" s="71"/>
      <c r="P398" s="204">
        <f>O398*H398</f>
        <v>0</v>
      </c>
      <c r="Q398" s="204">
        <v>0</v>
      </c>
      <c r="R398" s="204">
        <f>Q398*H398</f>
        <v>0</v>
      </c>
      <c r="S398" s="204">
        <v>0</v>
      </c>
      <c r="T398" s="205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6" t="s">
        <v>239</v>
      </c>
      <c r="AT398" s="206" t="s">
        <v>224</v>
      </c>
      <c r="AU398" s="206" t="s">
        <v>234</v>
      </c>
      <c r="AY398" s="16" t="s">
        <v>223</v>
      </c>
      <c r="BE398" s="207">
        <f>IF(N398="základní",J398,0)</f>
        <v>0</v>
      </c>
      <c r="BF398" s="207">
        <f>IF(N398="snížená",J398,0)</f>
        <v>0</v>
      </c>
      <c r="BG398" s="207">
        <f>IF(N398="zákl. přenesená",J398,0)</f>
        <v>0</v>
      </c>
      <c r="BH398" s="207">
        <f>IF(N398="sníž. přenesená",J398,0)</f>
        <v>0</v>
      </c>
      <c r="BI398" s="207">
        <f>IF(N398="nulová",J398,0)</f>
        <v>0</v>
      </c>
      <c r="BJ398" s="16" t="s">
        <v>93</v>
      </c>
      <c r="BK398" s="207">
        <f>ROUND(I398*H398,2)</f>
        <v>0</v>
      </c>
      <c r="BL398" s="16" t="s">
        <v>239</v>
      </c>
      <c r="BM398" s="206" t="s">
        <v>727</v>
      </c>
    </row>
    <row r="399" spans="1:65" s="2" customFormat="1" ht="19.5">
      <c r="A399" s="34"/>
      <c r="B399" s="35"/>
      <c r="C399" s="36"/>
      <c r="D399" s="208" t="s">
        <v>230</v>
      </c>
      <c r="E399" s="36"/>
      <c r="F399" s="209" t="s">
        <v>728</v>
      </c>
      <c r="G399" s="36"/>
      <c r="H399" s="36"/>
      <c r="I399" s="210"/>
      <c r="J399" s="36"/>
      <c r="K399" s="36"/>
      <c r="L399" s="39"/>
      <c r="M399" s="211"/>
      <c r="N399" s="212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6" t="s">
        <v>230</v>
      </c>
      <c r="AU399" s="16" t="s">
        <v>234</v>
      </c>
    </row>
    <row r="400" spans="1:65" s="13" customFormat="1" ht="11.25">
      <c r="B400" s="213"/>
      <c r="C400" s="214"/>
      <c r="D400" s="208" t="s">
        <v>285</v>
      </c>
      <c r="E400" s="215" t="s">
        <v>1</v>
      </c>
      <c r="F400" s="216" t="s">
        <v>1913</v>
      </c>
      <c r="G400" s="214"/>
      <c r="H400" s="217">
        <v>118.5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285</v>
      </c>
      <c r="AU400" s="223" t="s">
        <v>234</v>
      </c>
      <c r="AV400" s="13" t="s">
        <v>96</v>
      </c>
      <c r="AW400" s="13" t="s">
        <v>40</v>
      </c>
      <c r="AX400" s="13" t="s">
        <v>85</v>
      </c>
      <c r="AY400" s="223" t="s">
        <v>223</v>
      </c>
    </row>
    <row r="401" spans="1:65" s="13" customFormat="1" ht="11.25">
      <c r="B401" s="213"/>
      <c r="C401" s="214"/>
      <c r="D401" s="208" t="s">
        <v>285</v>
      </c>
      <c r="E401" s="215" t="s">
        <v>1</v>
      </c>
      <c r="F401" s="216" t="s">
        <v>1914</v>
      </c>
      <c r="G401" s="214"/>
      <c r="H401" s="217">
        <v>102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285</v>
      </c>
      <c r="AU401" s="223" t="s">
        <v>234</v>
      </c>
      <c r="AV401" s="13" t="s">
        <v>96</v>
      </c>
      <c r="AW401" s="13" t="s">
        <v>40</v>
      </c>
      <c r="AX401" s="13" t="s">
        <v>85</v>
      </c>
      <c r="AY401" s="223" t="s">
        <v>223</v>
      </c>
    </row>
    <row r="402" spans="1:65" s="2" customFormat="1" ht="24.2" customHeight="1">
      <c r="A402" s="34"/>
      <c r="B402" s="35"/>
      <c r="C402" s="194" t="s">
        <v>772</v>
      </c>
      <c r="D402" s="194" t="s">
        <v>224</v>
      </c>
      <c r="E402" s="195" t="s">
        <v>730</v>
      </c>
      <c r="F402" s="196" t="s">
        <v>731</v>
      </c>
      <c r="G402" s="197" t="s">
        <v>356</v>
      </c>
      <c r="H402" s="198">
        <v>118.5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239</v>
      </c>
      <c r="AT402" s="206" t="s">
        <v>224</v>
      </c>
      <c r="AU402" s="206" t="s">
        <v>234</v>
      </c>
      <c r="AY402" s="16" t="s">
        <v>223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239</v>
      </c>
      <c r="BM402" s="206" t="s">
        <v>732</v>
      </c>
    </row>
    <row r="403" spans="1:65" s="2" customFormat="1" ht="19.5">
      <c r="A403" s="34"/>
      <c r="B403" s="35"/>
      <c r="C403" s="36"/>
      <c r="D403" s="208" t="s">
        <v>230</v>
      </c>
      <c r="E403" s="36"/>
      <c r="F403" s="209" t="s">
        <v>731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230</v>
      </c>
      <c r="AU403" s="16" t="s">
        <v>234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1913</v>
      </c>
      <c r="G404" s="214"/>
      <c r="H404" s="217">
        <v>118.5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234</v>
      </c>
      <c r="AV404" s="13" t="s">
        <v>96</v>
      </c>
      <c r="AW404" s="13" t="s">
        <v>40</v>
      </c>
      <c r="AX404" s="13" t="s">
        <v>85</v>
      </c>
      <c r="AY404" s="223" t="s">
        <v>223</v>
      </c>
    </row>
    <row r="405" spans="1:65" s="2" customFormat="1" ht="24.2" customHeight="1">
      <c r="A405" s="34"/>
      <c r="B405" s="35"/>
      <c r="C405" s="194" t="s">
        <v>779</v>
      </c>
      <c r="D405" s="194" t="s">
        <v>224</v>
      </c>
      <c r="E405" s="195" t="s">
        <v>734</v>
      </c>
      <c r="F405" s="196" t="s">
        <v>735</v>
      </c>
      <c r="G405" s="197" t="s">
        <v>356</v>
      </c>
      <c r="H405" s="198">
        <v>102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239</v>
      </c>
      <c r="AT405" s="206" t="s">
        <v>224</v>
      </c>
      <c r="AU405" s="206" t="s">
        <v>234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239</v>
      </c>
      <c r="BM405" s="206" t="s">
        <v>736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737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234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1914</v>
      </c>
      <c r="G407" s="214"/>
      <c r="H407" s="217">
        <v>102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234</v>
      </c>
      <c r="AV407" s="13" t="s">
        <v>96</v>
      </c>
      <c r="AW407" s="13" t="s">
        <v>40</v>
      </c>
      <c r="AX407" s="13" t="s">
        <v>93</v>
      </c>
      <c r="AY407" s="223" t="s">
        <v>223</v>
      </c>
    </row>
    <row r="408" spans="1:65" s="2" customFormat="1" ht="24.2" customHeight="1">
      <c r="A408" s="34"/>
      <c r="B408" s="35"/>
      <c r="C408" s="194" t="s">
        <v>784</v>
      </c>
      <c r="D408" s="194" t="s">
        <v>224</v>
      </c>
      <c r="E408" s="195" t="s">
        <v>739</v>
      </c>
      <c r="F408" s="196" t="s">
        <v>740</v>
      </c>
      <c r="G408" s="197" t="s">
        <v>356</v>
      </c>
      <c r="H408" s="198">
        <v>220.5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239</v>
      </c>
      <c r="AT408" s="206" t="s">
        <v>224</v>
      </c>
      <c r="AU408" s="206" t="s">
        <v>234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239</v>
      </c>
      <c r="BM408" s="206" t="s">
        <v>741</v>
      </c>
    </row>
    <row r="409" spans="1:65" s="2" customFormat="1" ht="29.25">
      <c r="A409" s="34"/>
      <c r="B409" s="35"/>
      <c r="C409" s="36"/>
      <c r="D409" s="208" t="s">
        <v>230</v>
      </c>
      <c r="E409" s="36"/>
      <c r="F409" s="209" t="s">
        <v>742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234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1913</v>
      </c>
      <c r="G410" s="214"/>
      <c r="H410" s="217">
        <v>118.5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234</v>
      </c>
      <c r="AV410" s="13" t="s">
        <v>96</v>
      </c>
      <c r="AW410" s="13" t="s">
        <v>40</v>
      </c>
      <c r="AX410" s="13" t="s">
        <v>85</v>
      </c>
      <c r="AY410" s="223" t="s">
        <v>223</v>
      </c>
    </row>
    <row r="411" spans="1:65" s="13" customFormat="1" ht="11.25">
      <c r="B411" s="213"/>
      <c r="C411" s="214"/>
      <c r="D411" s="208" t="s">
        <v>285</v>
      </c>
      <c r="E411" s="215" t="s">
        <v>1</v>
      </c>
      <c r="F411" s="216" t="s">
        <v>1914</v>
      </c>
      <c r="G411" s="214"/>
      <c r="H411" s="217">
        <v>102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285</v>
      </c>
      <c r="AU411" s="223" t="s">
        <v>234</v>
      </c>
      <c r="AV411" s="13" t="s">
        <v>96</v>
      </c>
      <c r="AW411" s="13" t="s">
        <v>40</v>
      </c>
      <c r="AX411" s="13" t="s">
        <v>85</v>
      </c>
      <c r="AY411" s="223" t="s">
        <v>223</v>
      </c>
    </row>
    <row r="412" spans="1:65" s="2" customFormat="1" ht="24.2" customHeight="1">
      <c r="A412" s="34"/>
      <c r="B412" s="35"/>
      <c r="C412" s="194" t="s">
        <v>914</v>
      </c>
      <c r="D412" s="194" t="s">
        <v>224</v>
      </c>
      <c r="E412" s="195" t="s">
        <v>744</v>
      </c>
      <c r="F412" s="196" t="s">
        <v>745</v>
      </c>
      <c r="G412" s="197" t="s">
        <v>356</v>
      </c>
      <c r="H412" s="198">
        <v>12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239</v>
      </c>
      <c r="AT412" s="206" t="s">
        <v>224</v>
      </c>
      <c r="AU412" s="206" t="s">
        <v>234</v>
      </c>
      <c r="AY412" s="16" t="s">
        <v>223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239</v>
      </c>
      <c r="BM412" s="206" t="s">
        <v>746</v>
      </c>
    </row>
    <row r="413" spans="1:65" s="2" customFormat="1" ht="29.25">
      <c r="A413" s="34"/>
      <c r="B413" s="35"/>
      <c r="C413" s="36"/>
      <c r="D413" s="208" t="s">
        <v>230</v>
      </c>
      <c r="E413" s="36"/>
      <c r="F413" s="209" t="s">
        <v>747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230</v>
      </c>
      <c r="AU413" s="16" t="s">
        <v>234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336</v>
      </c>
      <c r="G414" s="214"/>
      <c r="H414" s="217">
        <v>12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234</v>
      </c>
      <c r="AV414" s="13" t="s">
        <v>96</v>
      </c>
      <c r="AW414" s="13" t="s">
        <v>40</v>
      </c>
      <c r="AX414" s="13" t="s">
        <v>93</v>
      </c>
      <c r="AY414" s="223" t="s">
        <v>223</v>
      </c>
    </row>
    <row r="415" spans="1:65" s="2" customFormat="1" ht="24.2" customHeight="1">
      <c r="A415" s="34"/>
      <c r="B415" s="35"/>
      <c r="C415" s="194" t="s">
        <v>915</v>
      </c>
      <c r="D415" s="194" t="s">
        <v>224</v>
      </c>
      <c r="E415" s="195" t="s">
        <v>750</v>
      </c>
      <c r="F415" s="196" t="s">
        <v>751</v>
      </c>
      <c r="G415" s="197" t="s">
        <v>356</v>
      </c>
      <c r="H415" s="198">
        <v>14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239</v>
      </c>
      <c r="AT415" s="206" t="s">
        <v>224</v>
      </c>
      <c r="AU415" s="206" t="s">
        <v>234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239</v>
      </c>
      <c r="BM415" s="206" t="s">
        <v>752</v>
      </c>
    </row>
    <row r="416" spans="1:65" s="2" customFormat="1" ht="29.25">
      <c r="A416" s="34"/>
      <c r="B416" s="35"/>
      <c r="C416" s="36"/>
      <c r="D416" s="208" t="s">
        <v>230</v>
      </c>
      <c r="E416" s="36"/>
      <c r="F416" s="209" t="s">
        <v>753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234</v>
      </c>
    </row>
    <row r="417" spans="1:65" s="13" customFormat="1" ht="11.25">
      <c r="B417" s="213"/>
      <c r="C417" s="214"/>
      <c r="D417" s="208" t="s">
        <v>285</v>
      </c>
      <c r="E417" s="215" t="s">
        <v>1</v>
      </c>
      <c r="F417" s="216" t="s">
        <v>297</v>
      </c>
      <c r="G417" s="214"/>
      <c r="H417" s="217">
        <v>14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234</v>
      </c>
      <c r="AV417" s="13" t="s">
        <v>96</v>
      </c>
      <c r="AW417" s="13" t="s">
        <v>40</v>
      </c>
      <c r="AX417" s="13" t="s">
        <v>93</v>
      </c>
      <c r="AY417" s="223" t="s">
        <v>223</v>
      </c>
    </row>
    <row r="418" spans="1:65" s="12" customFormat="1" ht="25.9" customHeight="1">
      <c r="B418" s="178"/>
      <c r="C418" s="179"/>
      <c r="D418" s="180" t="s">
        <v>84</v>
      </c>
      <c r="E418" s="181" t="s">
        <v>754</v>
      </c>
      <c r="F418" s="181" t="s">
        <v>755</v>
      </c>
      <c r="G418" s="179"/>
      <c r="H418" s="179"/>
      <c r="I418" s="182"/>
      <c r="J418" s="183">
        <f>BK418</f>
        <v>0</v>
      </c>
      <c r="K418" s="179"/>
      <c r="L418" s="184"/>
      <c r="M418" s="185"/>
      <c r="N418" s="186"/>
      <c r="O418" s="186"/>
      <c r="P418" s="187">
        <f>P419</f>
        <v>0</v>
      </c>
      <c r="Q418" s="186"/>
      <c r="R418" s="187">
        <f>R419</f>
        <v>0</v>
      </c>
      <c r="S418" s="186"/>
      <c r="T418" s="188">
        <f>T419</f>
        <v>0</v>
      </c>
      <c r="AR418" s="189" t="s">
        <v>96</v>
      </c>
      <c r="AT418" s="190" t="s">
        <v>84</v>
      </c>
      <c r="AU418" s="190" t="s">
        <v>85</v>
      </c>
      <c r="AY418" s="189" t="s">
        <v>223</v>
      </c>
      <c r="BK418" s="191">
        <f>BK419</f>
        <v>0</v>
      </c>
    </row>
    <row r="419" spans="1:65" s="12" customFormat="1" ht="22.9" customHeight="1">
      <c r="B419" s="178"/>
      <c r="C419" s="179"/>
      <c r="D419" s="180" t="s">
        <v>84</v>
      </c>
      <c r="E419" s="192" t="s">
        <v>756</v>
      </c>
      <c r="F419" s="192" t="s">
        <v>757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SUM(P420:P422)</f>
        <v>0</v>
      </c>
      <c r="Q419" s="186"/>
      <c r="R419" s="187">
        <f>SUM(R420:R422)</f>
        <v>0</v>
      </c>
      <c r="S419" s="186"/>
      <c r="T419" s="188">
        <f>SUM(T420:T422)</f>
        <v>0</v>
      </c>
      <c r="AR419" s="189" t="s">
        <v>96</v>
      </c>
      <c r="AT419" s="190" t="s">
        <v>84</v>
      </c>
      <c r="AU419" s="190" t="s">
        <v>93</v>
      </c>
      <c r="AY419" s="189" t="s">
        <v>223</v>
      </c>
      <c r="BK419" s="191">
        <f>SUM(BK420:BK422)</f>
        <v>0</v>
      </c>
    </row>
    <row r="420" spans="1:65" s="2" customFormat="1" ht="24.2" customHeight="1">
      <c r="A420" s="34"/>
      <c r="B420" s="35"/>
      <c r="C420" s="194" t="s">
        <v>916</v>
      </c>
      <c r="D420" s="194" t="s">
        <v>224</v>
      </c>
      <c r="E420" s="195" t="s">
        <v>759</v>
      </c>
      <c r="F420" s="196" t="s">
        <v>760</v>
      </c>
      <c r="G420" s="197" t="s">
        <v>339</v>
      </c>
      <c r="H420" s="198">
        <v>150</v>
      </c>
      <c r="I420" s="199"/>
      <c r="J420" s="200">
        <f>ROUND(I420*H420,2)</f>
        <v>0</v>
      </c>
      <c r="K420" s="201"/>
      <c r="L420" s="39"/>
      <c r="M420" s="202" t="s">
        <v>1</v>
      </c>
      <c r="N420" s="203" t="s">
        <v>50</v>
      </c>
      <c r="O420" s="71"/>
      <c r="P420" s="204">
        <f>O420*H420</f>
        <v>0</v>
      </c>
      <c r="Q420" s="204">
        <v>0</v>
      </c>
      <c r="R420" s="204">
        <f>Q420*H420</f>
        <v>0</v>
      </c>
      <c r="S420" s="204">
        <v>0</v>
      </c>
      <c r="T420" s="205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6" t="s">
        <v>274</v>
      </c>
      <c r="AT420" s="206" t="s">
        <v>224</v>
      </c>
      <c r="AU420" s="206" t="s">
        <v>96</v>
      </c>
      <c r="AY420" s="16" t="s">
        <v>223</v>
      </c>
      <c r="BE420" s="207">
        <f>IF(N420="základní",J420,0)</f>
        <v>0</v>
      </c>
      <c r="BF420" s="207">
        <f>IF(N420="snížená",J420,0)</f>
        <v>0</v>
      </c>
      <c r="BG420" s="207">
        <f>IF(N420="zákl. přenesená",J420,0)</f>
        <v>0</v>
      </c>
      <c r="BH420" s="207">
        <f>IF(N420="sníž. přenesená",J420,0)</f>
        <v>0</v>
      </c>
      <c r="BI420" s="207">
        <f>IF(N420="nulová",J420,0)</f>
        <v>0</v>
      </c>
      <c r="BJ420" s="16" t="s">
        <v>93</v>
      </c>
      <c r="BK420" s="207">
        <f>ROUND(I420*H420,2)</f>
        <v>0</v>
      </c>
      <c r="BL420" s="16" t="s">
        <v>274</v>
      </c>
      <c r="BM420" s="206" t="s">
        <v>761</v>
      </c>
    </row>
    <row r="421" spans="1:65" s="2" customFormat="1" ht="19.5">
      <c r="A421" s="34"/>
      <c r="B421" s="35"/>
      <c r="C421" s="36"/>
      <c r="D421" s="208" t="s">
        <v>230</v>
      </c>
      <c r="E421" s="36"/>
      <c r="F421" s="209" t="s">
        <v>760</v>
      </c>
      <c r="G421" s="36"/>
      <c r="H421" s="36"/>
      <c r="I421" s="210"/>
      <c r="J421" s="36"/>
      <c r="K421" s="36"/>
      <c r="L421" s="39"/>
      <c r="M421" s="211"/>
      <c r="N421" s="212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6" t="s">
        <v>230</v>
      </c>
      <c r="AU421" s="16" t="s">
        <v>96</v>
      </c>
    </row>
    <row r="422" spans="1:65" s="13" customFormat="1" ht="11.25">
      <c r="B422" s="213"/>
      <c r="C422" s="214"/>
      <c r="D422" s="208" t="s">
        <v>285</v>
      </c>
      <c r="E422" s="215" t="s">
        <v>1</v>
      </c>
      <c r="F422" s="216" t="s">
        <v>1904</v>
      </c>
      <c r="G422" s="214"/>
      <c r="H422" s="217">
        <v>150</v>
      </c>
      <c r="I422" s="218"/>
      <c r="J422" s="214"/>
      <c r="K422" s="214"/>
      <c r="L422" s="219"/>
      <c r="M422" s="220"/>
      <c r="N422" s="221"/>
      <c r="O422" s="221"/>
      <c r="P422" s="221"/>
      <c r="Q422" s="221"/>
      <c r="R422" s="221"/>
      <c r="S422" s="221"/>
      <c r="T422" s="222"/>
      <c r="AT422" s="223" t="s">
        <v>285</v>
      </c>
      <c r="AU422" s="223" t="s">
        <v>96</v>
      </c>
      <c r="AV422" s="13" t="s">
        <v>96</v>
      </c>
      <c r="AW422" s="13" t="s">
        <v>40</v>
      </c>
      <c r="AX422" s="13" t="s">
        <v>93</v>
      </c>
      <c r="AY422" s="223" t="s">
        <v>223</v>
      </c>
    </row>
    <row r="423" spans="1:65" s="12" customFormat="1" ht="25.9" customHeight="1">
      <c r="B423" s="178"/>
      <c r="C423" s="179"/>
      <c r="D423" s="180" t="s">
        <v>84</v>
      </c>
      <c r="E423" s="181" t="s">
        <v>353</v>
      </c>
      <c r="F423" s="181" t="s">
        <v>762</v>
      </c>
      <c r="G423" s="179"/>
      <c r="H423" s="179"/>
      <c r="I423" s="182"/>
      <c r="J423" s="183">
        <f>BK423</f>
        <v>0</v>
      </c>
      <c r="K423" s="179"/>
      <c r="L423" s="184"/>
      <c r="M423" s="185"/>
      <c r="N423" s="186"/>
      <c r="O423" s="186"/>
      <c r="P423" s="187">
        <f>P424+P428+P432</f>
        <v>0</v>
      </c>
      <c r="Q423" s="186"/>
      <c r="R423" s="187">
        <f>R424+R428+R432</f>
        <v>4.2000000000000002E-4</v>
      </c>
      <c r="S423" s="186"/>
      <c r="T423" s="188">
        <f>T424+T428+T432</f>
        <v>0</v>
      </c>
      <c r="AR423" s="189" t="s">
        <v>234</v>
      </c>
      <c r="AT423" s="190" t="s">
        <v>84</v>
      </c>
      <c r="AU423" s="190" t="s">
        <v>85</v>
      </c>
      <c r="AY423" s="189" t="s">
        <v>223</v>
      </c>
      <c r="BK423" s="191">
        <f>BK424+BK428+BK432</f>
        <v>0</v>
      </c>
    </row>
    <row r="424" spans="1:65" s="12" customFormat="1" ht="22.9" customHeight="1">
      <c r="B424" s="178"/>
      <c r="C424" s="179"/>
      <c r="D424" s="180" t="s">
        <v>84</v>
      </c>
      <c r="E424" s="192" t="s">
        <v>763</v>
      </c>
      <c r="F424" s="192" t="s">
        <v>764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SUM(P425:P427)</f>
        <v>0</v>
      </c>
      <c r="Q424" s="186"/>
      <c r="R424" s="187">
        <f>SUM(R425:R427)</f>
        <v>0</v>
      </c>
      <c r="S424" s="186"/>
      <c r="T424" s="188">
        <f>SUM(T425:T427)</f>
        <v>0</v>
      </c>
      <c r="AR424" s="189" t="s">
        <v>234</v>
      </c>
      <c r="AT424" s="190" t="s">
        <v>84</v>
      </c>
      <c r="AU424" s="190" t="s">
        <v>93</v>
      </c>
      <c r="AY424" s="189" t="s">
        <v>223</v>
      </c>
      <c r="BK424" s="191">
        <f>SUM(BK425:BK427)</f>
        <v>0</v>
      </c>
    </row>
    <row r="425" spans="1:65" s="2" customFormat="1" ht="14.45" customHeight="1">
      <c r="A425" s="34"/>
      <c r="B425" s="35"/>
      <c r="C425" s="194" t="s">
        <v>917</v>
      </c>
      <c r="D425" s="194" t="s">
        <v>224</v>
      </c>
      <c r="E425" s="195" t="s">
        <v>766</v>
      </c>
      <c r="F425" s="196" t="s">
        <v>767</v>
      </c>
      <c r="G425" s="197" t="s">
        <v>339</v>
      </c>
      <c r="H425" s="198">
        <v>150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668</v>
      </c>
      <c r="AT425" s="206" t="s">
        <v>224</v>
      </c>
      <c r="AU425" s="206" t="s">
        <v>96</v>
      </c>
      <c r="AY425" s="16" t="s">
        <v>223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668</v>
      </c>
      <c r="BM425" s="206" t="s">
        <v>768</v>
      </c>
    </row>
    <row r="426" spans="1:65" s="2" customFormat="1" ht="19.5">
      <c r="A426" s="34"/>
      <c r="B426" s="35"/>
      <c r="C426" s="36"/>
      <c r="D426" s="208" t="s">
        <v>230</v>
      </c>
      <c r="E426" s="36"/>
      <c r="F426" s="209" t="s">
        <v>769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230</v>
      </c>
      <c r="AU426" s="16" t="s">
        <v>96</v>
      </c>
    </row>
    <row r="427" spans="1:65" s="13" customFormat="1" ht="11.25">
      <c r="B427" s="213"/>
      <c r="C427" s="214"/>
      <c r="D427" s="208" t="s">
        <v>285</v>
      </c>
      <c r="E427" s="215" t="s">
        <v>1</v>
      </c>
      <c r="F427" s="216" t="s">
        <v>1904</v>
      </c>
      <c r="G427" s="214"/>
      <c r="H427" s="217">
        <v>150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285</v>
      </c>
      <c r="AU427" s="223" t="s">
        <v>96</v>
      </c>
      <c r="AV427" s="13" t="s">
        <v>96</v>
      </c>
      <c r="AW427" s="13" t="s">
        <v>40</v>
      </c>
      <c r="AX427" s="13" t="s">
        <v>93</v>
      </c>
      <c r="AY427" s="223" t="s">
        <v>223</v>
      </c>
    </row>
    <row r="428" spans="1:65" s="12" customFormat="1" ht="22.9" customHeight="1">
      <c r="B428" s="178"/>
      <c r="C428" s="179"/>
      <c r="D428" s="180" t="s">
        <v>84</v>
      </c>
      <c r="E428" s="192" t="s">
        <v>770</v>
      </c>
      <c r="F428" s="192" t="s">
        <v>771</v>
      </c>
      <c r="G428" s="179"/>
      <c r="H428" s="179"/>
      <c r="I428" s="182"/>
      <c r="J428" s="193">
        <f>BK428</f>
        <v>0</v>
      </c>
      <c r="K428" s="179"/>
      <c r="L428" s="184"/>
      <c r="M428" s="185"/>
      <c r="N428" s="186"/>
      <c r="O428" s="186"/>
      <c r="P428" s="187">
        <f>SUM(P429:P431)</f>
        <v>0</v>
      </c>
      <c r="Q428" s="186"/>
      <c r="R428" s="187">
        <f>SUM(R429:R431)</f>
        <v>4.2000000000000002E-4</v>
      </c>
      <c r="S428" s="186"/>
      <c r="T428" s="188">
        <f>SUM(T429:T431)</f>
        <v>0</v>
      </c>
      <c r="AR428" s="189" t="s">
        <v>234</v>
      </c>
      <c r="AT428" s="190" t="s">
        <v>84</v>
      </c>
      <c r="AU428" s="190" t="s">
        <v>93</v>
      </c>
      <c r="AY428" s="189" t="s">
        <v>223</v>
      </c>
      <c r="BK428" s="191">
        <f>SUM(BK429:BK431)</f>
        <v>0</v>
      </c>
    </row>
    <row r="429" spans="1:65" s="2" customFormat="1" ht="24.2" customHeight="1">
      <c r="A429" s="34"/>
      <c r="B429" s="35"/>
      <c r="C429" s="194" t="s">
        <v>918</v>
      </c>
      <c r="D429" s="194" t="s">
        <v>224</v>
      </c>
      <c r="E429" s="195" t="s">
        <v>773</v>
      </c>
      <c r="F429" s="196" t="s">
        <v>774</v>
      </c>
      <c r="G429" s="197" t="s">
        <v>775</v>
      </c>
      <c r="H429" s="198">
        <v>2</v>
      </c>
      <c r="I429" s="199"/>
      <c r="J429" s="200">
        <f>ROUND(I429*H429,2)</f>
        <v>0</v>
      </c>
      <c r="K429" s="201"/>
      <c r="L429" s="39"/>
      <c r="M429" s="202" t="s">
        <v>1</v>
      </c>
      <c r="N429" s="203" t="s">
        <v>50</v>
      </c>
      <c r="O429" s="71"/>
      <c r="P429" s="204">
        <f>O429*H429</f>
        <v>0</v>
      </c>
      <c r="Q429" s="204">
        <v>2.1000000000000001E-4</v>
      </c>
      <c r="R429" s="204">
        <f>Q429*H429</f>
        <v>4.2000000000000002E-4</v>
      </c>
      <c r="S429" s="204">
        <v>0</v>
      </c>
      <c r="T429" s="205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6" t="s">
        <v>668</v>
      </c>
      <c r="AT429" s="206" t="s">
        <v>224</v>
      </c>
      <c r="AU429" s="206" t="s">
        <v>96</v>
      </c>
      <c r="AY429" s="16" t="s">
        <v>223</v>
      </c>
      <c r="BE429" s="207">
        <f>IF(N429="základní",J429,0)</f>
        <v>0</v>
      </c>
      <c r="BF429" s="207">
        <f>IF(N429="snížená",J429,0)</f>
        <v>0</v>
      </c>
      <c r="BG429" s="207">
        <f>IF(N429="zákl. přenesená",J429,0)</f>
        <v>0</v>
      </c>
      <c r="BH429" s="207">
        <f>IF(N429="sníž. přenesená",J429,0)</f>
        <v>0</v>
      </c>
      <c r="BI429" s="207">
        <f>IF(N429="nulová",J429,0)</f>
        <v>0</v>
      </c>
      <c r="BJ429" s="16" t="s">
        <v>93</v>
      </c>
      <c r="BK429" s="207">
        <f>ROUND(I429*H429,2)</f>
        <v>0</v>
      </c>
      <c r="BL429" s="16" t="s">
        <v>668</v>
      </c>
      <c r="BM429" s="206" t="s">
        <v>776</v>
      </c>
    </row>
    <row r="430" spans="1:65" s="2" customFormat="1" ht="19.5">
      <c r="A430" s="34"/>
      <c r="B430" s="35"/>
      <c r="C430" s="36"/>
      <c r="D430" s="208" t="s">
        <v>230</v>
      </c>
      <c r="E430" s="36"/>
      <c r="F430" s="209" t="s">
        <v>774</v>
      </c>
      <c r="G430" s="36"/>
      <c r="H430" s="36"/>
      <c r="I430" s="210"/>
      <c r="J430" s="36"/>
      <c r="K430" s="36"/>
      <c r="L430" s="39"/>
      <c r="M430" s="211"/>
      <c r="N430" s="212"/>
      <c r="O430" s="71"/>
      <c r="P430" s="71"/>
      <c r="Q430" s="71"/>
      <c r="R430" s="71"/>
      <c r="S430" s="71"/>
      <c r="T430" s="72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6" t="s">
        <v>230</v>
      </c>
      <c r="AU430" s="16" t="s">
        <v>96</v>
      </c>
    </row>
    <row r="431" spans="1:65" s="13" customFormat="1" ht="11.25">
      <c r="B431" s="213"/>
      <c r="C431" s="214"/>
      <c r="D431" s="208" t="s">
        <v>285</v>
      </c>
      <c r="E431" s="215" t="s">
        <v>1</v>
      </c>
      <c r="F431" s="216" t="s">
        <v>96</v>
      </c>
      <c r="G431" s="214"/>
      <c r="H431" s="217">
        <v>2</v>
      </c>
      <c r="I431" s="218"/>
      <c r="J431" s="214"/>
      <c r="K431" s="214"/>
      <c r="L431" s="219"/>
      <c r="M431" s="220"/>
      <c r="N431" s="221"/>
      <c r="O431" s="221"/>
      <c r="P431" s="221"/>
      <c r="Q431" s="221"/>
      <c r="R431" s="221"/>
      <c r="S431" s="221"/>
      <c r="T431" s="222"/>
      <c r="AT431" s="223" t="s">
        <v>285</v>
      </c>
      <c r="AU431" s="223" t="s">
        <v>96</v>
      </c>
      <c r="AV431" s="13" t="s">
        <v>96</v>
      </c>
      <c r="AW431" s="13" t="s">
        <v>40</v>
      </c>
      <c r="AX431" s="13" t="s">
        <v>93</v>
      </c>
      <c r="AY431" s="223" t="s">
        <v>223</v>
      </c>
    </row>
    <row r="432" spans="1:65" s="12" customFormat="1" ht="22.9" customHeight="1">
      <c r="B432" s="178"/>
      <c r="C432" s="179"/>
      <c r="D432" s="180" t="s">
        <v>84</v>
      </c>
      <c r="E432" s="192" t="s">
        <v>777</v>
      </c>
      <c r="F432" s="192" t="s">
        <v>778</v>
      </c>
      <c r="G432" s="179"/>
      <c r="H432" s="179"/>
      <c r="I432" s="182"/>
      <c r="J432" s="193">
        <f>BK432</f>
        <v>0</v>
      </c>
      <c r="K432" s="179"/>
      <c r="L432" s="184"/>
      <c r="M432" s="185"/>
      <c r="N432" s="186"/>
      <c r="O432" s="186"/>
      <c r="P432" s="187">
        <f>SUM(P433:P440)</f>
        <v>0</v>
      </c>
      <c r="Q432" s="186"/>
      <c r="R432" s="187">
        <f>SUM(R433:R440)</f>
        <v>0</v>
      </c>
      <c r="S432" s="186"/>
      <c r="T432" s="188">
        <f>SUM(T433:T440)</f>
        <v>0</v>
      </c>
      <c r="AR432" s="189" t="s">
        <v>234</v>
      </c>
      <c r="AT432" s="190" t="s">
        <v>84</v>
      </c>
      <c r="AU432" s="190" t="s">
        <v>93</v>
      </c>
      <c r="AY432" s="189" t="s">
        <v>223</v>
      </c>
      <c r="BK432" s="191">
        <f>SUM(BK433:BK440)</f>
        <v>0</v>
      </c>
    </row>
    <row r="433" spans="1:65" s="2" customFormat="1" ht="14.45" customHeight="1">
      <c r="A433" s="34"/>
      <c r="B433" s="35"/>
      <c r="C433" s="194" t="s">
        <v>920</v>
      </c>
      <c r="D433" s="194" t="s">
        <v>224</v>
      </c>
      <c r="E433" s="195" t="s">
        <v>780</v>
      </c>
      <c r="F433" s="196" t="s">
        <v>781</v>
      </c>
      <c r="G433" s="197" t="s">
        <v>372</v>
      </c>
      <c r="H433" s="198">
        <v>317.7</v>
      </c>
      <c r="I433" s="199"/>
      <c r="J433" s="200">
        <f>ROUND(I433*H433,2)</f>
        <v>0</v>
      </c>
      <c r="K433" s="201"/>
      <c r="L433" s="39"/>
      <c r="M433" s="202" t="s">
        <v>1</v>
      </c>
      <c r="N433" s="203" t="s">
        <v>50</v>
      </c>
      <c r="O433" s="71"/>
      <c r="P433" s="204">
        <f>O433*H433</f>
        <v>0</v>
      </c>
      <c r="Q433" s="204">
        <v>0</v>
      </c>
      <c r="R433" s="204">
        <f>Q433*H433</f>
        <v>0</v>
      </c>
      <c r="S433" s="204">
        <v>0</v>
      </c>
      <c r="T433" s="205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206" t="s">
        <v>668</v>
      </c>
      <c r="AT433" s="206" t="s">
        <v>224</v>
      </c>
      <c r="AU433" s="206" t="s">
        <v>96</v>
      </c>
      <c r="AY433" s="16" t="s">
        <v>223</v>
      </c>
      <c r="BE433" s="207">
        <f>IF(N433="základní",J433,0)</f>
        <v>0</v>
      </c>
      <c r="BF433" s="207">
        <f>IF(N433="snížená",J433,0)</f>
        <v>0</v>
      </c>
      <c r="BG433" s="207">
        <f>IF(N433="zákl. přenesená",J433,0)</f>
        <v>0</v>
      </c>
      <c r="BH433" s="207">
        <f>IF(N433="sníž. přenesená",J433,0)</f>
        <v>0</v>
      </c>
      <c r="BI433" s="207">
        <f>IF(N433="nulová",J433,0)</f>
        <v>0</v>
      </c>
      <c r="BJ433" s="16" t="s">
        <v>93</v>
      </c>
      <c r="BK433" s="207">
        <f>ROUND(I433*H433,2)</f>
        <v>0</v>
      </c>
      <c r="BL433" s="16" t="s">
        <v>668</v>
      </c>
      <c r="BM433" s="206" t="s">
        <v>782</v>
      </c>
    </row>
    <row r="434" spans="1:65" s="2" customFormat="1" ht="19.5">
      <c r="A434" s="34"/>
      <c r="B434" s="35"/>
      <c r="C434" s="36"/>
      <c r="D434" s="208" t="s">
        <v>230</v>
      </c>
      <c r="E434" s="36"/>
      <c r="F434" s="209" t="s">
        <v>783</v>
      </c>
      <c r="G434" s="36"/>
      <c r="H434" s="36"/>
      <c r="I434" s="210"/>
      <c r="J434" s="36"/>
      <c r="K434" s="36"/>
      <c r="L434" s="39"/>
      <c r="M434" s="211"/>
      <c r="N434" s="212"/>
      <c r="O434" s="71"/>
      <c r="P434" s="71"/>
      <c r="Q434" s="71"/>
      <c r="R434" s="71"/>
      <c r="S434" s="71"/>
      <c r="T434" s="72"/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T434" s="16" t="s">
        <v>230</v>
      </c>
      <c r="AU434" s="16" t="s">
        <v>96</v>
      </c>
    </row>
    <row r="435" spans="1:65" s="13" customFormat="1" ht="22.5">
      <c r="B435" s="213"/>
      <c r="C435" s="214"/>
      <c r="D435" s="208" t="s">
        <v>285</v>
      </c>
      <c r="E435" s="215" t="s">
        <v>1</v>
      </c>
      <c r="F435" s="216" t="s">
        <v>1885</v>
      </c>
      <c r="G435" s="214"/>
      <c r="H435" s="217">
        <v>443.7</v>
      </c>
      <c r="I435" s="218"/>
      <c r="J435" s="214"/>
      <c r="K435" s="214"/>
      <c r="L435" s="219"/>
      <c r="M435" s="220"/>
      <c r="N435" s="221"/>
      <c r="O435" s="221"/>
      <c r="P435" s="221"/>
      <c r="Q435" s="221"/>
      <c r="R435" s="221"/>
      <c r="S435" s="221"/>
      <c r="T435" s="222"/>
      <c r="AT435" s="223" t="s">
        <v>285</v>
      </c>
      <c r="AU435" s="223" t="s">
        <v>96</v>
      </c>
      <c r="AV435" s="13" t="s">
        <v>96</v>
      </c>
      <c r="AW435" s="13" t="s">
        <v>40</v>
      </c>
      <c r="AX435" s="13" t="s">
        <v>85</v>
      </c>
      <c r="AY435" s="223" t="s">
        <v>223</v>
      </c>
    </row>
    <row r="436" spans="1:65" s="13" customFormat="1" ht="11.25">
      <c r="B436" s="213"/>
      <c r="C436" s="214"/>
      <c r="D436" s="208" t="s">
        <v>285</v>
      </c>
      <c r="E436" s="215" t="s">
        <v>1</v>
      </c>
      <c r="F436" s="216" t="s">
        <v>1916</v>
      </c>
      <c r="G436" s="214"/>
      <c r="H436" s="217">
        <v>-126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285</v>
      </c>
      <c r="AU436" s="223" t="s">
        <v>96</v>
      </c>
      <c r="AV436" s="13" t="s">
        <v>96</v>
      </c>
      <c r="AW436" s="13" t="s">
        <v>40</v>
      </c>
      <c r="AX436" s="13" t="s">
        <v>85</v>
      </c>
      <c r="AY436" s="223" t="s">
        <v>223</v>
      </c>
    </row>
    <row r="437" spans="1:65" s="2" customFormat="1" ht="14.45" customHeight="1">
      <c r="A437" s="34"/>
      <c r="B437" s="35"/>
      <c r="C437" s="194" t="s">
        <v>922</v>
      </c>
      <c r="D437" s="194" t="s">
        <v>224</v>
      </c>
      <c r="E437" s="195" t="s">
        <v>785</v>
      </c>
      <c r="F437" s="196" t="s">
        <v>786</v>
      </c>
      <c r="G437" s="197" t="s">
        <v>372</v>
      </c>
      <c r="H437" s="198">
        <v>50</v>
      </c>
      <c r="I437" s="199"/>
      <c r="J437" s="200">
        <f>ROUND(I437*H437,2)</f>
        <v>0</v>
      </c>
      <c r="K437" s="201"/>
      <c r="L437" s="39"/>
      <c r="M437" s="202" t="s">
        <v>1</v>
      </c>
      <c r="N437" s="203" t="s">
        <v>50</v>
      </c>
      <c r="O437" s="71"/>
      <c r="P437" s="204">
        <f>O437*H437</f>
        <v>0</v>
      </c>
      <c r="Q437" s="204">
        <v>0</v>
      </c>
      <c r="R437" s="204">
        <f>Q437*H437</f>
        <v>0</v>
      </c>
      <c r="S437" s="204">
        <v>0</v>
      </c>
      <c r="T437" s="205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6" t="s">
        <v>668</v>
      </c>
      <c r="AT437" s="206" t="s">
        <v>224</v>
      </c>
      <c r="AU437" s="206" t="s">
        <v>96</v>
      </c>
      <c r="AY437" s="16" t="s">
        <v>223</v>
      </c>
      <c r="BE437" s="207">
        <f>IF(N437="základní",J437,0)</f>
        <v>0</v>
      </c>
      <c r="BF437" s="207">
        <f>IF(N437="snížená",J437,0)</f>
        <v>0</v>
      </c>
      <c r="BG437" s="207">
        <f>IF(N437="zákl. přenesená",J437,0)</f>
        <v>0</v>
      </c>
      <c r="BH437" s="207">
        <f>IF(N437="sníž. přenesená",J437,0)</f>
        <v>0</v>
      </c>
      <c r="BI437" s="207">
        <f>IF(N437="nulová",J437,0)</f>
        <v>0</v>
      </c>
      <c r="BJ437" s="16" t="s">
        <v>93</v>
      </c>
      <c r="BK437" s="207">
        <f>ROUND(I437*H437,2)</f>
        <v>0</v>
      </c>
      <c r="BL437" s="16" t="s">
        <v>668</v>
      </c>
      <c r="BM437" s="206" t="s">
        <v>787</v>
      </c>
    </row>
    <row r="438" spans="1:65" s="2" customFormat="1" ht="19.5">
      <c r="A438" s="34"/>
      <c r="B438" s="35"/>
      <c r="C438" s="36"/>
      <c r="D438" s="208" t="s">
        <v>230</v>
      </c>
      <c r="E438" s="36"/>
      <c r="F438" s="209" t="s">
        <v>788</v>
      </c>
      <c r="G438" s="36"/>
      <c r="H438" s="36"/>
      <c r="I438" s="210"/>
      <c r="J438" s="36"/>
      <c r="K438" s="36"/>
      <c r="L438" s="39"/>
      <c r="M438" s="211"/>
      <c r="N438" s="212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6" t="s">
        <v>230</v>
      </c>
      <c r="AU438" s="16" t="s">
        <v>96</v>
      </c>
    </row>
    <row r="439" spans="1:65" s="13" customFormat="1" ht="22.5">
      <c r="B439" s="213"/>
      <c r="C439" s="214"/>
      <c r="D439" s="208" t="s">
        <v>285</v>
      </c>
      <c r="E439" s="215" t="s">
        <v>1</v>
      </c>
      <c r="F439" s="216" t="s">
        <v>1917</v>
      </c>
      <c r="G439" s="214"/>
      <c r="H439" s="217">
        <v>56.8</v>
      </c>
      <c r="I439" s="218"/>
      <c r="J439" s="214"/>
      <c r="K439" s="214"/>
      <c r="L439" s="219"/>
      <c r="M439" s="220"/>
      <c r="N439" s="221"/>
      <c r="O439" s="221"/>
      <c r="P439" s="221"/>
      <c r="Q439" s="221"/>
      <c r="R439" s="221"/>
      <c r="S439" s="221"/>
      <c r="T439" s="222"/>
      <c r="AT439" s="223" t="s">
        <v>285</v>
      </c>
      <c r="AU439" s="223" t="s">
        <v>96</v>
      </c>
      <c r="AV439" s="13" t="s">
        <v>96</v>
      </c>
      <c r="AW439" s="13" t="s">
        <v>40</v>
      </c>
      <c r="AX439" s="13" t="s">
        <v>85</v>
      </c>
      <c r="AY439" s="223" t="s">
        <v>223</v>
      </c>
    </row>
    <row r="440" spans="1:65" s="13" customFormat="1" ht="11.25">
      <c r="B440" s="213"/>
      <c r="C440" s="214"/>
      <c r="D440" s="208" t="s">
        <v>285</v>
      </c>
      <c r="E440" s="215" t="s">
        <v>1</v>
      </c>
      <c r="F440" s="216" t="s">
        <v>1879</v>
      </c>
      <c r="G440" s="214"/>
      <c r="H440" s="217">
        <v>-6.8</v>
      </c>
      <c r="I440" s="218"/>
      <c r="J440" s="214"/>
      <c r="K440" s="214"/>
      <c r="L440" s="219"/>
      <c r="M440" s="239"/>
      <c r="N440" s="240"/>
      <c r="O440" s="240"/>
      <c r="P440" s="240"/>
      <c r="Q440" s="240"/>
      <c r="R440" s="240"/>
      <c r="S440" s="240"/>
      <c r="T440" s="241"/>
      <c r="AT440" s="223" t="s">
        <v>285</v>
      </c>
      <c r="AU440" s="223" t="s">
        <v>96</v>
      </c>
      <c r="AV440" s="13" t="s">
        <v>96</v>
      </c>
      <c r="AW440" s="13" t="s">
        <v>40</v>
      </c>
      <c r="AX440" s="13" t="s">
        <v>85</v>
      </c>
      <c r="AY440" s="223" t="s">
        <v>223</v>
      </c>
    </row>
    <row r="441" spans="1:65" s="2" customFormat="1" ht="6.95" customHeight="1">
      <c r="A441" s="34"/>
      <c r="B441" s="54"/>
      <c r="C441" s="55"/>
      <c r="D441" s="55"/>
      <c r="E441" s="55"/>
      <c r="F441" s="55"/>
      <c r="G441" s="55"/>
      <c r="H441" s="55"/>
      <c r="I441" s="55"/>
      <c r="J441" s="55"/>
      <c r="K441" s="55"/>
      <c r="L441" s="39"/>
      <c r="M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</row>
  </sheetData>
  <sheetProtection algorithmName="SHA-512" hashValue="92o7QuuEWwOs9sO12jxXxpnUogl/2DByfXvI7xMK0Hoflc+37uomPDeAJrE54UZiKQGb9qL8hQry4n94jreAAw==" saltValue="jfuilR9Lv/rjsWrtMBmnSvlQ0EXrNrifpUL4WZgzhUIbJ4WBLlyTyUmnysVHH5Ec2aFE3gHjKKskTF8U7HnMjw==" spinCount="100000" sheet="1" objects="1" scenarios="1" formatColumns="0" formatRows="0" autoFilter="0"/>
  <autoFilter ref="C130:K440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148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1918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ROUND((SUM(BE131:BE437)),  2)</f>
        <v>0</v>
      </c>
      <c r="G33" s="34"/>
      <c r="H33" s="34"/>
      <c r="I33" s="132">
        <v>0.21</v>
      </c>
      <c r="J33" s="131">
        <f>ROUND(((SUM(BE131:BE437))*I33),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ROUND((SUM(BF131:BF437)),  2)</f>
        <v>0</v>
      </c>
      <c r="G34" s="34"/>
      <c r="H34" s="34"/>
      <c r="I34" s="132">
        <v>0.15</v>
      </c>
      <c r="J34" s="131">
        <f>ROUND(((SUM(BF131:BF437))*I34),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ROUND((SUM(BG131:BG437)),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ROUND((SUM(BH131:BH437)),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ROUND((SUM(BI131:BI437)),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2019_14_18 - IO 18 stoka BA2-2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J251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J255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J259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J269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J294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J371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J384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J415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J416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J420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J421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J425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J429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2019_14_18 - IO 18 stoka BA2-2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P132+P415+P420</f>
        <v>0</v>
      </c>
      <c r="Q131" s="79"/>
      <c r="R131" s="175">
        <f>R132+R415+R420</f>
        <v>126.00063919999998</v>
      </c>
      <c r="S131" s="79"/>
      <c r="T131" s="176">
        <f>T132+T415+T420</f>
        <v>70.740000000000009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BK132+BK415+BK420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P133+P251+P255+P259+P269+P294+P298+P371</f>
        <v>0</v>
      </c>
      <c r="Q132" s="186"/>
      <c r="R132" s="187">
        <f>R133+R251+R255+R259+R269+R294+R298+R371</f>
        <v>126.00042919999999</v>
      </c>
      <c r="S132" s="186"/>
      <c r="T132" s="188">
        <f>T133+T251+T255+T259+T269+T294+T298+T371</f>
        <v>70.740000000000009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BK133+BK251+BK255+BK259+BK269+BK294+BK298+BK371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SUM(P134:P250)</f>
        <v>0</v>
      </c>
      <c r="Q133" s="186"/>
      <c r="R133" s="187">
        <f>SUM(R134:R250)</f>
        <v>96.831405699999991</v>
      </c>
      <c r="S133" s="186"/>
      <c r="T133" s="188">
        <f>SUM(T134:T250)</f>
        <v>66.81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SUM(BK134:BK250)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65.5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18.994999999999997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1919</v>
      </c>
      <c r="G136" s="214"/>
      <c r="H136" s="217">
        <v>65.5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98.25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31.047000000000001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1920</v>
      </c>
      <c r="G139" s="214"/>
      <c r="H139" s="217">
        <v>98.25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131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1.179E-2</v>
      </c>
      <c r="S140" s="204">
        <v>0.128</v>
      </c>
      <c r="T140" s="205">
        <f>S140*H140</f>
        <v>16.768000000000001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1921</v>
      </c>
      <c r="G142" s="214"/>
      <c r="H142" s="217">
        <v>131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30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0.21810000000000002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483</v>
      </c>
      <c r="G145" s="214"/>
      <c r="H145" s="217">
        <v>30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32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1584</v>
      </c>
      <c r="G148" s="214"/>
      <c r="H148" s="217">
        <v>32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8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254</v>
      </c>
      <c r="G151" s="214"/>
      <c r="H151" s="217">
        <v>8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95.287999999999997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95.287999999999997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1922</v>
      </c>
      <c r="G154" s="214"/>
      <c r="H154" s="217">
        <v>-16.062000000000001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1923</v>
      </c>
      <c r="G155" s="214"/>
      <c r="H155" s="217">
        <v>111.35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20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0.1736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369</v>
      </c>
      <c r="G158" s="214"/>
      <c r="H158" s="217">
        <v>20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20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0.73799999999999999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369</v>
      </c>
      <c r="G161" s="214"/>
      <c r="H161" s="217">
        <v>20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32.75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1924</v>
      </c>
      <c r="G164" s="214"/>
      <c r="H164" s="217">
        <v>32.75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108.468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22.5">
      <c r="B167" s="213"/>
      <c r="C167" s="214"/>
      <c r="D167" s="208" t="s">
        <v>285</v>
      </c>
      <c r="E167" s="215" t="s">
        <v>1</v>
      </c>
      <c r="F167" s="216" t="s">
        <v>1925</v>
      </c>
      <c r="G167" s="214"/>
      <c r="H167" s="217">
        <v>124.188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1926</v>
      </c>
      <c r="G168" s="214"/>
      <c r="H168" s="217">
        <v>-15.72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54.234000000000002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1927</v>
      </c>
      <c r="G171" s="214"/>
      <c r="H171" s="217">
        <v>62.094000000000001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1928</v>
      </c>
      <c r="G172" s="214"/>
      <c r="H172" s="217">
        <v>-7.86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7.9039999999999999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1929</v>
      </c>
      <c r="G175" s="214"/>
      <c r="H175" s="217">
        <v>10.523999999999999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1930</v>
      </c>
      <c r="G176" s="214"/>
      <c r="H176" s="217">
        <v>-2.62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6.452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1931</v>
      </c>
      <c r="G179" s="214"/>
      <c r="H179" s="217">
        <v>7.7619999999999996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1932</v>
      </c>
      <c r="G180" s="214"/>
      <c r="H180" s="217">
        <v>-1.31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5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222</v>
      </c>
      <c r="G183" s="214"/>
      <c r="H183" s="217">
        <v>5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13.654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0.14063619999999999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1933</v>
      </c>
      <c r="G186" s="214"/>
      <c r="H186" s="217">
        <v>16.274000000000001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1930</v>
      </c>
      <c r="G187" s="214"/>
      <c r="H187" s="217">
        <v>-2.62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262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0.22008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1934</v>
      </c>
      <c r="G190" s="214"/>
      <c r="H190" s="217">
        <v>262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14.45" customHeight="1">
      <c r="A191" s="34"/>
      <c r="B191" s="35"/>
      <c r="C191" s="194" t="s">
        <v>415</v>
      </c>
      <c r="D191" s="194" t="s">
        <v>224</v>
      </c>
      <c r="E191" s="195" t="s">
        <v>805</v>
      </c>
      <c r="F191" s="196" t="s">
        <v>806</v>
      </c>
      <c r="G191" s="197" t="s">
        <v>323</v>
      </c>
      <c r="H191" s="198">
        <v>48.47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8.4999999999999995E-4</v>
      </c>
      <c r="R191" s="204">
        <f>Q191*H191</f>
        <v>4.11995E-2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807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808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1935</v>
      </c>
      <c r="G193" s="214"/>
      <c r="H193" s="217">
        <v>48.47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416</v>
      </c>
      <c r="F194" s="196" t="s">
        <v>417</v>
      </c>
      <c r="G194" s="197" t="s">
        <v>323</v>
      </c>
      <c r="H194" s="198">
        <v>262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418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419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1934</v>
      </c>
      <c r="G196" s="214"/>
      <c r="H196" s="217">
        <v>262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93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810</v>
      </c>
      <c r="F197" s="196" t="s">
        <v>811</v>
      </c>
      <c r="G197" s="197" t="s">
        <v>323</v>
      </c>
      <c r="H197" s="198">
        <v>48.47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812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813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1935</v>
      </c>
      <c r="G199" s="214"/>
      <c r="H199" s="217">
        <v>48.47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24.2" customHeight="1">
      <c r="A200" s="34"/>
      <c r="B200" s="35"/>
      <c r="C200" s="194" t="s">
        <v>7</v>
      </c>
      <c r="D200" s="194" t="s">
        <v>224</v>
      </c>
      <c r="E200" s="195" t="s">
        <v>421</v>
      </c>
      <c r="F200" s="196" t="s">
        <v>422</v>
      </c>
      <c r="G200" s="197" t="s">
        <v>372</v>
      </c>
      <c r="H200" s="198">
        <v>80.762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423</v>
      </c>
    </row>
    <row r="201" spans="1:65" s="2" customFormat="1" ht="29.25">
      <c r="A201" s="34"/>
      <c r="B201" s="35"/>
      <c r="C201" s="36"/>
      <c r="D201" s="208" t="s">
        <v>230</v>
      </c>
      <c r="E201" s="36"/>
      <c r="F201" s="209" t="s">
        <v>424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22.5">
      <c r="B202" s="213"/>
      <c r="C202" s="214"/>
      <c r="D202" s="208" t="s">
        <v>285</v>
      </c>
      <c r="E202" s="215" t="s">
        <v>1</v>
      </c>
      <c r="F202" s="216" t="s">
        <v>1936</v>
      </c>
      <c r="G202" s="214"/>
      <c r="H202" s="217">
        <v>139.71199999999999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1937</v>
      </c>
      <c r="G203" s="214"/>
      <c r="H203" s="217">
        <v>-58.95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2" customFormat="1" ht="24.2" customHeight="1">
      <c r="A204" s="34"/>
      <c r="B204" s="35"/>
      <c r="C204" s="194" t="s">
        <v>438</v>
      </c>
      <c r="D204" s="194" t="s">
        <v>224</v>
      </c>
      <c r="E204" s="195" t="s">
        <v>427</v>
      </c>
      <c r="F204" s="196" t="s">
        <v>428</v>
      </c>
      <c r="G204" s="197" t="s">
        <v>372</v>
      </c>
      <c r="H204" s="198">
        <v>9.7240000000000002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429</v>
      </c>
    </row>
    <row r="205" spans="1:65" s="2" customFormat="1" ht="29.25">
      <c r="A205" s="34"/>
      <c r="B205" s="35"/>
      <c r="C205" s="36"/>
      <c r="D205" s="208" t="s">
        <v>230</v>
      </c>
      <c r="E205" s="36"/>
      <c r="F205" s="209" t="s">
        <v>430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22.5">
      <c r="B206" s="213"/>
      <c r="C206" s="214"/>
      <c r="D206" s="208" t="s">
        <v>285</v>
      </c>
      <c r="E206" s="215" t="s">
        <v>1</v>
      </c>
      <c r="F206" s="216" t="s">
        <v>1933</v>
      </c>
      <c r="G206" s="214"/>
      <c r="H206" s="217">
        <v>16.274000000000001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13" customFormat="1" ht="11.25">
      <c r="B207" s="213"/>
      <c r="C207" s="214"/>
      <c r="D207" s="208" t="s">
        <v>285</v>
      </c>
      <c r="E207" s="215" t="s">
        <v>1</v>
      </c>
      <c r="F207" s="216" t="s">
        <v>1938</v>
      </c>
      <c r="G207" s="214"/>
      <c r="H207" s="217">
        <v>-6.55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2" customFormat="1" ht="24.2" customHeight="1">
      <c r="A208" s="34"/>
      <c r="B208" s="35"/>
      <c r="C208" s="194" t="s">
        <v>443</v>
      </c>
      <c r="D208" s="194" t="s">
        <v>224</v>
      </c>
      <c r="E208" s="195" t="s">
        <v>432</v>
      </c>
      <c r="F208" s="196" t="s">
        <v>433</v>
      </c>
      <c r="G208" s="197" t="s">
        <v>372</v>
      </c>
      <c r="H208" s="198">
        <v>232.26300000000001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239</v>
      </c>
      <c r="AT208" s="206" t="s">
        <v>224</v>
      </c>
      <c r="AU208" s="206" t="s">
        <v>96</v>
      </c>
      <c r="AY208" s="16" t="s">
        <v>223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239</v>
      </c>
      <c r="BM208" s="206" t="s">
        <v>434</v>
      </c>
    </row>
    <row r="209" spans="1:65" s="2" customFormat="1" ht="29.25">
      <c r="A209" s="34"/>
      <c r="B209" s="35"/>
      <c r="C209" s="36"/>
      <c r="D209" s="208" t="s">
        <v>230</v>
      </c>
      <c r="E209" s="36"/>
      <c r="F209" s="209" t="s">
        <v>435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230</v>
      </c>
      <c r="AU209" s="16" t="s">
        <v>96</v>
      </c>
    </row>
    <row r="210" spans="1:65" s="13" customFormat="1" ht="22.5">
      <c r="B210" s="213"/>
      <c r="C210" s="214"/>
      <c r="D210" s="208" t="s">
        <v>285</v>
      </c>
      <c r="E210" s="215" t="s">
        <v>1</v>
      </c>
      <c r="F210" s="216" t="s">
        <v>1939</v>
      </c>
      <c r="G210" s="214"/>
      <c r="H210" s="217">
        <v>279.423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13" customFormat="1" ht="11.25">
      <c r="B211" s="213"/>
      <c r="C211" s="214"/>
      <c r="D211" s="208" t="s">
        <v>285</v>
      </c>
      <c r="E211" s="215" t="s">
        <v>1</v>
      </c>
      <c r="F211" s="216" t="s">
        <v>1940</v>
      </c>
      <c r="G211" s="214"/>
      <c r="H211" s="217">
        <v>-47.16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2" customFormat="1" ht="24.2" customHeight="1">
      <c r="A212" s="34"/>
      <c r="B212" s="35"/>
      <c r="C212" s="194" t="s">
        <v>448</v>
      </c>
      <c r="D212" s="194" t="s">
        <v>224</v>
      </c>
      <c r="E212" s="195" t="s">
        <v>439</v>
      </c>
      <c r="F212" s="196" t="s">
        <v>440</v>
      </c>
      <c r="G212" s="197" t="s">
        <v>372</v>
      </c>
      <c r="H212" s="198">
        <v>13.654</v>
      </c>
      <c r="I212" s="199"/>
      <c r="J212" s="200">
        <f>ROUND(I212*H212,2)</f>
        <v>0</v>
      </c>
      <c r="K212" s="201"/>
      <c r="L212" s="39"/>
      <c r="M212" s="202" t="s">
        <v>1</v>
      </c>
      <c r="N212" s="203" t="s">
        <v>50</v>
      </c>
      <c r="O212" s="71"/>
      <c r="P212" s="204">
        <f>O212*H212</f>
        <v>0</v>
      </c>
      <c r="Q212" s="204">
        <v>0</v>
      </c>
      <c r="R212" s="204">
        <f>Q212*H212</f>
        <v>0</v>
      </c>
      <c r="S212" s="204">
        <v>0</v>
      </c>
      <c r="T212" s="205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6" t="s">
        <v>239</v>
      </c>
      <c r="AT212" s="206" t="s">
        <v>224</v>
      </c>
      <c r="AU212" s="206" t="s">
        <v>96</v>
      </c>
      <c r="AY212" s="16" t="s">
        <v>223</v>
      </c>
      <c r="BE212" s="207">
        <f>IF(N212="základní",J212,0)</f>
        <v>0</v>
      </c>
      <c r="BF212" s="207">
        <f>IF(N212="snížená",J212,0)</f>
        <v>0</v>
      </c>
      <c r="BG212" s="207">
        <f>IF(N212="zákl. přenesená",J212,0)</f>
        <v>0</v>
      </c>
      <c r="BH212" s="207">
        <f>IF(N212="sníž. přenesená",J212,0)</f>
        <v>0</v>
      </c>
      <c r="BI212" s="207">
        <f>IF(N212="nulová",J212,0)</f>
        <v>0</v>
      </c>
      <c r="BJ212" s="16" t="s">
        <v>93</v>
      </c>
      <c r="BK212" s="207">
        <f>ROUND(I212*H212,2)</f>
        <v>0</v>
      </c>
      <c r="BL212" s="16" t="s">
        <v>239</v>
      </c>
      <c r="BM212" s="206" t="s">
        <v>441</v>
      </c>
    </row>
    <row r="213" spans="1:65" s="2" customFormat="1" ht="29.25">
      <c r="A213" s="34"/>
      <c r="B213" s="35"/>
      <c r="C213" s="36"/>
      <c r="D213" s="208" t="s">
        <v>230</v>
      </c>
      <c r="E213" s="36"/>
      <c r="F213" s="209" t="s">
        <v>442</v>
      </c>
      <c r="G213" s="36"/>
      <c r="H213" s="36"/>
      <c r="I213" s="210"/>
      <c r="J213" s="36"/>
      <c r="K213" s="36"/>
      <c r="L213" s="39"/>
      <c r="M213" s="211"/>
      <c r="N213" s="212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6" t="s">
        <v>230</v>
      </c>
      <c r="AU213" s="16" t="s">
        <v>96</v>
      </c>
    </row>
    <row r="214" spans="1:65" s="13" customFormat="1" ht="22.5">
      <c r="B214" s="213"/>
      <c r="C214" s="214"/>
      <c r="D214" s="208" t="s">
        <v>285</v>
      </c>
      <c r="E214" s="215" t="s">
        <v>1</v>
      </c>
      <c r="F214" s="216" t="s">
        <v>1933</v>
      </c>
      <c r="G214" s="214"/>
      <c r="H214" s="217">
        <v>16.274000000000001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1930</v>
      </c>
      <c r="G215" s="214"/>
      <c r="H215" s="217">
        <v>-2.62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2" customFormat="1" ht="24.2" customHeight="1">
      <c r="A216" s="34"/>
      <c r="B216" s="35"/>
      <c r="C216" s="194" t="s">
        <v>454</v>
      </c>
      <c r="D216" s="194" t="s">
        <v>224</v>
      </c>
      <c r="E216" s="195" t="s">
        <v>444</v>
      </c>
      <c r="F216" s="196" t="s">
        <v>445</v>
      </c>
      <c r="G216" s="197" t="s">
        <v>372</v>
      </c>
      <c r="H216" s="198">
        <v>232.26300000000001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446</v>
      </c>
    </row>
    <row r="217" spans="1:65" s="2" customFormat="1" ht="39">
      <c r="A217" s="34"/>
      <c r="B217" s="35"/>
      <c r="C217" s="36"/>
      <c r="D217" s="208" t="s">
        <v>230</v>
      </c>
      <c r="E217" s="36"/>
      <c r="F217" s="209" t="s">
        <v>447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22.5">
      <c r="B218" s="213"/>
      <c r="C218" s="214"/>
      <c r="D218" s="208" t="s">
        <v>285</v>
      </c>
      <c r="E218" s="215" t="s">
        <v>1</v>
      </c>
      <c r="F218" s="216" t="s">
        <v>1939</v>
      </c>
      <c r="G218" s="214"/>
      <c r="H218" s="217">
        <v>279.423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1940</v>
      </c>
      <c r="G219" s="214"/>
      <c r="H219" s="217">
        <v>-47.16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2" customFormat="1" ht="24.2" customHeight="1">
      <c r="A220" s="34"/>
      <c r="B220" s="35"/>
      <c r="C220" s="194" t="s">
        <v>460</v>
      </c>
      <c r="D220" s="194" t="s">
        <v>224</v>
      </c>
      <c r="E220" s="195" t="s">
        <v>449</v>
      </c>
      <c r="F220" s="196" t="s">
        <v>450</v>
      </c>
      <c r="G220" s="197" t="s">
        <v>372</v>
      </c>
      <c r="H220" s="198">
        <v>53.320999999999998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451</v>
      </c>
    </row>
    <row r="221" spans="1:65" s="2" customFormat="1" ht="39">
      <c r="A221" s="34"/>
      <c r="B221" s="35"/>
      <c r="C221" s="36"/>
      <c r="D221" s="208" t="s">
        <v>230</v>
      </c>
      <c r="E221" s="36"/>
      <c r="F221" s="209" t="s">
        <v>452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22.5">
      <c r="B222" s="213"/>
      <c r="C222" s="214"/>
      <c r="D222" s="208" t="s">
        <v>285</v>
      </c>
      <c r="E222" s="215" t="s">
        <v>1</v>
      </c>
      <c r="F222" s="216" t="s">
        <v>1941</v>
      </c>
      <c r="G222" s="214"/>
      <c r="H222" s="217">
        <v>-15.523999999999999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1942</v>
      </c>
      <c r="G223" s="214"/>
      <c r="H223" s="217">
        <v>2.62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1943</v>
      </c>
      <c r="G224" s="214"/>
      <c r="H224" s="217">
        <v>66.224999999999994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466</v>
      </c>
      <c r="D225" s="194" t="s">
        <v>224</v>
      </c>
      <c r="E225" s="195" t="s">
        <v>455</v>
      </c>
      <c r="F225" s="196" t="s">
        <v>456</v>
      </c>
      <c r="G225" s="197" t="s">
        <v>372</v>
      </c>
      <c r="H225" s="198">
        <v>533.21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457</v>
      </c>
    </row>
    <row r="226" spans="1:65" s="2" customFormat="1" ht="39">
      <c r="A226" s="34"/>
      <c r="B226" s="35"/>
      <c r="C226" s="36"/>
      <c r="D226" s="208" t="s">
        <v>230</v>
      </c>
      <c r="E226" s="36"/>
      <c r="F226" s="209" t="s">
        <v>458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1944</v>
      </c>
      <c r="G227" s="214"/>
      <c r="H227" s="217">
        <v>533.21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472</v>
      </c>
      <c r="D228" s="194" t="s">
        <v>224</v>
      </c>
      <c r="E228" s="195" t="s">
        <v>461</v>
      </c>
      <c r="F228" s="196" t="s">
        <v>462</v>
      </c>
      <c r="G228" s="197" t="s">
        <v>372</v>
      </c>
      <c r="H228" s="198">
        <v>13.654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463</v>
      </c>
    </row>
    <row r="229" spans="1:65" s="2" customFormat="1" ht="39">
      <c r="A229" s="34"/>
      <c r="B229" s="35"/>
      <c r="C229" s="36"/>
      <c r="D229" s="208" t="s">
        <v>230</v>
      </c>
      <c r="E229" s="36"/>
      <c r="F229" s="209" t="s">
        <v>464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22.5">
      <c r="B230" s="213"/>
      <c r="C230" s="214"/>
      <c r="D230" s="208" t="s">
        <v>285</v>
      </c>
      <c r="E230" s="215" t="s">
        <v>1</v>
      </c>
      <c r="F230" s="216" t="s">
        <v>1933</v>
      </c>
      <c r="G230" s="214"/>
      <c r="H230" s="217">
        <v>16.274000000000001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1930</v>
      </c>
      <c r="G231" s="214"/>
      <c r="H231" s="217">
        <v>-2.62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477</v>
      </c>
      <c r="D232" s="194" t="s">
        <v>224</v>
      </c>
      <c r="E232" s="195" t="s">
        <v>467</v>
      </c>
      <c r="F232" s="196" t="s">
        <v>468</v>
      </c>
      <c r="G232" s="197" t="s">
        <v>372</v>
      </c>
      <c r="H232" s="198">
        <v>136.54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469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470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1945</v>
      </c>
      <c r="G234" s="214"/>
      <c r="H234" s="217">
        <v>136.54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93</v>
      </c>
      <c r="AY234" s="223" t="s">
        <v>223</v>
      </c>
    </row>
    <row r="235" spans="1:65" s="2" customFormat="1" ht="14.45" customHeight="1">
      <c r="A235" s="34"/>
      <c r="B235" s="35"/>
      <c r="C235" s="194" t="s">
        <v>483</v>
      </c>
      <c r="D235" s="194" t="s">
        <v>224</v>
      </c>
      <c r="E235" s="195" t="s">
        <v>473</v>
      </c>
      <c r="F235" s="196" t="s">
        <v>474</v>
      </c>
      <c r="G235" s="197" t="s">
        <v>372</v>
      </c>
      <c r="H235" s="198">
        <v>66.974999999999994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475</v>
      </c>
    </row>
    <row r="236" spans="1:65" s="2" customFormat="1" ht="11.25">
      <c r="A236" s="34"/>
      <c r="B236" s="35"/>
      <c r="C236" s="36"/>
      <c r="D236" s="208" t="s">
        <v>230</v>
      </c>
      <c r="E236" s="36"/>
      <c r="F236" s="209" t="s">
        <v>474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1946</v>
      </c>
      <c r="G237" s="214"/>
      <c r="H237" s="217">
        <v>66.974999999999994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2" customFormat="1" ht="24.2" customHeight="1">
      <c r="A238" s="34"/>
      <c r="B238" s="35"/>
      <c r="C238" s="194" t="s">
        <v>492</v>
      </c>
      <c r="D238" s="194" t="s">
        <v>224</v>
      </c>
      <c r="E238" s="195" t="s">
        <v>478</v>
      </c>
      <c r="F238" s="196" t="s">
        <v>479</v>
      </c>
      <c r="G238" s="197" t="s">
        <v>356</v>
      </c>
      <c r="H238" s="198">
        <v>133.94999999999999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239</v>
      </c>
      <c r="AT238" s="206" t="s">
        <v>224</v>
      </c>
      <c r="AU238" s="206" t="s">
        <v>96</v>
      </c>
      <c r="AY238" s="16" t="s">
        <v>223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239</v>
      </c>
      <c r="BM238" s="206" t="s">
        <v>480</v>
      </c>
    </row>
    <row r="239" spans="1:65" s="2" customFormat="1" ht="19.5">
      <c r="A239" s="34"/>
      <c r="B239" s="35"/>
      <c r="C239" s="36"/>
      <c r="D239" s="208" t="s">
        <v>230</v>
      </c>
      <c r="E239" s="36"/>
      <c r="F239" s="209" t="s">
        <v>481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230</v>
      </c>
      <c r="AU239" s="16" t="s">
        <v>96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1947</v>
      </c>
      <c r="G240" s="214"/>
      <c r="H240" s="217">
        <v>133.94999999999999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85</v>
      </c>
      <c r="AY240" s="223" t="s">
        <v>223</v>
      </c>
    </row>
    <row r="241" spans="1:65" s="2" customFormat="1" ht="24.2" customHeight="1">
      <c r="A241" s="34"/>
      <c r="B241" s="35"/>
      <c r="C241" s="194" t="s">
        <v>500</v>
      </c>
      <c r="D241" s="194" t="s">
        <v>224</v>
      </c>
      <c r="E241" s="195" t="s">
        <v>484</v>
      </c>
      <c r="F241" s="196" t="s">
        <v>485</v>
      </c>
      <c r="G241" s="197" t="s">
        <v>372</v>
      </c>
      <c r="H241" s="198">
        <v>91.01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486</v>
      </c>
    </row>
    <row r="242" spans="1:65" s="2" customFormat="1" ht="29.25">
      <c r="A242" s="34"/>
      <c r="B242" s="35"/>
      <c r="C242" s="36"/>
      <c r="D242" s="208" t="s">
        <v>230</v>
      </c>
      <c r="E242" s="36"/>
      <c r="F242" s="209" t="s">
        <v>487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1948</v>
      </c>
      <c r="G243" s="214"/>
      <c r="H243" s="217">
        <v>155.23500000000001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85</v>
      </c>
      <c r="AY243" s="223" t="s">
        <v>223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1949</v>
      </c>
      <c r="G244" s="214"/>
      <c r="H244" s="217">
        <v>-26.2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1950</v>
      </c>
      <c r="G245" s="214"/>
      <c r="H245" s="217">
        <v>-36.024999999999999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85</v>
      </c>
      <c r="AY245" s="223" t="s">
        <v>223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1900</v>
      </c>
      <c r="G246" s="214"/>
      <c r="H246" s="217">
        <v>-2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85</v>
      </c>
      <c r="AY246" s="223" t="s">
        <v>223</v>
      </c>
    </row>
    <row r="247" spans="1:65" s="2" customFormat="1" ht="24.2" customHeight="1">
      <c r="A247" s="34"/>
      <c r="B247" s="35"/>
      <c r="C247" s="194" t="s">
        <v>507</v>
      </c>
      <c r="D247" s="194" t="s">
        <v>224</v>
      </c>
      <c r="E247" s="195" t="s">
        <v>493</v>
      </c>
      <c r="F247" s="196" t="s">
        <v>494</v>
      </c>
      <c r="G247" s="197" t="s">
        <v>372</v>
      </c>
      <c r="H247" s="198">
        <v>29.994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495</v>
      </c>
    </row>
    <row r="248" spans="1:65" s="2" customFormat="1" ht="39">
      <c r="A248" s="34"/>
      <c r="B248" s="35"/>
      <c r="C248" s="36"/>
      <c r="D248" s="208" t="s">
        <v>230</v>
      </c>
      <c r="E248" s="36"/>
      <c r="F248" s="209" t="s">
        <v>496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1951</v>
      </c>
      <c r="G249" s="214"/>
      <c r="H249" s="217">
        <v>-6.0309999999999997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85</v>
      </c>
      <c r="AY249" s="223" t="s">
        <v>223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1952</v>
      </c>
      <c r="G250" s="214"/>
      <c r="H250" s="217">
        <v>36.024999999999999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85</v>
      </c>
      <c r="AY250" s="223" t="s">
        <v>223</v>
      </c>
    </row>
    <row r="251" spans="1:65" s="12" customFormat="1" ht="22.9" customHeight="1">
      <c r="B251" s="178"/>
      <c r="C251" s="179"/>
      <c r="D251" s="180" t="s">
        <v>84</v>
      </c>
      <c r="E251" s="192" t="s">
        <v>96</v>
      </c>
      <c r="F251" s="192" t="s">
        <v>499</v>
      </c>
      <c r="G251" s="179"/>
      <c r="H251" s="179"/>
      <c r="I251" s="182"/>
      <c r="J251" s="193">
        <f>BK251</f>
        <v>0</v>
      </c>
      <c r="K251" s="179"/>
      <c r="L251" s="184"/>
      <c r="M251" s="185"/>
      <c r="N251" s="186"/>
      <c r="O251" s="186"/>
      <c r="P251" s="187">
        <f>SUM(P252:P254)</f>
        <v>0</v>
      </c>
      <c r="Q251" s="186"/>
      <c r="R251" s="187">
        <f>SUM(R252:R254)</f>
        <v>0</v>
      </c>
      <c r="S251" s="186"/>
      <c r="T251" s="188">
        <f>SUM(T252:T254)</f>
        <v>0</v>
      </c>
      <c r="AR251" s="189" t="s">
        <v>93</v>
      </c>
      <c r="AT251" s="190" t="s">
        <v>84</v>
      </c>
      <c r="AU251" s="190" t="s">
        <v>93</v>
      </c>
      <c r="AY251" s="189" t="s">
        <v>223</v>
      </c>
      <c r="BK251" s="191">
        <f>SUM(BK252:BK254)</f>
        <v>0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501</v>
      </c>
      <c r="F252" s="196" t="s">
        <v>502</v>
      </c>
      <c r="G252" s="197" t="s">
        <v>372</v>
      </c>
      <c r="H252" s="198">
        <v>0.4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0</v>
      </c>
      <c r="R252" s="204">
        <f>Q252*H252</f>
        <v>0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503</v>
      </c>
    </row>
    <row r="253" spans="1:65" s="2" customFormat="1" ht="11.25">
      <c r="A253" s="34"/>
      <c r="B253" s="35"/>
      <c r="C253" s="36"/>
      <c r="D253" s="208" t="s">
        <v>230</v>
      </c>
      <c r="E253" s="36"/>
      <c r="F253" s="209" t="s">
        <v>504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1903</v>
      </c>
      <c r="G254" s="214"/>
      <c r="H254" s="217">
        <v>0.4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234</v>
      </c>
      <c r="F255" s="192" t="s">
        <v>506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SUM(P256:P258)</f>
        <v>0</v>
      </c>
      <c r="Q255" s="186"/>
      <c r="R255" s="187">
        <f>SUM(R256:R258)</f>
        <v>0</v>
      </c>
      <c r="S255" s="186"/>
      <c r="T255" s="188">
        <f>SUM(T256:T258)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SUM(BK256:BK258)</f>
        <v>0</v>
      </c>
    </row>
    <row r="256" spans="1:65" s="2" customFormat="1" ht="14.45" customHeight="1">
      <c r="A256" s="34"/>
      <c r="B256" s="35"/>
      <c r="C256" s="194" t="s">
        <v>519</v>
      </c>
      <c r="D256" s="194" t="s">
        <v>224</v>
      </c>
      <c r="E256" s="195" t="s">
        <v>508</v>
      </c>
      <c r="F256" s="196" t="s">
        <v>509</v>
      </c>
      <c r="G256" s="197" t="s">
        <v>339</v>
      </c>
      <c r="H256" s="198">
        <v>65.5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510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511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1953</v>
      </c>
      <c r="G258" s="214"/>
      <c r="H258" s="217">
        <v>65.5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12" customFormat="1" ht="22.9" customHeight="1">
      <c r="B259" s="178"/>
      <c r="C259" s="179"/>
      <c r="D259" s="180" t="s">
        <v>84</v>
      </c>
      <c r="E259" s="192" t="s">
        <v>239</v>
      </c>
      <c r="F259" s="192" t="s">
        <v>513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SUM(P260:P268)</f>
        <v>0</v>
      </c>
      <c r="Q259" s="186"/>
      <c r="R259" s="187">
        <f>SUM(R260:R268)</f>
        <v>13.848821000000001</v>
      </c>
      <c r="S259" s="186"/>
      <c r="T259" s="188">
        <f>SUM(T260:T268)</f>
        <v>0</v>
      </c>
      <c r="AR259" s="189" t="s">
        <v>93</v>
      </c>
      <c r="AT259" s="190" t="s">
        <v>84</v>
      </c>
      <c r="AU259" s="190" t="s">
        <v>93</v>
      </c>
      <c r="AY259" s="189" t="s">
        <v>223</v>
      </c>
      <c r="BK259" s="191">
        <f>SUM(BK260:BK268)</f>
        <v>0</v>
      </c>
    </row>
    <row r="260" spans="1:65" s="2" customFormat="1" ht="14.45" customHeight="1">
      <c r="A260" s="34"/>
      <c r="B260" s="35"/>
      <c r="C260" s="194" t="s">
        <v>525</v>
      </c>
      <c r="D260" s="194" t="s">
        <v>224</v>
      </c>
      <c r="E260" s="195" t="s">
        <v>515</v>
      </c>
      <c r="F260" s="196" t="s">
        <v>516</v>
      </c>
      <c r="G260" s="197" t="s">
        <v>339</v>
      </c>
      <c r="H260" s="198">
        <v>65.5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517</v>
      </c>
    </row>
    <row r="261" spans="1:65" s="2" customFormat="1" ht="11.25">
      <c r="A261" s="34"/>
      <c r="B261" s="35"/>
      <c r="C261" s="36"/>
      <c r="D261" s="208" t="s">
        <v>230</v>
      </c>
      <c r="E261" s="36"/>
      <c r="F261" s="209" t="s">
        <v>518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1953</v>
      </c>
      <c r="G262" s="214"/>
      <c r="H262" s="217">
        <v>65.5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14.45" customHeight="1">
      <c r="A263" s="34"/>
      <c r="B263" s="35"/>
      <c r="C263" s="194" t="s">
        <v>532</v>
      </c>
      <c r="D263" s="194" t="s">
        <v>224</v>
      </c>
      <c r="E263" s="195" t="s">
        <v>520</v>
      </c>
      <c r="F263" s="196" t="s">
        <v>521</v>
      </c>
      <c r="G263" s="197" t="s">
        <v>372</v>
      </c>
      <c r="H263" s="198">
        <v>7.3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1.8907700000000001</v>
      </c>
      <c r="R263" s="204">
        <f>Q263*H263</f>
        <v>13.802621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522</v>
      </c>
    </row>
    <row r="264" spans="1:65" s="2" customFormat="1" ht="19.5">
      <c r="A264" s="34"/>
      <c r="B264" s="35"/>
      <c r="C264" s="36"/>
      <c r="D264" s="208" t="s">
        <v>230</v>
      </c>
      <c r="E264" s="36"/>
      <c r="F264" s="209" t="s">
        <v>523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1954</v>
      </c>
      <c r="G265" s="214"/>
      <c r="H265" s="217">
        <v>7.3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14.45" customHeight="1">
      <c r="A266" s="34"/>
      <c r="B266" s="35"/>
      <c r="C266" s="194" t="s">
        <v>538</v>
      </c>
      <c r="D266" s="194" t="s">
        <v>224</v>
      </c>
      <c r="E266" s="195" t="s">
        <v>526</v>
      </c>
      <c r="F266" s="196" t="s">
        <v>527</v>
      </c>
      <c r="G266" s="197" t="s">
        <v>528</v>
      </c>
      <c r="H266" s="198">
        <v>7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6.6E-3</v>
      </c>
      <c r="R266" s="204">
        <f>Q266*H266</f>
        <v>4.6199999999999998E-2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848</v>
      </c>
    </row>
    <row r="267" spans="1:65" s="2" customFormat="1" ht="19.5">
      <c r="A267" s="34"/>
      <c r="B267" s="35"/>
      <c r="C267" s="36"/>
      <c r="D267" s="208" t="s">
        <v>230</v>
      </c>
      <c r="E267" s="36"/>
      <c r="F267" s="209" t="s">
        <v>530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250</v>
      </c>
      <c r="G268" s="214"/>
      <c r="H268" s="217">
        <v>7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12" customFormat="1" ht="22.9" customHeight="1">
      <c r="B269" s="178"/>
      <c r="C269" s="179"/>
      <c r="D269" s="180" t="s">
        <v>84</v>
      </c>
      <c r="E269" s="192" t="s">
        <v>222</v>
      </c>
      <c r="F269" s="192" t="s">
        <v>531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SUM(P270:P293)</f>
        <v>0</v>
      </c>
      <c r="Q269" s="186"/>
      <c r="R269" s="187">
        <f>SUM(R270:R293)</f>
        <v>0.5852425</v>
      </c>
      <c r="S269" s="186"/>
      <c r="T269" s="188">
        <f>SUM(T270:T293)</f>
        <v>0</v>
      </c>
      <c r="AR269" s="189" t="s">
        <v>93</v>
      </c>
      <c r="AT269" s="190" t="s">
        <v>84</v>
      </c>
      <c r="AU269" s="190" t="s">
        <v>93</v>
      </c>
      <c r="AY269" s="189" t="s">
        <v>223</v>
      </c>
      <c r="BK269" s="191">
        <f>SUM(BK270:BK293)</f>
        <v>0</v>
      </c>
    </row>
    <row r="270" spans="1:65" s="2" customFormat="1" ht="14.45" customHeight="1">
      <c r="A270" s="34"/>
      <c r="B270" s="35"/>
      <c r="C270" s="194" t="s">
        <v>544</v>
      </c>
      <c r="D270" s="194" t="s">
        <v>224</v>
      </c>
      <c r="E270" s="195" t="s">
        <v>539</v>
      </c>
      <c r="F270" s="196" t="s">
        <v>540</v>
      </c>
      <c r="G270" s="197" t="s">
        <v>323</v>
      </c>
      <c r="H270" s="198">
        <v>65.5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0</v>
      </c>
      <c r="R270" s="204">
        <f>Q270*H270</f>
        <v>0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541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542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1919</v>
      </c>
      <c r="G272" s="214"/>
      <c r="H272" s="217">
        <v>65.5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24.2" customHeight="1">
      <c r="A273" s="34"/>
      <c r="B273" s="35"/>
      <c r="C273" s="194" t="s">
        <v>549</v>
      </c>
      <c r="D273" s="194" t="s">
        <v>224</v>
      </c>
      <c r="E273" s="195" t="s">
        <v>849</v>
      </c>
      <c r="F273" s="196" t="s">
        <v>850</v>
      </c>
      <c r="G273" s="197" t="s">
        <v>323</v>
      </c>
      <c r="H273" s="198">
        <v>98.25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0</v>
      </c>
      <c r="R273" s="204">
        <f>Q273*H273</f>
        <v>0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851</v>
      </c>
    </row>
    <row r="274" spans="1:65" s="2" customFormat="1" ht="29.25">
      <c r="A274" s="34"/>
      <c r="B274" s="35"/>
      <c r="C274" s="36"/>
      <c r="D274" s="208" t="s">
        <v>230</v>
      </c>
      <c r="E274" s="36"/>
      <c r="F274" s="209" t="s">
        <v>852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1920</v>
      </c>
      <c r="G275" s="214"/>
      <c r="H275" s="217">
        <v>98.25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24.2" customHeight="1">
      <c r="A276" s="34"/>
      <c r="B276" s="35"/>
      <c r="C276" s="194" t="s">
        <v>554</v>
      </c>
      <c r="D276" s="194" t="s">
        <v>224</v>
      </c>
      <c r="E276" s="195" t="s">
        <v>550</v>
      </c>
      <c r="F276" s="196" t="s">
        <v>551</v>
      </c>
      <c r="G276" s="197" t="s">
        <v>323</v>
      </c>
      <c r="H276" s="198">
        <v>65.5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6.0099999999999997E-3</v>
      </c>
      <c r="R276" s="204">
        <f>Q276*H276</f>
        <v>0.39365499999999998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552</v>
      </c>
    </row>
    <row r="277" spans="1:65" s="2" customFormat="1" ht="19.5">
      <c r="A277" s="34"/>
      <c r="B277" s="35"/>
      <c r="C277" s="36"/>
      <c r="D277" s="208" t="s">
        <v>230</v>
      </c>
      <c r="E277" s="36"/>
      <c r="F277" s="209" t="s">
        <v>553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1919</v>
      </c>
      <c r="G278" s="214"/>
      <c r="H278" s="217">
        <v>65.5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24.2" customHeight="1">
      <c r="A279" s="34"/>
      <c r="B279" s="35"/>
      <c r="C279" s="194" t="s">
        <v>560</v>
      </c>
      <c r="D279" s="194" t="s">
        <v>224</v>
      </c>
      <c r="E279" s="195" t="s">
        <v>555</v>
      </c>
      <c r="F279" s="196" t="s">
        <v>556</v>
      </c>
      <c r="G279" s="197" t="s">
        <v>323</v>
      </c>
      <c r="H279" s="198">
        <v>229.25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7.1000000000000002E-4</v>
      </c>
      <c r="R279" s="204">
        <f>Q279*H279</f>
        <v>0.16276750000000001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557</v>
      </c>
    </row>
    <row r="280" spans="1:65" s="2" customFormat="1" ht="19.5">
      <c r="A280" s="34"/>
      <c r="B280" s="35"/>
      <c r="C280" s="36"/>
      <c r="D280" s="208" t="s">
        <v>230</v>
      </c>
      <c r="E280" s="36"/>
      <c r="F280" s="209" t="s">
        <v>558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1955</v>
      </c>
      <c r="G281" s="214"/>
      <c r="H281" s="217">
        <v>229.25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85</v>
      </c>
      <c r="AY281" s="223" t="s">
        <v>223</v>
      </c>
    </row>
    <row r="282" spans="1:65" s="2" customFormat="1" ht="24.2" customHeight="1">
      <c r="A282" s="34"/>
      <c r="B282" s="35"/>
      <c r="C282" s="194" t="s">
        <v>566</v>
      </c>
      <c r="D282" s="194" t="s">
        <v>224</v>
      </c>
      <c r="E282" s="195" t="s">
        <v>561</v>
      </c>
      <c r="F282" s="196" t="s">
        <v>562</v>
      </c>
      <c r="G282" s="197" t="s">
        <v>323</v>
      </c>
      <c r="H282" s="198">
        <v>229.25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</v>
      </c>
      <c r="R282" s="204">
        <f>Q282*H282</f>
        <v>0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563</v>
      </c>
    </row>
    <row r="283" spans="1:65" s="2" customFormat="1" ht="29.25">
      <c r="A283" s="34"/>
      <c r="B283" s="35"/>
      <c r="C283" s="36"/>
      <c r="D283" s="208" t="s">
        <v>230</v>
      </c>
      <c r="E283" s="36"/>
      <c r="F283" s="209" t="s">
        <v>564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1956</v>
      </c>
      <c r="G284" s="214"/>
      <c r="H284" s="217">
        <v>229.25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24.2" customHeight="1">
      <c r="A285" s="34"/>
      <c r="B285" s="35"/>
      <c r="C285" s="194" t="s">
        <v>571</v>
      </c>
      <c r="D285" s="194" t="s">
        <v>224</v>
      </c>
      <c r="E285" s="195" t="s">
        <v>567</v>
      </c>
      <c r="F285" s="196" t="s">
        <v>568</v>
      </c>
      <c r="G285" s="197" t="s">
        <v>323</v>
      </c>
      <c r="H285" s="198">
        <v>98.25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569</v>
      </c>
    </row>
    <row r="286" spans="1:65" s="2" customFormat="1" ht="29.25">
      <c r="A286" s="34"/>
      <c r="B286" s="35"/>
      <c r="C286" s="36"/>
      <c r="D286" s="208" t="s">
        <v>230</v>
      </c>
      <c r="E286" s="36"/>
      <c r="F286" s="209" t="s">
        <v>570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1920</v>
      </c>
      <c r="G287" s="214"/>
      <c r="H287" s="217">
        <v>98.25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24.2" customHeight="1">
      <c r="A288" s="34"/>
      <c r="B288" s="35"/>
      <c r="C288" s="194" t="s">
        <v>577</v>
      </c>
      <c r="D288" s="194" t="s">
        <v>224</v>
      </c>
      <c r="E288" s="195" t="s">
        <v>572</v>
      </c>
      <c r="F288" s="196" t="s">
        <v>573</v>
      </c>
      <c r="G288" s="197" t="s">
        <v>339</v>
      </c>
      <c r="H288" s="198">
        <v>131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2.2000000000000001E-4</v>
      </c>
      <c r="R288" s="204">
        <f>Q288*H288</f>
        <v>2.8820000000000002E-2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574</v>
      </c>
    </row>
    <row r="289" spans="1:65" s="2" customFormat="1" ht="29.25">
      <c r="A289" s="34"/>
      <c r="B289" s="35"/>
      <c r="C289" s="36"/>
      <c r="D289" s="208" t="s">
        <v>230</v>
      </c>
      <c r="E289" s="36"/>
      <c r="F289" s="209" t="s">
        <v>575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13" customFormat="1" ht="11.25">
      <c r="B290" s="213"/>
      <c r="C290" s="214"/>
      <c r="D290" s="208" t="s">
        <v>285</v>
      </c>
      <c r="E290" s="215" t="s">
        <v>1</v>
      </c>
      <c r="F290" s="216" t="s">
        <v>1921</v>
      </c>
      <c r="G290" s="214"/>
      <c r="H290" s="217">
        <v>131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285</v>
      </c>
      <c r="AU290" s="223" t="s">
        <v>96</v>
      </c>
      <c r="AV290" s="13" t="s">
        <v>96</v>
      </c>
      <c r="AW290" s="13" t="s">
        <v>40</v>
      </c>
      <c r="AX290" s="13" t="s">
        <v>93</v>
      </c>
      <c r="AY290" s="223" t="s">
        <v>223</v>
      </c>
    </row>
    <row r="291" spans="1:65" s="2" customFormat="1" ht="24.2" customHeight="1">
      <c r="A291" s="34"/>
      <c r="B291" s="35"/>
      <c r="C291" s="194" t="s">
        <v>583</v>
      </c>
      <c r="D291" s="194" t="s">
        <v>224</v>
      </c>
      <c r="E291" s="195" t="s">
        <v>578</v>
      </c>
      <c r="F291" s="196" t="s">
        <v>579</v>
      </c>
      <c r="G291" s="197" t="s">
        <v>339</v>
      </c>
      <c r="H291" s="198">
        <v>131</v>
      </c>
      <c r="I291" s="199"/>
      <c r="J291" s="200">
        <f>ROUND(I291*H291,2)</f>
        <v>0</v>
      </c>
      <c r="K291" s="201"/>
      <c r="L291" s="39"/>
      <c r="M291" s="202" t="s">
        <v>1</v>
      </c>
      <c r="N291" s="203" t="s">
        <v>50</v>
      </c>
      <c r="O291" s="71"/>
      <c r="P291" s="204">
        <f>O291*H291</f>
        <v>0</v>
      </c>
      <c r="Q291" s="204">
        <v>0</v>
      </c>
      <c r="R291" s="204">
        <f>Q291*H291</f>
        <v>0</v>
      </c>
      <c r="S291" s="204">
        <v>0</v>
      </c>
      <c r="T291" s="205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6" t="s">
        <v>239</v>
      </c>
      <c r="AT291" s="206" t="s">
        <v>224</v>
      </c>
      <c r="AU291" s="206" t="s">
        <v>96</v>
      </c>
      <c r="AY291" s="16" t="s">
        <v>223</v>
      </c>
      <c r="BE291" s="207">
        <f>IF(N291="základní",J291,0)</f>
        <v>0</v>
      </c>
      <c r="BF291" s="207">
        <f>IF(N291="snížená",J291,0)</f>
        <v>0</v>
      </c>
      <c r="BG291" s="207">
        <f>IF(N291="zákl. přenesená",J291,0)</f>
        <v>0</v>
      </c>
      <c r="BH291" s="207">
        <f>IF(N291="sníž. přenesená",J291,0)</f>
        <v>0</v>
      </c>
      <c r="BI291" s="207">
        <f>IF(N291="nulová",J291,0)</f>
        <v>0</v>
      </c>
      <c r="BJ291" s="16" t="s">
        <v>93</v>
      </c>
      <c r="BK291" s="207">
        <f>ROUND(I291*H291,2)</f>
        <v>0</v>
      </c>
      <c r="BL291" s="16" t="s">
        <v>239</v>
      </c>
      <c r="BM291" s="206" t="s">
        <v>580</v>
      </c>
    </row>
    <row r="292" spans="1:65" s="2" customFormat="1" ht="29.25">
      <c r="A292" s="34"/>
      <c r="B292" s="35"/>
      <c r="C292" s="36"/>
      <c r="D292" s="208" t="s">
        <v>230</v>
      </c>
      <c r="E292" s="36"/>
      <c r="F292" s="209" t="s">
        <v>581</v>
      </c>
      <c r="G292" s="36"/>
      <c r="H292" s="36"/>
      <c r="I292" s="210"/>
      <c r="J292" s="36"/>
      <c r="K292" s="36"/>
      <c r="L292" s="39"/>
      <c r="M292" s="211"/>
      <c r="N292" s="212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6" t="s">
        <v>230</v>
      </c>
      <c r="AU292" s="16" t="s">
        <v>96</v>
      </c>
    </row>
    <row r="293" spans="1:65" s="13" customFormat="1" ht="11.25">
      <c r="B293" s="213"/>
      <c r="C293" s="214"/>
      <c r="D293" s="208" t="s">
        <v>285</v>
      </c>
      <c r="E293" s="215" t="s">
        <v>1</v>
      </c>
      <c r="F293" s="216" t="s">
        <v>1921</v>
      </c>
      <c r="G293" s="214"/>
      <c r="H293" s="217">
        <v>131</v>
      </c>
      <c r="I293" s="218"/>
      <c r="J293" s="214"/>
      <c r="K293" s="214"/>
      <c r="L293" s="219"/>
      <c r="M293" s="220"/>
      <c r="N293" s="221"/>
      <c r="O293" s="221"/>
      <c r="P293" s="221"/>
      <c r="Q293" s="221"/>
      <c r="R293" s="221"/>
      <c r="S293" s="221"/>
      <c r="T293" s="222"/>
      <c r="AT293" s="223" t="s">
        <v>285</v>
      </c>
      <c r="AU293" s="223" t="s">
        <v>96</v>
      </c>
      <c r="AV293" s="13" t="s">
        <v>96</v>
      </c>
      <c r="AW293" s="13" t="s">
        <v>40</v>
      </c>
      <c r="AX293" s="13" t="s">
        <v>93</v>
      </c>
      <c r="AY293" s="223" t="s">
        <v>223</v>
      </c>
    </row>
    <row r="294" spans="1:65" s="12" customFormat="1" ht="22.9" customHeight="1">
      <c r="B294" s="178"/>
      <c r="C294" s="179"/>
      <c r="D294" s="180" t="s">
        <v>84</v>
      </c>
      <c r="E294" s="192" t="s">
        <v>246</v>
      </c>
      <c r="F294" s="192" t="s">
        <v>582</v>
      </c>
      <c r="G294" s="179"/>
      <c r="H294" s="179"/>
      <c r="I294" s="182"/>
      <c r="J294" s="193">
        <f>BK294</f>
        <v>0</v>
      </c>
      <c r="K294" s="179"/>
      <c r="L294" s="184"/>
      <c r="M294" s="185"/>
      <c r="N294" s="186"/>
      <c r="O294" s="186"/>
      <c r="P294" s="187">
        <f>SUM(P295:P297)</f>
        <v>0</v>
      </c>
      <c r="Q294" s="186"/>
      <c r="R294" s="187">
        <f>SUM(R295:R297)</f>
        <v>3.2000000000000001E-2</v>
      </c>
      <c r="S294" s="186"/>
      <c r="T294" s="188">
        <f>SUM(T295:T297)</f>
        <v>0</v>
      </c>
      <c r="AR294" s="189" t="s">
        <v>93</v>
      </c>
      <c r="AT294" s="190" t="s">
        <v>84</v>
      </c>
      <c r="AU294" s="190" t="s">
        <v>93</v>
      </c>
      <c r="AY294" s="189" t="s">
        <v>223</v>
      </c>
      <c r="BK294" s="191">
        <f>SUM(BK295:BK297)</f>
        <v>0</v>
      </c>
    </row>
    <row r="295" spans="1:65" s="2" customFormat="1" ht="14.45" customHeight="1">
      <c r="A295" s="34"/>
      <c r="B295" s="35"/>
      <c r="C295" s="194" t="s">
        <v>590</v>
      </c>
      <c r="D295" s="194" t="s">
        <v>224</v>
      </c>
      <c r="E295" s="195" t="s">
        <v>584</v>
      </c>
      <c r="F295" s="196" t="s">
        <v>585</v>
      </c>
      <c r="G295" s="197" t="s">
        <v>586</v>
      </c>
      <c r="H295" s="198">
        <v>4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8.0000000000000002E-3</v>
      </c>
      <c r="R295" s="204">
        <f>Q295*H295</f>
        <v>3.2000000000000001E-2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587</v>
      </c>
    </row>
    <row r="296" spans="1:65" s="2" customFormat="1" ht="39">
      <c r="A296" s="34"/>
      <c r="B296" s="35"/>
      <c r="C296" s="36"/>
      <c r="D296" s="208" t="s">
        <v>230</v>
      </c>
      <c r="E296" s="36"/>
      <c r="F296" s="209" t="s">
        <v>588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239</v>
      </c>
      <c r="G297" s="214"/>
      <c r="H297" s="217">
        <v>4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12" customFormat="1" ht="22.9" customHeight="1">
      <c r="B298" s="178"/>
      <c r="C298" s="179"/>
      <c r="D298" s="180" t="s">
        <v>84</v>
      </c>
      <c r="E298" s="192" t="s">
        <v>254</v>
      </c>
      <c r="F298" s="192" t="s">
        <v>589</v>
      </c>
      <c r="G298" s="179"/>
      <c r="H298" s="179"/>
      <c r="I298" s="182"/>
      <c r="J298" s="193">
        <f>BK298</f>
        <v>0</v>
      </c>
      <c r="K298" s="179"/>
      <c r="L298" s="184"/>
      <c r="M298" s="185"/>
      <c r="N298" s="186"/>
      <c r="O298" s="186"/>
      <c r="P298" s="187">
        <f>SUM(P299:P370)</f>
        <v>0</v>
      </c>
      <c r="Q298" s="186"/>
      <c r="R298" s="187">
        <f>SUM(R299:R370)</f>
        <v>14.689860000000001</v>
      </c>
      <c r="S298" s="186"/>
      <c r="T298" s="188">
        <f>SUM(T299:T370)</f>
        <v>0</v>
      </c>
      <c r="AR298" s="189" t="s">
        <v>93</v>
      </c>
      <c r="AT298" s="190" t="s">
        <v>84</v>
      </c>
      <c r="AU298" s="190" t="s">
        <v>93</v>
      </c>
      <c r="AY298" s="189" t="s">
        <v>223</v>
      </c>
      <c r="BK298" s="191">
        <f>SUM(BK299:BK370)</f>
        <v>0</v>
      </c>
    </row>
    <row r="299" spans="1:65" s="2" customFormat="1" ht="14.45" customHeight="1">
      <c r="A299" s="34"/>
      <c r="B299" s="35"/>
      <c r="C299" s="228" t="s">
        <v>595</v>
      </c>
      <c r="D299" s="228" t="s">
        <v>353</v>
      </c>
      <c r="E299" s="229" t="s">
        <v>591</v>
      </c>
      <c r="F299" s="230" t="s">
        <v>592</v>
      </c>
      <c r="G299" s="231" t="s">
        <v>339</v>
      </c>
      <c r="H299" s="232">
        <v>65.5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593</v>
      </c>
      <c r="AT299" s="206" t="s">
        <v>353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593</v>
      </c>
      <c r="BM299" s="206" t="s">
        <v>594</v>
      </c>
    </row>
    <row r="300" spans="1:65" s="2" customFormat="1" ht="11.25">
      <c r="A300" s="34"/>
      <c r="B300" s="35"/>
      <c r="C300" s="36"/>
      <c r="D300" s="208" t="s">
        <v>230</v>
      </c>
      <c r="E300" s="36"/>
      <c r="F300" s="209" t="s">
        <v>592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1953</v>
      </c>
      <c r="G301" s="214"/>
      <c r="H301" s="217">
        <v>65.5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2" customFormat="1" ht="24.2" customHeight="1">
      <c r="A302" s="34"/>
      <c r="B302" s="35"/>
      <c r="C302" s="194" t="s">
        <v>600</v>
      </c>
      <c r="D302" s="194" t="s">
        <v>224</v>
      </c>
      <c r="E302" s="195" t="s">
        <v>596</v>
      </c>
      <c r="F302" s="196" t="s">
        <v>597</v>
      </c>
      <c r="G302" s="197" t="s">
        <v>339</v>
      </c>
      <c r="H302" s="198">
        <v>10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239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598</v>
      </c>
    </row>
    <row r="303" spans="1:65" s="2" customFormat="1" ht="19.5">
      <c r="A303" s="34"/>
      <c r="B303" s="35"/>
      <c r="C303" s="36"/>
      <c r="D303" s="208" t="s">
        <v>230</v>
      </c>
      <c r="E303" s="36"/>
      <c r="F303" s="209" t="s">
        <v>599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263</v>
      </c>
      <c r="G304" s="214"/>
      <c r="H304" s="217">
        <v>10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14.45" customHeight="1">
      <c r="A305" s="34"/>
      <c r="B305" s="35"/>
      <c r="C305" s="228" t="s">
        <v>605</v>
      </c>
      <c r="D305" s="228" t="s">
        <v>353</v>
      </c>
      <c r="E305" s="229" t="s">
        <v>601</v>
      </c>
      <c r="F305" s="230" t="s">
        <v>602</v>
      </c>
      <c r="G305" s="231" t="s">
        <v>339</v>
      </c>
      <c r="H305" s="232">
        <v>10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4.8000000000000001E-4</v>
      </c>
      <c r="R305" s="204">
        <f>Q305*H305</f>
        <v>4.8000000000000004E-3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254</v>
      </c>
      <c r="AT305" s="206" t="s">
        <v>353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603</v>
      </c>
    </row>
    <row r="306" spans="1:65" s="2" customFormat="1" ht="11.25">
      <c r="A306" s="34"/>
      <c r="B306" s="35"/>
      <c r="C306" s="36"/>
      <c r="D306" s="208" t="s">
        <v>230</v>
      </c>
      <c r="E306" s="36"/>
      <c r="F306" s="209" t="s">
        <v>604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263</v>
      </c>
      <c r="G307" s="214"/>
      <c r="H307" s="217">
        <v>10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24.2" customHeight="1">
      <c r="A308" s="34"/>
      <c r="B308" s="35"/>
      <c r="C308" s="194" t="s">
        <v>610</v>
      </c>
      <c r="D308" s="194" t="s">
        <v>224</v>
      </c>
      <c r="E308" s="195" t="s">
        <v>606</v>
      </c>
      <c r="F308" s="196" t="s">
        <v>607</v>
      </c>
      <c r="G308" s="197" t="s">
        <v>339</v>
      </c>
      <c r="H308" s="198">
        <v>65.5</v>
      </c>
      <c r="I308" s="199"/>
      <c r="J308" s="200">
        <f>ROUND(I308*H308,2)</f>
        <v>0</v>
      </c>
      <c r="K308" s="201"/>
      <c r="L308" s="39"/>
      <c r="M308" s="202" t="s">
        <v>1</v>
      </c>
      <c r="N308" s="203" t="s">
        <v>50</v>
      </c>
      <c r="O308" s="71"/>
      <c r="P308" s="204">
        <f>O308*H308</f>
        <v>0</v>
      </c>
      <c r="Q308" s="204">
        <v>2.0000000000000002E-5</v>
      </c>
      <c r="R308" s="204">
        <f>Q308*H308</f>
        <v>1.3100000000000002E-3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239</v>
      </c>
      <c r="AT308" s="206" t="s">
        <v>224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608</v>
      </c>
    </row>
    <row r="309" spans="1:65" s="2" customFormat="1" ht="29.25">
      <c r="A309" s="34"/>
      <c r="B309" s="35"/>
      <c r="C309" s="36"/>
      <c r="D309" s="208" t="s">
        <v>230</v>
      </c>
      <c r="E309" s="36"/>
      <c r="F309" s="209" t="s">
        <v>609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13" customFormat="1" ht="11.25">
      <c r="B310" s="213"/>
      <c r="C310" s="214"/>
      <c r="D310" s="208" t="s">
        <v>285</v>
      </c>
      <c r="E310" s="215" t="s">
        <v>1</v>
      </c>
      <c r="F310" s="216" t="s">
        <v>1953</v>
      </c>
      <c r="G310" s="214"/>
      <c r="H310" s="217">
        <v>65.5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285</v>
      </c>
      <c r="AU310" s="223" t="s">
        <v>96</v>
      </c>
      <c r="AV310" s="13" t="s">
        <v>96</v>
      </c>
      <c r="AW310" s="13" t="s">
        <v>40</v>
      </c>
      <c r="AX310" s="13" t="s">
        <v>93</v>
      </c>
      <c r="AY310" s="223" t="s">
        <v>223</v>
      </c>
    </row>
    <row r="311" spans="1:65" s="2" customFormat="1" ht="14.45" customHeight="1">
      <c r="A311" s="34"/>
      <c r="B311" s="35"/>
      <c r="C311" s="228" t="s">
        <v>615</v>
      </c>
      <c r="D311" s="228" t="s">
        <v>353</v>
      </c>
      <c r="E311" s="229" t="s">
        <v>611</v>
      </c>
      <c r="F311" s="230" t="s">
        <v>612</v>
      </c>
      <c r="G311" s="231" t="s">
        <v>528</v>
      </c>
      <c r="H311" s="232">
        <v>22</v>
      </c>
      <c r="I311" s="233"/>
      <c r="J311" s="234">
        <f>ROUND(I311*H311,2)</f>
        <v>0</v>
      </c>
      <c r="K311" s="235"/>
      <c r="L311" s="236"/>
      <c r="M311" s="237" t="s">
        <v>1</v>
      </c>
      <c r="N311" s="238" t="s">
        <v>50</v>
      </c>
      <c r="O311" s="71"/>
      <c r="P311" s="204">
        <f>O311*H311</f>
        <v>0</v>
      </c>
      <c r="Q311" s="204">
        <v>9.4900000000000002E-3</v>
      </c>
      <c r="R311" s="204">
        <f>Q311*H311</f>
        <v>0.20877999999999999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254</v>
      </c>
      <c r="AT311" s="206" t="s">
        <v>353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613</v>
      </c>
    </row>
    <row r="312" spans="1:65" s="2" customFormat="1" ht="11.25">
      <c r="A312" s="34"/>
      <c r="B312" s="35"/>
      <c r="C312" s="36"/>
      <c r="D312" s="208" t="s">
        <v>230</v>
      </c>
      <c r="E312" s="36"/>
      <c r="F312" s="209" t="s">
        <v>614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438</v>
      </c>
      <c r="G313" s="214"/>
      <c r="H313" s="217">
        <v>22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14.45" customHeight="1">
      <c r="A314" s="34"/>
      <c r="B314" s="35"/>
      <c r="C314" s="228" t="s">
        <v>620</v>
      </c>
      <c r="D314" s="228" t="s">
        <v>353</v>
      </c>
      <c r="E314" s="229" t="s">
        <v>855</v>
      </c>
      <c r="F314" s="230" t="s">
        <v>856</v>
      </c>
      <c r="G314" s="231" t="s">
        <v>528</v>
      </c>
      <c r="H314" s="232">
        <v>2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9.4999999999999998E-3</v>
      </c>
      <c r="R314" s="204">
        <f>Q314*H314</f>
        <v>1.9E-2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254</v>
      </c>
      <c r="AT314" s="206" t="s">
        <v>353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857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858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96</v>
      </c>
      <c r="G316" s="214"/>
      <c r="H316" s="217">
        <v>2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24.2" customHeight="1">
      <c r="A317" s="34"/>
      <c r="B317" s="35"/>
      <c r="C317" s="194" t="s">
        <v>624</v>
      </c>
      <c r="D317" s="194" t="s">
        <v>224</v>
      </c>
      <c r="E317" s="195" t="s">
        <v>616</v>
      </c>
      <c r="F317" s="196" t="s">
        <v>617</v>
      </c>
      <c r="G317" s="197" t="s">
        <v>528</v>
      </c>
      <c r="H317" s="198">
        <v>1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8.0000000000000007E-5</v>
      </c>
      <c r="R317" s="204">
        <f>Q317*H317</f>
        <v>8.0000000000000007E-5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239</v>
      </c>
      <c r="AT317" s="206" t="s">
        <v>224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618</v>
      </c>
    </row>
    <row r="318" spans="1:65" s="2" customFormat="1" ht="19.5">
      <c r="A318" s="34"/>
      <c r="B318" s="35"/>
      <c r="C318" s="36"/>
      <c r="D318" s="208" t="s">
        <v>230</v>
      </c>
      <c r="E318" s="36"/>
      <c r="F318" s="209" t="s">
        <v>619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2" customFormat="1" ht="14.45" customHeight="1">
      <c r="A319" s="34"/>
      <c r="B319" s="35"/>
      <c r="C319" s="228" t="s">
        <v>630</v>
      </c>
      <c r="D319" s="228" t="s">
        <v>353</v>
      </c>
      <c r="E319" s="229" t="s">
        <v>621</v>
      </c>
      <c r="F319" s="230" t="s">
        <v>622</v>
      </c>
      <c r="G319" s="231" t="s">
        <v>528</v>
      </c>
      <c r="H319" s="232">
        <v>1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5.0000000000000001E-4</v>
      </c>
      <c r="R319" s="204">
        <f>Q319*H319</f>
        <v>5.0000000000000001E-4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254</v>
      </c>
      <c r="AT319" s="206" t="s">
        <v>353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623</v>
      </c>
    </row>
    <row r="320" spans="1:65" s="2" customFormat="1" ht="11.25">
      <c r="A320" s="34"/>
      <c r="B320" s="35"/>
      <c r="C320" s="36"/>
      <c r="D320" s="208" t="s">
        <v>230</v>
      </c>
      <c r="E320" s="36"/>
      <c r="F320" s="209" t="s">
        <v>622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2" customFormat="1" ht="24.2" customHeight="1">
      <c r="A321" s="34"/>
      <c r="B321" s="35"/>
      <c r="C321" s="194" t="s">
        <v>634</v>
      </c>
      <c r="D321" s="194" t="s">
        <v>224</v>
      </c>
      <c r="E321" s="195" t="s">
        <v>625</v>
      </c>
      <c r="F321" s="196" t="s">
        <v>626</v>
      </c>
      <c r="G321" s="197" t="s">
        <v>528</v>
      </c>
      <c r="H321" s="198">
        <v>8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1E-4</v>
      </c>
      <c r="R321" s="204">
        <f>Q321*H321</f>
        <v>8.0000000000000004E-4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627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628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576</v>
      </c>
      <c r="G323" s="214"/>
      <c r="H323" s="217">
        <v>8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631</v>
      </c>
      <c r="F324" s="230" t="s">
        <v>632</v>
      </c>
      <c r="G324" s="231" t="s">
        <v>528</v>
      </c>
      <c r="H324" s="232">
        <v>8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6.9999999999999999E-4</v>
      </c>
      <c r="R324" s="204">
        <f>Q324*H324</f>
        <v>5.5999999999999999E-3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633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632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576</v>
      </c>
      <c r="G326" s="214"/>
      <c r="H326" s="217">
        <v>8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860</v>
      </c>
      <c r="F327" s="196" t="s">
        <v>861</v>
      </c>
      <c r="G327" s="197" t="s">
        <v>528</v>
      </c>
      <c r="H327" s="198">
        <v>3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2.0000000000000002E-5</v>
      </c>
      <c r="R327" s="204">
        <f>Q327*H327</f>
        <v>6.0000000000000008E-5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862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863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234</v>
      </c>
      <c r="G329" s="214"/>
      <c r="H329" s="217">
        <v>3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24.2" customHeight="1">
      <c r="A330" s="34"/>
      <c r="B330" s="35"/>
      <c r="C330" s="228" t="s">
        <v>647</v>
      </c>
      <c r="D330" s="228" t="s">
        <v>353</v>
      </c>
      <c r="E330" s="229" t="s">
        <v>864</v>
      </c>
      <c r="F330" s="230" t="s">
        <v>865</v>
      </c>
      <c r="G330" s="231" t="s">
        <v>528</v>
      </c>
      <c r="H330" s="232">
        <v>3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3.6700000000000001E-3</v>
      </c>
      <c r="R330" s="204">
        <f>Q330*H330</f>
        <v>1.1010000000000001E-2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866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865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2" customFormat="1" ht="24.2" customHeight="1">
      <c r="A332" s="34"/>
      <c r="B332" s="35"/>
      <c r="C332" s="228" t="s">
        <v>651</v>
      </c>
      <c r="D332" s="228" t="s">
        <v>353</v>
      </c>
      <c r="E332" s="229" t="s">
        <v>872</v>
      </c>
      <c r="F332" s="230" t="s">
        <v>873</v>
      </c>
      <c r="G332" s="231" t="s">
        <v>528</v>
      </c>
      <c r="H332" s="232">
        <v>1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5.0999999999999997E-2</v>
      </c>
      <c r="R332" s="204">
        <f>Q332*H332</f>
        <v>5.0999999999999997E-2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254</v>
      </c>
      <c r="AT332" s="206" t="s">
        <v>353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1857</v>
      </c>
    </row>
    <row r="333" spans="1:65" s="2" customFormat="1" ht="11.25">
      <c r="A333" s="34"/>
      <c r="B333" s="35"/>
      <c r="C333" s="36"/>
      <c r="D333" s="208" t="s">
        <v>230</v>
      </c>
      <c r="E333" s="36"/>
      <c r="F333" s="209" t="s">
        <v>873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93</v>
      </c>
      <c r="G334" s="214"/>
      <c r="H334" s="217">
        <v>1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24.2" customHeight="1">
      <c r="A335" s="34"/>
      <c r="B335" s="35"/>
      <c r="C335" s="228" t="s">
        <v>922</v>
      </c>
      <c r="D335" s="228" t="s">
        <v>353</v>
      </c>
      <c r="E335" s="229" t="s">
        <v>875</v>
      </c>
      <c r="F335" s="230" t="s">
        <v>876</v>
      </c>
      <c r="G335" s="231" t="s">
        <v>528</v>
      </c>
      <c r="H335" s="232">
        <v>2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2.1000000000000001E-2</v>
      </c>
      <c r="R335" s="204">
        <f>Q335*H335</f>
        <v>4.2000000000000003E-2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1957</v>
      </c>
    </row>
    <row r="336" spans="1:65" s="2" customFormat="1" ht="19.5">
      <c r="A336" s="34"/>
      <c r="B336" s="35"/>
      <c r="C336" s="36"/>
      <c r="D336" s="208" t="s">
        <v>230</v>
      </c>
      <c r="E336" s="36"/>
      <c r="F336" s="209" t="s">
        <v>878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96</v>
      </c>
      <c r="G337" s="214"/>
      <c r="H337" s="217">
        <v>2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228" t="s">
        <v>659</v>
      </c>
      <c r="D338" s="228" t="s">
        <v>353</v>
      </c>
      <c r="E338" s="229" t="s">
        <v>1346</v>
      </c>
      <c r="F338" s="230" t="s">
        <v>1347</v>
      </c>
      <c r="G338" s="231" t="s">
        <v>528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6.8000000000000005E-2</v>
      </c>
      <c r="R338" s="204">
        <f>Q338*H338</f>
        <v>0.13600000000000001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1859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1347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96</v>
      </c>
      <c r="G340" s="214"/>
      <c r="H340" s="217">
        <v>2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228" t="s">
        <v>663</v>
      </c>
      <c r="D341" s="228" t="s">
        <v>353</v>
      </c>
      <c r="E341" s="229" t="s">
        <v>639</v>
      </c>
      <c r="F341" s="230" t="s">
        <v>640</v>
      </c>
      <c r="G341" s="231" t="s">
        <v>528</v>
      </c>
      <c r="H341" s="232">
        <v>10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2E-3</v>
      </c>
      <c r="R341" s="204">
        <f>Q341*H341</f>
        <v>0.02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641</v>
      </c>
    </row>
    <row r="342" spans="1:65" s="2" customFormat="1" ht="29.25">
      <c r="A342" s="34"/>
      <c r="B342" s="35"/>
      <c r="C342" s="36"/>
      <c r="D342" s="208" t="s">
        <v>230</v>
      </c>
      <c r="E342" s="36"/>
      <c r="F342" s="209" t="s">
        <v>642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263</v>
      </c>
      <c r="G343" s="214"/>
      <c r="H343" s="217">
        <v>10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194" t="s">
        <v>668</v>
      </c>
      <c r="D344" s="194" t="s">
        <v>224</v>
      </c>
      <c r="E344" s="195" t="s">
        <v>644</v>
      </c>
      <c r="F344" s="196" t="s">
        <v>645</v>
      </c>
      <c r="G344" s="197" t="s">
        <v>528</v>
      </c>
      <c r="H344" s="198">
        <v>4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1.0189999999999999E-2</v>
      </c>
      <c r="R344" s="204">
        <f>Q344*H344</f>
        <v>4.0759999999999998E-2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239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646</v>
      </c>
    </row>
    <row r="345" spans="1:65" s="2" customFormat="1" ht="11.25">
      <c r="A345" s="34"/>
      <c r="B345" s="35"/>
      <c r="C345" s="36"/>
      <c r="D345" s="208" t="s">
        <v>230</v>
      </c>
      <c r="E345" s="36"/>
      <c r="F345" s="209" t="s">
        <v>645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239</v>
      </c>
      <c r="G346" s="214"/>
      <c r="H346" s="217">
        <v>4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14.45" customHeight="1">
      <c r="A347" s="34"/>
      <c r="B347" s="35"/>
      <c r="C347" s="228" t="s">
        <v>673</v>
      </c>
      <c r="D347" s="228" t="s">
        <v>353</v>
      </c>
      <c r="E347" s="229" t="s">
        <v>648</v>
      </c>
      <c r="F347" s="230" t="s">
        <v>649</v>
      </c>
      <c r="G347" s="231" t="s">
        <v>528</v>
      </c>
      <c r="H347" s="232">
        <v>4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0.52600000000000002</v>
      </c>
      <c r="R347" s="204">
        <f>Q347*H347</f>
        <v>2.1040000000000001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254</v>
      </c>
      <c r="AT347" s="206" t="s">
        <v>353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650</v>
      </c>
    </row>
    <row r="348" spans="1:65" s="2" customFormat="1" ht="11.25">
      <c r="A348" s="34"/>
      <c r="B348" s="35"/>
      <c r="C348" s="36"/>
      <c r="D348" s="208" t="s">
        <v>230</v>
      </c>
      <c r="E348" s="36"/>
      <c r="F348" s="209" t="s">
        <v>649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239</v>
      </c>
      <c r="G349" s="214"/>
      <c r="H349" s="217">
        <v>4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194" t="s">
        <v>677</v>
      </c>
      <c r="D350" s="194" t="s">
        <v>224</v>
      </c>
      <c r="E350" s="195" t="s">
        <v>652</v>
      </c>
      <c r="F350" s="196" t="s">
        <v>653</v>
      </c>
      <c r="G350" s="197" t="s">
        <v>528</v>
      </c>
      <c r="H350" s="198">
        <v>4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1.248E-2</v>
      </c>
      <c r="R350" s="204">
        <f>Q350*H350</f>
        <v>4.9919999999999999E-2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239</v>
      </c>
      <c r="AT350" s="206" t="s">
        <v>224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654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653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239</v>
      </c>
      <c r="G352" s="214"/>
      <c r="H352" s="217">
        <v>4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228" t="s">
        <v>683</v>
      </c>
      <c r="D353" s="228" t="s">
        <v>353</v>
      </c>
      <c r="E353" s="229" t="s">
        <v>656</v>
      </c>
      <c r="F353" s="230" t="s">
        <v>657</v>
      </c>
      <c r="G353" s="231" t="s">
        <v>528</v>
      </c>
      <c r="H353" s="232">
        <v>4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0.56999999999999995</v>
      </c>
      <c r="R353" s="204">
        <f>Q353*H353</f>
        <v>2.2799999999999998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658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657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239</v>
      </c>
      <c r="G355" s="214"/>
      <c r="H355" s="217">
        <v>4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194" t="s">
        <v>689</v>
      </c>
      <c r="D356" s="194" t="s">
        <v>224</v>
      </c>
      <c r="E356" s="195" t="s">
        <v>660</v>
      </c>
      <c r="F356" s="196" t="s">
        <v>661</v>
      </c>
      <c r="G356" s="197" t="s">
        <v>528</v>
      </c>
      <c r="H356" s="198">
        <v>4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2.8539999999999999E-2</v>
      </c>
      <c r="R356" s="204">
        <f>Q356*H356</f>
        <v>0.11416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239</v>
      </c>
      <c r="AT356" s="206" t="s">
        <v>224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662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661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239</v>
      </c>
      <c r="G358" s="214"/>
      <c r="H358" s="217">
        <v>4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14.45" customHeight="1">
      <c r="A359" s="34"/>
      <c r="B359" s="35"/>
      <c r="C359" s="228" t="s">
        <v>694</v>
      </c>
      <c r="D359" s="228" t="s">
        <v>353</v>
      </c>
      <c r="E359" s="229" t="s">
        <v>664</v>
      </c>
      <c r="F359" s="230" t="s">
        <v>882</v>
      </c>
      <c r="G359" s="231" t="s">
        <v>528</v>
      </c>
      <c r="H359" s="232">
        <v>4</v>
      </c>
      <c r="I359" s="233"/>
      <c r="J359" s="234">
        <f>ROUND(I359*H359,2)</f>
        <v>0</v>
      </c>
      <c r="K359" s="235"/>
      <c r="L359" s="236"/>
      <c r="M359" s="237" t="s">
        <v>1</v>
      </c>
      <c r="N359" s="238" t="s">
        <v>50</v>
      </c>
      <c r="O359" s="71"/>
      <c r="P359" s="204">
        <f>O359*H359</f>
        <v>0</v>
      </c>
      <c r="Q359" s="204">
        <v>1.8169999999999999</v>
      </c>
      <c r="R359" s="204">
        <f>Q359*H359</f>
        <v>7.2679999999999998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254</v>
      </c>
      <c r="AT359" s="206" t="s">
        <v>353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666</v>
      </c>
    </row>
    <row r="360" spans="1:65" s="2" customFormat="1" ht="11.25">
      <c r="A360" s="34"/>
      <c r="B360" s="35"/>
      <c r="C360" s="36"/>
      <c r="D360" s="208" t="s">
        <v>230</v>
      </c>
      <c r="E360" s="36"/>
      <c r="F360" s="209" t="s">
        <v>667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239</v>
      </c>
      <c r="G361" s="214"/>
      <c r="H361" s="217">
        <v>4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2" customFormat="1" ht="24.2" customHeight="1">
      <c r="A362" s="34"/>
      <c r="B362" s="35"/>
      <c r="C362" s="194" t="s">
        <v>699</v>
      </c>
      <c r="D362" s="194" t="s">
        <v>224</v>
      </c>
      <c r="E362" s="195" t="s">
        <v>669</v>
      </c>
      <c r="F362" s="196" t="s">
        <v>670</v>
      </c>
      <c r="G362" s="197" t="s">
        <v>528</v>
      </c>
      <c r="H362" s="198">
        <v>4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0.21734000000000001</v>
      </c>
      <c r="R362" s="204">
        <f>Q362*H362</f>
        <v>0.86936000000000002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239</v>
      </c>
      <c r="AT362" s="206" t="s">
        <v>224</v>
      </c>
      <c r="AU362" s="206" t="s">
        <v>96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671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672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96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239</v>
      </c>
      <c r="G364" s="214"/>
      <c r="H364" s="217">
        <v>4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93</v>
      </c>
      <c r="AY364" s="223" t="s">
        <v>223</v>
      </c>
    </row>
    <row r="365" spans="1:65" s="2" customFormat="1" ht="24.2" customHeight="1">
      <c r="A365" s="34"/>
      <c r="B365" s="35"/>
      <c r="C365" s="228" t="s">
        <v>707</v>
      </c>
      <c r="D365" s="228" t="s">
        <v>353</v>
      </c>
      <c r="E365" s="229" t="s">
        <v>674</v>
      </c>
      <c r="F365" s="230" t="s">
        <v>675</v>
      </c>
      <c r="G365" s="231" t="s">
        <v>528</v>
      </c>
      <c r="H365" s="232">
        <v>4</v>
      </c>
      <c r="I365" s="233"/>
      <c r="J365" s="234">
        <f>ROUND(I365*H365,2)</f>
        <v>0</v>
      </c>
      <c r="K365" s="235"/>
      <c r="L365" s="236"/>
      <c r="M365" s="237" t="s">
        <v>1</v>
      </c>
      <c r="N365" s="238" t="s">
        <v>50</v>
      </c>
      <c r="O365" s="71"/>
      <c r="P365" s="204">
        <f>O365*H365</f>
        <v>0</v>
      </c>
      <c r="Q365" s="204">
        <v>5.4600000000000003E-2</v>
      </c>
      <c r="R365" s="204">
        <f>Q365*H365</f>
        <v>0.21840000000000001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254</v>
      </c>
      <c r="AT365" s="206" t="s">
        <v>353</v>
      </c>
      <c r="AU365" s="206" t="s">
        <v>96</v>
      </c>
      <c r="AY365" s="16" t="s">
        <v>223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239</v>
      </c>
      <c r="BM365" s="206" t="s">
        <v>676</v>
      </c>
    </row>
    <row r="366" spans="1:65" s="2" customFormat="1" ht="19.5">
      <c r="A366" s="34"/>
      <c r="B366" s="35"/>
      <c r="C366" s="36"/>
      <c r="D366" s="208" t="s">
        <v>230</v>
      </c>
      <c r="E366" s="36"/>
      <c r="F366" s="209" t="s">
        <v>675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230</v>
      </c>
      <c r="AU366" s="16" t="s">
        <v>96</v>
      </c>
    </row>
    <row r="367" spans="1:65" s="13" customFormat="1" ht="11.25">
      <c r="B367" s="213"/>
      <c r="C367" s="214"/>
      <c r="D367" s="208" t="s">
        <v>285</v>
      </c>
      <c r="E367" s="215" t="s">
        <v>1</v>
      </c>
      <c r="F367" s="216" t="s">
        <v>239</v>
      </c>
      <c r="G367" s="214"/>
      <c r="H367" s="217">
        <v>4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285</v>
      </c>
      <c r="AU367" s="223" t="s">
        <v>96</v>
      </c>
      <c r="AV367" s="13" t="s">
        <v>96</v>
      </c>
      <c r="AW367" s="13" t="s">
        <v>40</v>
      </c>
      <c r="AX367" s="13" t="s">
        <v>93</v>
      </c>
      <c r="AY367" s="223" t="s">
        <v>223</v>
      </c>
    </row>
    <row r="368" spans="1:65" s="2" customFormat="1" ht="24.2" customHeight="1">
      <c r="A368" s="34"/>
      <c r="B368" s="35"/>
      <c r="C368" s="194" t="s">
        <v>712</v>
      </c>
      <c r="D368" s="194" t="s">
        <v>224</v>
      </c>
      <c r="E368" s="195" t="s">
        <v>678</v>
      </c>
      <c r="F368" s="196" t="s">
        <v>679</v>
      </c>
      <c r="G368" s="197" t="s">
        <v>528</v>
      </c>
      <c r="H368" s="198">
        <v>4</v>
      </c>
      <c r="I368" s="199"/>
      <c r="J368" s="200">
        <f>ROUND(I368*H368,2)</f>
        <v>0</v>
      </c>
      <c r="K368" s="201"/>
      <c r="L368" s="39"/>
      <c r="M368" s="202" t="s">
        <v>1</v>
      </c>
      <c r="N368" s="203" t="s">
        <v>50</v>
      </c>
      <c r="O368" s="71"/>
      <c r="P368" s="204">
        <f>O368*H368</f>
        <v>0</v>
      </c>
      <c r="Q368" s="204">
        <v>0.31108000000000002</v>
      </c>
      <c r="R368" s="204">
        <f>Q368*H368</f>
        <v>1.2443200000000001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239</v>
      </c>
      <c r="AT368" s="206" t="s">
        <v>224</v>
      </c>
      <c r="AU368" s="206" t="s">
        <v>96</v>
      </c>
      <c r="AY368" s="16" t="s">
        <v>223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239</v>
      </c>
      <c r="BM368" s="206" t="s">
        <v>680</v>
      </c>
    </row>
    <row r="369" spans="1:65" s="2" customFormat="1" ht="19.5">
      <c r="A369" s="34"/>
      <c r="B369" s="35"/>
      <c r="C369" s="36"/>
      <c r="D369" s="208" t="s">
        <v>230</v>
      </c>
      <c r="E369" s="36"/>
      <c r="F369" s="209" t="s">
        <v>681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230</v>
      </c>
      <c r="AU369" s="16" t="s">
        <v>96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239</v>
      </c>
      <c r="G370" s="214"/>
      <c r="H370" s="217">
        <v>4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96</v>
      </c>
      <c r="AV370" s="13" t="s">
        <v>96</v>
      </c>
      <c r="AW370" s="13" t="s">
        <v>40</v>
      </c>
      <c r="AX370" s="13" t="s">
        <v>93</v>
      </c>
      <c r="AY370" s="223" t="s">
        <v>223</v>
      </c>
    </row>
    <row r="371" spans="1:65" s="12" customFormat="1" ht="22.9" customHeight="1">
      <c r="B371" s="178"/>
      <c r="C371" s="179"/>
      <c r="D371" s="180" t="s">
        <v>84</v>
      </c>
      <c r="E371" s="192" t="s">
        <v>259</v>
      </c>
      <c r="F371" s="192" t="s">
        <v>682</v>
      </c>
      <c r="G371" s="179"/>
      <c r="H371" s="179"/>
      <c r="I371" s="182"/>
      <c r="J371" s="193">
        <f>BK371</f>
        <v>0</v>
      </c>
      <c r="K371" s="179"/>
      <c r="L371" s="184"/>
      <c r="M371" s="185"/>
      <c r="N371" s="186"/>
      <c r="O371" s="186"/>
      <c r="P371" s="187">
        <f>P372+SUM(P373:P384)</f>
        <v>0</v>
      </c>
      <c r="Q371" s="186"/>
      <c r="R371" s="187">
        <f>R372+SUM(R373:R384)</f>
        <v>1.3100000000000001E-2</v>
      </c>
      <c r="S371" s="186"/>
      <c r="T371" s="188">
        <f>T372+SUM(T373:T384)</f>
        <v>3.93</v>
      </c>
      <c r="AR371" s="189" t="s">
        <v>93</v>
      </c>
      <c r="AT371" s="190" t="s">
        <v>84</v>
      </c>
      <c r="AU371" s="190" t="s">
        <v>93</v>
      </c>
      <c r="AY371" s="189" t="s">
        <v>223</v>
      </c>
      <c r="BK371" s="191">
        <f>BK372+SUM(BK373:BK384)</f>
        <v>0</v>
      </c>
    </row>
    <row r="372" spans="1:65" s="2" customFormat="1" ht="24.2" customHeight="1">
      <c r="A372" s="34"/>
      <c r="B372" s="35"/>
      <c r="C372" s="194" t="s">
        <v>719</v>
      </c>
      <c r="D372" s="194" t="s">
        <v>224</v>
      </c>
      <c r="E372" s="195" t="s">
        <v>684</v>
      </c>
      <c r="F372" s="196" t="s">
        <v>685</v>
      </c>
      <c r="G372" s="197" t="s">
        <v>339</v>
      </c>
      <c r="H372" s="198">
        <v>131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1E-4</v>
      </c>
      <c r="R372" s="204">
        <f>Q372*H372</f>
        <v>1.3100000000000001E-2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239</v>
      </c>
      <c r="AT372" s="206" t="s">
        <v>224</v>
      </c>
      <c r="AU372" s="206" t="s">
        <v>96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686</v>
      </c>
    </row>
    <row r="373" spans="1:65" s="2" customFormat="1" ht="19.5">
      <c r="A373" s="34"/>
      <c r="B373" s="35"/>
      <c r="C373" s="36"/>
      <c r="D373" s="208" t="s">
        <v>230</v>
      </c>
      <c r="E373" s="36"/>
      <c r="F373" s="209" t="s">
        <v>687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96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1921</v>
      </c>
      <c r="G374" s="214"/>
      <c r="H374" s="217">
        <v>131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96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2" customFormat="1" ht="24.2" customHeight="1">
      <c r="A375" s="34"/>
      <c r="B375" s="35"/>
      <c r="C375" s="194" t="s">
        <v>724</v>
      </c>
      <c r="D375" s="194" t="s">
        <v>224</v>
      </c>
      <c r="E375" s="195" t="s">
        <v>690</v>
      </c>
      <c r="F375" s="196" t="s">
        <v>691</v>
      </c>
      <c r="G375" s="197" t="s">
        <v>339</v>
      </c>
      <c r="H375" s="198">
        <v>131</v>
      </c>
      <c r="I375" s="199"/>
      <c r="J375" s="200">
        <f>ROUND(I375*H375,2)</f>
        <v>0</v>
      </c>
      <c r="K375" s="201"/>
      <c r="L375" s="39"/>
      <c r="M375" s="202" t="s">
        <v>1</v>
      </c>
      <c r="N375" s="203" t="s">
        <v>50</v>
      </c>
      <c r="O375" s="71"/>
      <c r="P375" s="204">
        <f>O375*H375</f>
        <v>0</v>
      </c>
      <c r="Q375" s="204">
        <v>0</v>
      </c>
      <c r="R375" s="204">
        <f>Q375*H375</f>
        <v>0</v>
      </c>
      <c r="S375" s="204">
        <v>0</v>
      </c>
      <c r="T375" s="205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6" t="s">
        <v>239</v>
      </c>
      <c r="AT375" s="206" t="s">
        <v>224</v>
      </c>
      <c r="AU375" s="206" t="s">
        <v>96</v>
      </c>
      <c r="AY375" s="16" t="s">
        <v>223</v>
      </c>
      <c r="BE375" s="207">
        <f>IF(N375="základní",J375,0)</f>
        <v>0</v>
      </c>
      <c r="BF375" s="207">
        <f>IF(N375="snížená",J375,0)</f>
        <v>0</v>
      </c>
      <c r="BG375" s="207">
        <f>IF(N375="zákl. přenesená",J375,0)</f>
        <v>0</v>
      </c>
      <c r="BH375" s="207">
        <f>IF(N375="sníž. přenesená",J375,0)</f>
        <v>0</v>
      </c>
      <c r="BI375" s="207">
        <f>IF(N375="nulová",J375,0)</f>
        <v>0</v>
      </c>
      <c r="BJ375" s="16" t="s">
        <v>93</v>
      </c>
      <c r="BK375" s="207">
        <f>ROUND(I375*H375,2)</f>
        <v>0</v>
      </c>
      <c r="BL375" s="16" t="s">
        <v>239</v>
      </c>
      <c r="BM375" s="206" t="s">
        <v>692</v>
      </c>
    </row>
    <row r="376" spans="1:65" s="2" customFormat="1" ht="19.5">
      <c r="A376" s="34"/>
      <c r="B376" s="35"/>
      <c r="C376" s="36"/>
      <c r="D376" s="208" t="s">
        <v>230</v>
      </c>
      <c r="E376" s="36"/>
      <c r="F376" s="209" t="s">
        <v>693</v>
      </c>
      <c r="G376" s="36"/>
      <c r="H376" s="36"/>
      <c r="I376" s="210"/>
      <c r="J376" s="36"/>
      <c r="K376" s="36"/>
      <c r="L376" s="39"/>
      <c r="M376" s="211"/>
      <c r="N376" s="212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6" t="s">
        <v>230</v>
      </c>
      <c r="AU376" s="16" t="s">
        <v>96</v>
      </c>
    </row>
    <row r="377" spans="1:65" s="13" customFormat="1" ht="11.25">
      <c r="B377" s="213"/>
      <c r="C377" s="214"/>
      <c r="D377" s="208" t="s">
        <v>285</v>
      </c>
      <c r="E377" s="215" t="s">
        <v>1</v>
      </c>
      <c r="F377" s="216" t="s">
        <v>1921</v>
      </c>
      <c r="G377" s="214"/>
      <c r="H377" s="217">
        <v>131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285</v>
      </c>
      <c r="AU377" s="223" t="s">
        <v>96</v>
      </c>
      <c r="AV377" s="13" t="s">
        <v>96</v>
      </c>
      <c r="AW377" s="13" t="s">
        <v>40</v>
      </c>
      <c r="AX377" s="13" t="s">
        <v>93</v>
      </c>
      <c r="AY377" s="223" t="s">
        <v>223</v>
      </c>
    </row>
    <row r="378" spans="1:65" s="2" customFormat="1" ht="14.45" customHeight="1">
      <c r="A378" s="34"/>
      <c r="B378" s="35"/>
      <c r="C378" s="194" t="s">
        <v>729</v>
      </c>
      <c r="D378" s="194" t="s">
        <v>224</v>
      </c>
      <c r="E378" s="195" t="s">
        <v>695</v>
      </c>
      <c r="F378" s="196" t="s">
        <v>696</v>
      </c>
      <c r="G378" s="197" t="s">
        <v>339</v>
      </c>
      <c r="H378" s="198">
        <v>131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0</v>
      </c>
      <c r="R378" s="204">
        <f>Q378*H378</f>
        <v>0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239</v>
      </c>
      <c r="AT378" s="206" t="s">
        <v>224</v>
      </c>
      <c r="AU378" s="206" t="s">
        <v>96</v>
      </c>
      <c r="AY378" s="16" t="s">
        <v>223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239</v>
      </c>
      <c r="BM378" s="206" t="s">
        <v>697</v>
      </c>
    </row>
    <row r="379" spans="1:65" s="2" customFormat="1" ht="19.5">
      <c r="A379" s="34"/>
      <c r="B379" s="35"/>
      <c r="C379" s="36"/>
      <c r="D379" s="208" t="s">
        <v>230</v>
      </c>
      <c r="E379" s="36"/>
      <c r="F379" s="209" t="s">
        <v>698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230</v>
      </c>
      <c r="AU379" s="16" t="s">
        <v>96</v>
      </c>
    </row>
    <row r="380" spans="1:65" s="13" customFormat="1" ht="11.25">
      <c r="B380" s="213"/>
      <c r="C380" s="214"/>
      <c r="D380" s="208" t="s">
        <v>285</v>
      </c>
      <c r="E380" s="215" t="s">
        <v>1</v>
      </c>
      <c r="F380" s="216" t="s">
        <v>1921</v>
      </c>
      <c r="G380" s="214"/>
      <c r="H380" s="217">
        <v>131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285</v>
      </c>
      <c r="AU380" s="223" t="s">
        <v>96</v>
      </c>
      <c r="AV380" s="13" t="s">
        <v>96</v>
      </c>
      <c r="AW380" s="13" t="s">
        <v>40</v>
      </c>
      <c r="AX380" s="13" t="s">
        <v>93</v>
      </c>
      <c r="AY380" s="223" t="s">
        <v>223</v>
      </c>
    </row>
    <row r="381" spans="1:65" s="2" customFormat="1" ht="14.45" customHeight="1">
      <c r="A381" s="34"/>
      <c r="B381" s="35"/>
      <c r="C381" s="194" t="s">
        <v>733</v>
      </c>
      <c r="D381" s="194" t="s">
        <v>224</v>
      </c>
      <c r="E381" s="195" t="s">
        <v>700</v>
      </c>
      <c r="F381" s="196" t="s">
        <v>701</v>
      </c>
      <c r="G381" s="197" t="s">
        <v>323</v>
      </c>
      <c r="H381" s="198">
        <v>196.5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0.02</v>
      </c>
      <c r="T381" s="205">
        <f>S381*H381</f>
        <v>3.93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239</v>
      </c>
      <c r="AT381" s="206" t="s">
        <v>224</v>
      </c>
      <c r="AU381" s="206" t="s">
        <v>96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702</v>
      </c>
    </row>
    <row r="382" spans="1:65" s="2" customFormat="1" ht="19.5">
      <c r="A382" s="34"/>
      <c r="B382" s="35"/>
      <c r="C382" s="36"/>
      <c r="D382" s="208" t="s">
        <v>230</v>
      </c>
      <c r="E382" s="36"/>
      <c r="F382" s="209" t="s">
        <v>703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96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1958</v>
      </c>
      <c r="G383" s="214"/>
      <c r="H383" s="217">
        <v>196.5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96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12" customFormat="1" ht="20.85" customHeight="1">
      <c r="B384" s="178"/>
      <c r="C384" s="179"/>
      <c r="D384" s="180" t="s">
        <v>84</v>
      </c>
      <c r="E384" s="192" t="s">
        <v>705</v>
      </c>
      <c r="F384" s="192" t="s">
        <v>706</v>
      </c>
      <c r="G384" s="179"/>
      <c r="H384" s="179"/>
      <c r="I384" s="182"/>
      <c r="J384" s="193">
        <f>BK384</f>
        <v>0</v>
      </c>
      <c r="K384" s="179"/>
      <c r="L384" s="184"/>
      <c r="M384" s="185"/>
      <c r="N384" s="186"/>
      <c r="O384" s="186"/>
      <c r="P384" s="187">
        <f>SUM(P385:P414)</f>
        <v>0</v>
      </c>
      <c r="Q384" s="186"/>
      <c r="R384" s="187">
        <f>SUM(R385:R414)</f>
        <v>0</v>
      </c>
      <c r="S384" s="186"/>
      <c r="T384" s="188">
        <f>SUM(T385:T414)</f>
        <v>0</v>
      </c>
      <c r="AR384" s="189" t="s">
        <v>93</v>
      </c>
      <c r="AT384" s="190" t="s">
        <v>84</v>
      </c>
      <c r="AU384" s="190" t="s">
        <v>96</v>
      </c>
      <c r="AY384" s="189" t="s">
        <v>223</v>
      </c>
      <c r="BK384" s="191">
        <f>SUM(BK385:BK414)</f>
        <v>0</v>
      </c>
    </row>
    <row r="385" spans="1:65" s="2" customFormat="1" ht="14.45" customHeight="1">
      <c r="A385" s="34"/>
      <c r="B385" s="35"/>
      <c r="C385" s="194" t="s">
        <v>738</v>
      </c>
      <c r="D385" s="194" t="s">
        <v>224</v>
      </c>
      <c r="E385" s="195" t="s">
        <v>708</v>
      </c>
      <c r="F385" s="196" t="s">
        <v>709</v>
      </c>
      <c r="G385" s="197" t="s">
        <v>339</v>
      </c>
      <c r="H385" s="198">
        <v>131</v>
      </c>
      <c r="I385" s="199"/>
      <c r="J385" s="200">
        <f>ROUND(I385*H385,2)</f>
        <v>0</v>
      </c>
      <c r="K385" s="201"/>
      <c r="L385" s="39"/>
      <c r="M385" s="202" t="s">
        <v>1</v>
      </c>
      <c r="N385" s="203" t="s">
        <v>50</v>
      </c>
      <c r="O385" s="71"/>
      <c r="P385" s="204">
        <f>O385*H385</f>
        <v>0</v>
      </c>
      <c r="Q385" s="204">
        <v>0</v>
      </c>
      <c r="R385" s="204">
        <f>Q385*H385</f>
        <v>0</v>
      </c>
      <c r="S385" s="204">
        <v>0</v>
      </c>
      <c r="T385" s="205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06" t="s">
        <v>239</v>
      </c>
      <c r="AT385" s="206" t="s">
        <v>224</v>
      </c>
      <c r="AU385" s="206" t="s">
        <v>234</v>
      </c>
      <c r="AY385" s="16" t="s">
        <v>223</v>
      </c>
      <c r="BE385" s="207">
        <f>IF(N385="základní",J385,0)</f>
        <v>0</v>
      </c>
      <c r="BF385" s="207">
        <f>IF(N385="snížená",J385,0)</f>
        <v>0</v>
      </c>
      <c r="BG385" s="207">
        <f>IF(N385="zákl. přenesená",J385,0)</f>
        <v>0</v>
      </c>
      <c r="BH385" s="207">
        <f>IF(N385="sníž. přenesená",J385,0)</f>
        <v>0</v>
      </c>
      <c r="BI385" s="207">
        <f>IF(N385="nulová",J385,0)</f>
        <v>0</v>
      </c>
      <c r="BJ385" s="16" t="s">
        <v>93</v>
      </c>
      <c r="BK385" s="207">
        <f>ROUND(I385*H385,2)</f>
        <v>0</v>
      </c>
      <c r="BL385" s="16" t="s">
        <v>239</v>
      </c>
      <c r="BM385" s="206" t="s">
        <v>710</v>
      </c>
    </row>
    <row r="386" spans="1:65" s="2" customFormat="1" ht="19.5">
      <c r="A386" s="34"/>
      <c r="B386" s="35"/>
      <c r="C386" s="36"/>
      <c r="D386" s="208" t="s">
        <v>230</v>
      </c>
      <c r="E386" s="36"/>
      <c r="F386" s="209" t="s">
        <v>711</v>
      </c>
      <c r="G386" s="36"/>
      <c r="H386" s="36"/>
      <c r="I386" s="210"/>
      <c r="J386" s="36"/>
      <c r="K386" s="36"/>
      <c r="L386" s="39"/>
      <c r="M386" s="211"/>
      <c r="N386" s="212"/>
      <c r="O386" s="71"/>
      <c r="P386" s="71"/>
      <c r="Q386" s="71"/>
      <c r="R386" s="71"/>
      <c r="S386" s="71"/>
      <c r="T386" s="72"/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T386" s="16" t="s">
        <v>230</v>
      </c>
      <c r="AU386" s="16" t="s">
        <v>234</v>
      </c>
    </row>
    <row r="387" spans="1:65" s="13" customFormat="1" ht="11.25">
      <c r="B387" s="213"/>
      <c r="C387" s="214"/>
      <c r="D387" s="208" t="s">
        <v>285</v>
      </c>
      <c r="E387" s="215" t="s">
        <v>1</v>
      </c>
      <c r="F387" s="216" t="s">
        <v>1921</v>
      </c>
      <c r="G387" s="214"/>
      <c r="H387" s="217">
        <v>131</v>
      </c>
      <c r="I387" s="218"/>
      <c r="J387" s="214"/>
      <c r="K387" s="214"/>
      <c r="L387" s="219"/>
      <c r="M387" s="220"/>
      <c r="N387" s="221"/>
      <c r="O387" s="221"/>
      <c r="P387" s="221"/>
      <c r="Q387" s="221"/>
      <c r="R387" s="221"/>
      <c r="S387" s="221"/>
      <c r="T387" s="222"/>
      <c r="AT387" s="223" t="s">
        <v>285</v>
      </c>
      <c r="AU387" s="223" t="s">
        <v>234</v>
      </c>
      <c r="AV387" s="13" t="s">
        <v>96</v>
      </c>
      <c r="AW387" s="13" t="s">
        <v>40</v>
      </c>
      <c r="AX387" s="13" t="s">
        <v>93</v>
      </c>
      <c r="AY387" s="223" t="s">
        <v>223</v>
      </c>
    </row>
    <row r="388" spans="1:65" s="2" customFormat="1" ht="24.2" customHeight="1">
      <c r="A388" s="34"/>
      <c r="B388" s="35"/>
      <c r="C388" s="194" t="s">
        <v>743</v>
      </c>
      <c r="D388" s="194" t="s">
        <v>224</v>
      </c>
      <c r="E388" s="195" t="s">
        <v>713</v>
      </c>
      <c r="F388" s="196" t="s">
        <v>714</v>
      </c>
      <c r="G388" s="197" t="s">
        <v>356</v>
      </c>
      <c r="H388" s="198">
        <v>81.875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</v>
      </c>
      <c r="R388" s="204">
        <f>Q388*H388</f>
        <v>0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239</v>
      </c>
      <c r="AT388" s="206" t="s">
        <v>224</v>
      </c>
      <c r="AU388" s="206" t="s">
        <v>234</v>
      </c>
      <c r="AY388" s="16" t="s">
        <v>223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239</v>
      </c>
      <c r="BM388" s="206" t="s">
        <v>715</v>
      </c>
    </row>
    <row r="389" spans="1:65" s="2" customFormat="1" ht="19.5">
      <c r="A389" s="34"/>
      <c r="B389" s="35"/>
      <c r="C389" s="36"/>
      <c r="D389" s="208" t="s">
        <v>230</v>
      </c>
      <c r="E389" s="36"/>
      <c r="F389" s="209" t="s">
        <v>716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230</v>
      </c>
      <c r="AU389" s="16" t="s">
        <v>234</v>
      </c>
    </row>
    <row r="390" spans="1:65" s="13" customFormat="1" ht="11.25">
      <c r="B390" s="213"/>
      <c r="C390" s="214"/>
      <c r="D390" s="208" t="s">
        <v>285</v>
      </c>
      <c r="E390" s="215" t="s">
        <v>1</v>
      </c>
      <c r="F390" s="216" t="s">
        <v>1959</v>
      </c>
      <c r="G390" s="214"/>
      <c r="H390" s="217">
        <v>42.575000000000003</v>
      </c>
      <c r="I390" s="218"/>
      <c r="J390" s="214"/>
      <c r="K390" s="214"/>
      <c r="L390" s="219"/>
      <c r="M390" s="220"/>
      <c r="N390" s="221"/>
      <c r="O390" s="221"/>
      <c r="P390" s="221"/>
      <c r="Q390" s="221"/>
      <c r="R390" s="221"/>
      <c r="S390" s="221"/>
      <c r="T390" s="222"/>
      <c r="AT390" s="223" t="s">
        <v>285</v>
      </c>
      <c r="AU390" s="223" t="s">
        <v>234</v>
      </c>
      <c r="AV390" s="13" t="s">
        <v>96</v>
      </c>
      <c r="AW390" s="13" t="s">
        <v>40</v>
      </c>
      <c r="AX390" s="13" t="s">
        <v>85</v>
      </c>
      <c r="AY390" s="223" t="s">
        <v>223</v>
      </c>
    </row>
    <row r="391" spans="1:65" s="13" customFormat="1" ht="11.25">
      <c r="B391" s="213"/>
      <c r="C391" s="214"/>
      <c r="D391" s="208" t="s">
        <v>285</v>
      </c>
      <c r="E391" s="215" t="s">
        <v>1</v>
      </c>
      <c r="F391" s="216" t="s">
        <v>1960</v>
      </c>
      <c r="G391" s="214"/>
      <c r="H391" s="217">
        <v>39.299999999999997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285</v>
      </c>
      <c r="AU391" s="223" t="s">
        <v>234</v>
      </c>
      <c r="AV391" s="13" t="s">
        <v>96</v>
      </c>
      <c r="AW391" s="13" t="s">
        <v>40</v>
      </c>
      <c r="AX391" s="13" t="s">
        <v>85</v>
      </c>
      <c r="AY391" s="223" t="s">
        <v>223</v>
      </c>
    </row>
    <row r="392" spans="1:65" s="2" customFormat="1" ht="24.2" customHeight="1">
      <c r="A392" s="34"/>
      <c r="B392" s="35"/>
      <c r="C392" s="194" t="s">
        <v>749</v>
      </c>
      <c r="D392" s="194" t="s">
        <v>224</v>
      </c>
      <c r="E392" s="195" t="s">
        <v>720</v>
      </c>
      <c r="F392" s="196" t="s">
        <v>721</v>
      </c>
      <c r="G392" s="197" t="s">
        <v>356</v>
      </c>
      <c r="H392" s="198">
        <v>1555.625</v>
      </c>
      <c r="I392" s="199"/>
      <c r="J392" s="200">
        <f>ROUND(I392*H392,2)</f>
        <v>0</v>
      </c>
      <c r="K392" s="201"/>
      <c r="L392" s="39"/>
      <c r="M392" s="202" t="s">
        <v>1</v>
      </c>
      <c r="N392" s="203" t="s">
        <v>50</v>
      </c>
      <c r="O392" s="71"/>
      <c r="P392" s="204">
        <f>O392*H392</f>
        <v>0</v>
      </c>
      <c r="Q392" s="204">
        <v>0</v>
      </c>
      <c r="R392" s="204">
        <f>Q392*H392</f>
        <v>0</v>
      </c>
      <c r="S392" s="204">
        <v>0</v>
      </c>
      <c r="T392" s="20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6" t="s">
        <v>239</v>
      </c>
      <c r="AT392" s="206" t="s">
        <v>224</v>
      </c>
      <c r="AU392" s="206" t="s">
        <v>234</v>
      </c>
      <c r="AY392" s="16" t="s">
        <v>223</v>
      </c>
      <c r="BE392" s="207">
        <f>IF(N392="základní",J392,0)</f>
        <v>0</v>
      </c>
      <c r="BF392" s="207">
        <f>IF(N392="snížená",J392,0)</f>
        <v>0</v>
      </c>
      <c r="BG392" s="207">
        <f>IF(N392="zákl. přenesená",J392,0)</f>
        <v>0</v>
      </c>
      <c r="BH392" s="207">
        <f>IF(N392="sníž. přenesená",J392,0)</f>
        <v>0</v>
      </c>
      <c r="BI392" s="207">
        <f>IF(N392="nulová",J392,0)</f>
        <v>0</v>
      </c>
      <c r="BJ392" s="16" t="s">
        <v>93</v>
      </c>
      <c r="BK392" s="207">
        <f>ROUND(I392*H392,2)</f>
        <v>0</v>
      </c>
      <c r="BL392" s="16" t="s">
        <v>239</v>
      </c>
      <c r="BM392" s="206" t="s">
        <v>722</v>
      </c>
    </row>
    <row r="393" spans="1:65" s="2" customFormat="1" ht="19.5">
      <c r="A393" s="34"/>
      <c r="B393" s="35"/>
      <c r="C393" s="36"/>
      <c r="D393" s="208" t="s">
        <v>230</v>
      </c>
      <c r="E393" s="36"/>
      <c r="F393" s="209" t="s">
        <v>721</v>
      </c>
      <c r="G393" s="36"/>
      <c r="H393" s="36"/>
      <c r="I393" s="210"/>
      <c r="J393" s="36"/>
      <c r="K393" s="36"/>
      <c r="L393" s="39"/>
      <c r="M393" s="211"/>
      <c r="N393" s="212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6" t="s">
        <v>230</v>
      </c>
      <c r="AU393" s="16" t="s">
        <v>234</v>
      </c>
    </row>
    <row r="394" spans="1:65" s="13" customFormat="1" ht="11.25">
      <c r="B394" s="213"/>
      <c r="C394" s="214"/>
      <c r="D394" s="208" t="s">
        <v>285</v>
      </c>
      <c r="E394" s="215" t="s">
        <v>1</v>
      </c>
      <c r="F394" s="216" t="s">
        <v>1961</v>
      </c>
      <c r="G394" s="214"/>
      <c r="H394" s="217">
        <v>1555.625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285</v>
      </c>
      <c r="AU394" s="223" t="s">
        <v>234</v>
      </c>
      <c r="AV394" s="13" t="s">
        <v>96</v>
      </c>
      <c r="AW394" s="13" t="s">
        <v>40</v>
      </c>
      <c r="AX394" s="13" t="s">
        <v>85</v>
      </c>
      <c r="AY394" s="223" t="s">
        <v>223</v>
      </c>
    </row>
    <row r="395" spans="1:65" s="2" customFormat="1" ht="24.2" customHeight="1">
      <c r="A395" s="34"/>
      <c r="B395" s="35"/>
      <c r="C395" s="194" t="s">
        <v>758</v>
      </c>
      <c r="D395" s="194" t="s">
        <v>224</v>
      </c>
      <c r="E395" s="195" t="s">
        <v>725</v>
      </c>
      <c r="F395" s="196" t="s">
        <v>726</v>
      </c>
      <c r="G395" s="197" t="s">
        <v>356</v>
      </c>
      <c r="H395" s="198">
        <v>81.875</v>
      </c>
      <c r="I395" s="199"/>
      <c r="J395" s="200">
        <f>ROUND(I395*H395,2)</f>
        <v>0</v>
      </c>
      <c r="K395" s="201"/>
      <c r="L395" s="39"/>
      <c r="M395" s="202" t="s">
        <v>1</v>
      </c>
      <c r="N395" s="203" t="s">
        <v>50</v>
      </c>
      <c r="O395" s="71"/>
      <c r="P395" s="204">
        <f>O395*H395</f>
        <v>0</v>
      </c>
      <c r="Q395" s="204">
        <v>0</v>
      </c>
      <c r="R395" s="204">
        <f>Q395*H395</f>
        <v>0</v>
      </c>
      <c r="S395" s="204">
        <v>0</v>
      </c>
      <c r="T395" s="205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6" t="s">
        <v>239</v>
      </c>
      <c r="AT395" s="206" t="s">
        <v>224</v>
      </c>
      <c r="AU395" s="206" t="s">
        <v>234</v>
      </c>
      <c r="AY395" s="16" t="s">
        <v>223</v>
      </c>
      <c r="BE395" s="207">
        <f>IF(N395="základní",J395,0)</f>
        <v>0</v>
      </c>
      <c r="BF395" s="207">
        <f>IF(N395="snížená",J395,0)</f>
        <v>0</v>
      </c>
      <c r="BG395" s="207">
        <f>IF(N395="zákl. přenesená",J395,0)</f>
        <v>0</v>
      </c>
      <c r="BH395" s="207">
        <f>IF(N395="sníž. přenesená",J395,0)</f>
        <v>0</v>
      </c>
      <c r="BI395" s="207">
        <f>IF(N395="nulová",J395,0)</f>
        <v>0</v>
      </c>
      <c r="BJ395" s="16" t="s">
        <v>93</v>
      </c>
      <c r="BK395" s="207">
        <f>ROUND(I395*H395,2)</f>
        <v>0</v>
      </c>
      <c r="BL395" s="16" t="s">
        <v>239</v>
      </c>
      <c r="BM395" s="206" t="s">
        <v>727</v>
      </c>
    </row>
    <row r="396" spans="1:65" s="2" customFormat="1" ht="19.5">
      <c r="A396" s="34"/>
      <c r="B396" s="35"/>
      <c r="C396" s="36"/>
      <c r="D396" s="208" t="s">
        <v>230</v>
      </c>
      <c r="E396" s="36"/>
      <c r="F396" s="209" t="s">
        <v>728</v>
      </c>
      <c r="G396" s="36"/>
      <c r="H396" s="36"/>
      <c r="I396" s="210"/>
      <c r="J396" s="36"/>
      <c r="K396" s="36"/>
      <c r="L396" s="39"/>
      <c r="M396" s="211"/>
      <c r="N396" s="212"/>
      <c r="O396" s="71"/>
      <c r="P396" s="71"/>
      <c r="Q396" s="71"/>
      <c r="R396" s="71"/>
      <c r="S396" s="71"/>
      <c r="T396" s="72"/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T396" s="16" t="s">
        <v>230</v>
      </c>
      <c r="AU396" s="16" t="s">
        <v>234</v>
      </c>
    </row>
    <row r="397" spans="1:65" s="13" customFormat="1" ht="11.25">
      <c r="B397" s="213"/>
      <c r="C397" s="214"/>
      <c r="D397" s="208" t="s">
        <v>285</v>
      </c>
      <c r="E397" s="215" t="s">
        <v>1</v>
      </c>
      <c r="F397" s="216" t="s">
        <v>1959</v>
      </c>
      <c r="G397" s="214"/>
      <c r="H397" s="217">
        <v>42.575000000000003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285</v>
      </c>
      <c r="AU397" s="223" t="s">
        <v>234</v>
      </c>
      <c r="AV397" s="13" t="s">
        <v>96</v>
      </c>
      <c r="AW397" s="13" t="s">
        <v>40</v>
      </c>
      <c r="AX397" s="13" t="s">
        <v>85</v>
      </c>
      <c r="AY397" s="223" t="s">
        <v>223</v>
      </c>
    </row>
    <row r="398" spans="1:65" s="13" customFormat="1" ht="11.25">
      <c r="B398" s="213"/>
      <c r="C398" s="214"/>
      <c r="D398" s="208" t="s">
        <v>285</v>
      </c>
      <c r="E398" s="215" t="s">
        <v>1</v>
      </c>
      <c r="F398" s="216" t="s">
        <v>1960</v>
      </c>
      <c r="G398" s="214"/>
      <c r="H398" s="217">
        <v>39.299999999999997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285</v>
      </c>
      <c r="AU398" s="223" t="s">
        <v>234</v>
      </c>
      <c r="AV398" s="13" t="s">
        <v>96</v>
      </c>
      <c r="AW398" s="13" t="s">
        <v>40</v>
      </c>
      <c r="AX398" s="13" t="s">
        <v>85</v>
      </c>
      <c r="AY398" s="223" t="s">
        <v>223</v>
      </c>
    </row>
    <row r="399" spans="1:65" s="2" customFormat="1" ht="24.2" customHeight="1">
      <c r="A399" s="34"/>
      <c r="B399" s="35"/>
      <c r="C399" s="194" t="s">
        <v>765</v>
      </c>
      <c r="D399" s="194" t="s">
        <v>224</v>
      </c>
      <c r="E399" s="195" t="s">
        <v>730</v>
      </c>
      <c r="F399" s="196" t="s">
        <v>731</v>
      </c>
      <c r="G399" s="197" t="s">
        <v>356</v>
      </c>
      <c r="H399" s="198">
        <v>42.575000000000003</v>
      </c>
      <c r="I399" s="199"/>
      <c r="J399" s="200">
        <f>ROUND(I399*H399,2)</f>
        <v>0</v>
      </c>
      <c r="K399" s="201"/>
      <c r="L399" s="39"/>
      <c r="M399" s="202" t="s">
        <v>1</v>
      </c>
      <c r="N399" s="203" t="s">
        <v>50</v>
      </c>
      <c r="O399" s="71"/>
      <c r="P399" s="204">
        <f>O399*H399</f>
        <v>0</v>
      </c>
      <c r="Q399" s="204">
        <v>0</v>
      </c>
      <c r="R399" s="204">
        <f>Q399*H399</f>
        <v>0</v>
      </c>
      <c r="S399" s="204">
        <v>0</v>
      </c>
      <c r="T399" s="20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6" t="s">
        <v>239</v>
      </c>
      <c r="AT399" s="206" t="s">
        <v>224</v>
      </c>
      <c r="AU399" s="206" t="s">
        <v>234</v>
      </c>
      <c r="AY399" s="16" t="s">
        <v>223</v>
      </c>
      <c r="BE399" s="207">
        <f>IF(N399="základní",J399,0)</f>
        <v>0</v>
      </c>
      <c r="BF399" s="207">
        <f>IF(N399="snížená",J399,0)</f>
        <v>0</v>
      </c>
      <c r="BG399" s="207">
        <f>IF(N399="zákl. přenesená",J399,0)</f>
        <v>0</v>
      </c>
      <c r="BH399" s="207">
        <f>IF(N399="sníž. přenesená",J399,0)</f>
        <v>0</v>
      </c>
      <c r="BI399" s="207">
        <f>IF(N399="nulová",J399,0)</f>
        <v>0</v>
      </c>
      <c r="BJ399" s="16" t="s">
        <v>93</v>
      </c>
      <c r="BK399" s="207">
        <f>ROUND(I399*H399,2)</f>
        <v>0</v>
      </c>
      <c r="BL399" s="16" t="s">
        <v>239</v>
      </c>
      <c r="BM399" s="206" t="s">
        <v>732</v>
      </c>
    </row>
    <row r="400" spans="1:65" s="2" customFormat="1" ht="19.5">
      <c r="A400" s="34"/>
      <c r="B400" s="35"/>
      <c r="C400" s="36"/>
      <c r="D400" s="208" t="s">
        <v>230</v>
      </c>
      <c r="E400" s="36"/>
      <c r="F400" s="209" t="s">
        <v>731</v>
      </c>
      <c r="G400" s="36"/>
      <c r="H400" s="36"/>
      <c r="I400" s="210"/>
      <c r="J400" s="36"/>
      <c r="K400" s="36"/>
      <c r="L400" s="39"/>
      <c r="M400" s="211"/>
      <c r="N400" s="212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6" t="s">
        <v>230</v>
      </c>
      <c r="AU400" s="16" t="s">
        <v>234</v>
      </c>
    </row>
    <row r="401" spans="1:65" s="13" customFormat="1" ht="11.25">
      <c r="B401" s="213"/>
      <c r="C401" s="214"/>
      <c r="D401" s="208" t="s">
        <v>285</v>
      </c>
      <c r="E401" s="215" t="s">
        <v>1</v>
      </c>
      <c r="F401" s="216" t="s">
        <v>1959</v>
      </c>
      <c r="G401" s="214"/>
      <c r="H401" s="217">
        <v>42.575000000000003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285</v>
      </c>
      <c r="AU401" s="223" t="s">
        <v>234</v>
      </c>
      <c r="AV401" s="13" t="s">
        <v>96</v>
      </c>
      <c r="AW401" s="13" t="s">
        <v>40</v>
      </c>
      <c r="AX401" s="13" t="s">
        <v>85</v>
      </c>
      <c r="AY401" s="223" t="s">
        <v>223</v>
      </c>
    </row>
    <row r="402" spans="1:65" s="2" customFormat="1" ht="24.2" customHeight="1">
      <c r="A402" s="34"/>
      <c r="B402" s="35"/>
      <c r="C402" s="194" t="s">
        <v>772</v>
      </c>
      <c r="D402" s="194" t="s">
        <v>224</v>
      </c>
      <c r="E402" s="195" t="s">
        <v>734</v>
      </c>
      <c r="F402" s="196" t="s">
        <v>735</v>
      </c>
      <c r="G402" s="197" t="s">
        <v>356</v>
      </c>
      <c r="H402" s="198">
        <v>39.299999999999997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239</v>
      </c>
      <c r="AT402" s="206" t="s">
        <v>224</v>
      </c>
      <c r="AU402" s="206" t="s">
        <v>234</v>
      </c>
      <c r="AY402" s="16" t="s">
        <v>223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239</v>
      </c>
      <c r="BM402" s="206" t="s">
        <v>736</v>
      </c>
    </row>
    <row r="403" spans="1:65" s="2" customFormat="1" ht="19.5">
      <c r="A403" s="34"/>
      <c r="B403" s="35"/>
      <c r="C403" s="36"/>
      <c r="D403" s="208" t="s">
        <v>230</v>
      </c>
      <c r="E403" s="36"/>
      <c r="F403" s="209" t="s">
        <v>737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230</v>
      </c>
      <c r="AU403" s="16" t="s">
        <v>234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1960</v>
      </c>
      <c r="G404" s="214"/>
      <c r="H404" s="217">
        <v>39.299999999999997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234</v>
      </c>
      <c r="AV404" s="13" t="s">
        <v>96</v>
      </c>
      <c r="AW404" s="13" t="s">
        <v>40</v>
      </c>
      <c r="AX404" s="13" t="s">
        <v>93</v>
      </c>
      <c r="AY404" s="223" t="s">
        <v>223</v>
      </c>
    </row>
    <row r="405" spans="1:65" s="2" customFormat="1" ht="24.2" customHeight="1">
      <c r="A405" s="34"/>
      <c r="B405" s="35"/>
      <c r="C405" s="194" t="s">
        <v>779</v>
      </c>
      <c r="D405" s="194" t="s">
        <v>224</v>
      </c>
      <c r="E405" s="195" t="s">
        <v>739</v>
      </c>
      <c r="F405" s="196" t="s">
        <v>740</v>
      </c>
      <c r="G405" s="197" t="s">
        <v>356</v>
      </c>
      <c r="H405" s="198">
        <v>81.875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239</v>
      </c>
      <c r="AT405" s="206" t="s">
        <v>224</v>
      </c>
      <c r="AU405" s="206" t="s">
        <v>234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239</v>
      </c>
      <c r="BM405" s="206" t="s">
        <v>741</v>
      </c>
    </row>
    <row r="406" spans="1:65" s="2" customFormat="1" ht="29.25">
      <c r="A406" s="34"/>
      <c r="B406" s="35"/>
      <c r="C406" s="36"/>
      <c r="D406" s="208" t="s">
        <v>230</v>
      </c>
      <c r="E406" s="36"/>
      <c r="F406" s="209" t="s">
        <v>742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234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1959</v>
      </c>
      <c r="G407" s="214"/>
      <c r="H407" s="217">
        <v>42.575000000000003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234</v>
      </c>
      <c r="AV407" s="13" t="s">
        <v>96</v>
      </c>
      <c r="AW407" s="13" t="s">
        <v>40</v>
      </c>
      <c r="AX407" s="13" t="s">
        <v>85</v>
      </c>
      <c r="AY407" s="223" t="s">
        <v>223</v>
      </c>
    </row>
    <row r="408" spans="1:65" s="13" customFormat="1" ht="11.25">
      <c r="B408" s="213"/>
      <c r="C408" s="214"/>
      <c r="D408" s="208" t="s">
        <v>285</v>
      </c>
      <c r="E408" s="215" t="s">
        <v>1</v>
      </c>
      <c r="F408" s="216" t="s">
        <v>1960</v>
      </c>
      <c r="G408" s="214"/>
      <c r="H408" s="217">
        <v>39.299999999999997</v>
      </c>
      <c r="I408" s="218"/>
      <c r="J408" s="214"/>
      <c r="K408" s="214"/>
      <c r="L408" s="219"/>
      <c r="M408" s="220"/>
      <c r="N408" s="221"/>
      <c r="O408" s="221"/>
      <c r="P408" s="221"/>
      <c r="Q408" s="221"/>
      <c r="R408" s="221"/>
      <c r="S408" s="221"/>
      <c r="T408" s="222"/>
      <c r="AT408" s="223" t="s">
        <v>285</v>
      </c>
      <c r="AU408" s="223" t="s">
        <v>234</v>
      </c>
      <c r="AV408" s="13" t="s">
        <v>96</v>
      </c>
      <c r="AW408" s="13" t="s">
        <v>40</v>
      </c>
      <c r="AX408" s="13" t="s">
        <v>85</v>
      </c>
      <c r="AY408" s="223" t="s">
        <v>223</v>
      </c>
    </row>
    <row r="409" spans="1:65" s="2" customFormat="1" ht="24.2" customHeight="1">
      <c r="A409" s="34"/>
      <c r="B409" s="35"/>
      <c r="C409" s="194" t="s">
        <v>784</v>
      </c>
      <c r="D409" s="194" t="s">
        <v>224</v>
      </c>
      <c r="E409" s="195" t="s">
        <v>744</v>
      </c>
      <c r="F409" s="196" t="s">
        <v>745</v>
      </c>
      <c r="G409" s="197" t="s">
        <v>356</v>
      </c>
      <c r="H409" s="198">
        <v>12</v>
      </c>
      <c r="I409" s="199"/>
      <c r="J409" s="200">
        <f>ROUND(I409*H409,2)</f>
        <v>0</v>
      </c>
      <c r="K409" s="201"/>
      <c r="L409" s="39"/>
      <c r="M409" s="202" t="s">
        <v>1</v>
      </c>
      <c r="N409" s="203" t="s">
        <v>50</v>
      </c>
      <c r="O409" s="71"/>
      <c r="P409" s="204">
        <f>O409*H409</f>
        <v>0</v>
      </c>
      <c r="Q409" s="204">
        <v>0</v>
      </c>
      <c r="R409" s="204">
        <f>Q409*H409</f>
        <v>0</v>
      </c>
      <c r="S409" s="204">
        <v>0</v>
      </c>
      <c r="T409" s="205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6" t="s">
        <v>239</v>
      </c>
      <c r="AT409" s="206" t="s">
        <v>224</v>
      </c>
      <c r="AU409" s="206" t="s">
        <v>234</v>
      </c>
      <c r="AY409" s="16" t="s">
        <v>223</v>
      </c>
      <c r="BE409" s="207">
        <f>IF(N409="základní",J409,0)</f>
        <v>0</v>
      </c>
      <c r="BF409" s="207">
        <f>IF(N409="snížená",J409,0)</f>
        <v>0</v>
      </c>
      <c r="BG409" s="207">
        <f>IF(N409="zákl. přenesená",J409,0)</f>
        <v>0</v>
      </c>
      <c r="BH409" s="207">
        <f>IF(N409="sníž. přenesená",J409,0)</f>
        <v>0</v>
      </c>
      <c r="BI409" s="207">
        <f>IF(N409="nulová",J409,0)</f>
        <v>0</v>
      </c>
      <c r="BJ409" s="16" t="s">
        <v>93</v>
      </c>
      <c r="BK409" s="207">
        <f>ROUND(I409*H409,2)</f>
        <v>0</v>
      </c>
      <c r="BL409" s="16" t="s">
        <v>239</v>
      </c>
      <c r="BM409" s="206" t="s">
        <v>746</v>
      </c>
    </row>
    <row r="410" spans="1:65" s="2" customFormat="1" ht="29.25">
      <c r="A410" s="34"/>
      <c r="B410" s="35"/>
      <c r="C410" s="36"/>
      <c r="D410" s="208" t="s">
        <v>230</v>
      </c>
      <c r="E410" s="36"/>
      <c r="F410" s="209" t="s">
        <v>747</v>
      </c>
      <c r="G410" s="36"/>
      <c r="H410" s="36"/>
      <c r="I410" s="210"/>
      <c r="J410" s="36"/>
      <c r="K410" s="36"/>
      <c r="L410" s="39"/>
      <c r="M410" s="211"/>
      <c r="N410" s="212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6" t="s">
        <v>230</v>
      </c>
      <c r="AU410" s="16" t="s">
        <v>234</v>
      </c>
    </row>
    <row r="411" spans="1:65" s="13" customFormat="1" ht="11.25">
      <c r="B411" s="213"/>
      <c r="C411" s="214"/>
      <c r="D411" s="208" t="s">
        <v>285</v>
      </c>
      <c r="E411" s="215" t="s">
        <v>1</v>
      </c>
      <c r="F411" s="216" t="s">
        <v>336</v>
      </c>
      <c r="G411" s="214"/>
      <c r="H411" s="217">
        <v>12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285</v>
      </c>
      <c r="AU411" s="223" t="s">
        <v>234</v>
      </c>
      <c r="AV411" s="13" t="s">
        <v>96</v>
      </c>
      <c r="AW411" s="13" t="s">
        <v>40</v>
      </c>
      <c r="AX411" s="13" t="s">
        <v>93</v>
      </c>
      <c r="AY411" s="223" t="s">
        <v>223</v>
      </c>
    </row>
    <row r="412" spans="1:65" s="2" customFormat="1" ht="24.2" customHeight="1">
      <c r="A412" s="34"/>
      <c r="B412" s="35"/>
      <c r="C412" s="194" t="s">
        <v>914</v>
      </c>
      <c r="D412" s="194" t="s">
        <v>224</v>
      </c>
      <c r="E412" s="195" t="s">
        <v>750</v>
      </c>
      <c r="F412" s="196" t="s">
        <v>751</v>
      </c>
      <c r="G412" s="197" t="s">
        <v>356</v>
      </c>
      <c r="H412" s="198">
        <v>10</v>
      </c>
      <c r="I412" s="199"/>
      <c r="J412" s="200">
        <f>ROUND(I412*H412,2)</f>
        <v>0</v>
      </c>
      <c r="K412" s="201"/>
      <c r="L412" s="39"/>
      <c r="M412" s="202" t="s">
        <v>1</v>
      </c>
      <c r="N412" s="203" t="s">
        <v>50</v>
      </c>
      <c r="O412" s="71"/>
      <c r="P412" s="204">
        <f>O412*H412</f>
        <v>0</v>
      </c>
      <c r="Q412" s="204">
        <v>0</v>
      </c>
      <c r="R412" s="204">
        <f>Q412*H412</f>
        <v>0</v>
      </c>
      <c r="S412" s="204">
        <v>0</v>
      </c>
      <c r="T412" s="205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6" t="s">
        <v>239</v>
      </c>
      <c r="AT412" s="206" t="s">
        <v>224</v>
      </c>
      <c r="AU412" s="206" t="s">
        <v>234</v>
      </c>
      <c r="AY412" s="16" t="s">
        <v>223</v>
      </c>
      <c r="BE412" s="207">
        <f>IF(N412="základní",J412,0)</f>
        <v>0</v>
      </c>
      <c r="BF412" s="207">
        <f>IF(N412="snížená",J412,0)</f>
        <v>0</v>
      </c>
      <c r="BG412" s="207">
        <f>IF(N412="zákl. přenesená",J412,0)</f>
        <v>0</v>
      </c>
      <c r="BH412" s="207">
        <f>IF(N412="sníž. přenesená",J412,0)</f>
        <v>0</v>
      </c>
      <c r="BI412" s="207">
        <f>IF(N412="nulová",J412,0)</f>
        <v>0</v>
      </c>
      <c r="BJ412" s="16" t="s">
        <v>93</v>
      </c>
      <c r="BK412" s="207">
        <f>ROUND(I412*H412,2)</f>
        <v>0</v>
      </c>
      <c r="BL412" s="16" t="s">
        <v>239</v>
      </c>
      <c r="BM412" s="206" t="s">
        <v>752</v>
      </c>
    </row>
    <row r="413" spans="1:65" s="2" customFormat="1" ht="29.25">
      <c r="A413" s="34"/>
      <c r="B413" s="35"/>
      <c r="C413" s="36"/>
      <c r="D413" s="208" t="s">
        <v>230</v>
      </c>
      <c r="E413" s="36"/>
      <c r="F413" s="209" t="s">
        <v>753</v>
      </c>
      <c r="G413" s="36"/>
      <c r="H413" s="36"/>
      <c r="I413" s="210"/>
      <c r="J413" s="36"/>
      <c r="K413" s="36"/>
      <c r="L413" s="39"/>
      <c r="M413" s="211"/>
      <c r="N413" s="212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6" t="s">
        <v>230</v>
      </c>
      <c r="AU413" s="16" t="s">
        <v>234</v>
      </c>
    </row>
    <row r="414" spans="1:65" s="13" customFormat="1" ht="11.25">
      <c r="B414" s="213"/>
      <c r="C414" s="214"/>
      <c r="D414" s="208" t="s">
        <v>285</v>
      </c>
      <c r="E414" s="215" t="s">
        <v>1</v>
      </c>
      <c r="F414" s="216" t="s">
        <v>263</v>
      </c>
      <c r="G414" s="214"/>
      <c r="H414" s="217">
        <v>10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285</v>
      </c>
      <c r="AU414" s="223" t="s">
        <v>234</v>
      </c>
      <c r="AV414" s="13" t="s">
        <v>96</v>
      </c>
      <c r="AW414" s="13" t="s">
        <v>40</v>
      </c>
      <c r="AX414" s="13" t="s">
        <v>93</v>
      </c>
      <c r="AY414" s="223" t="s">
        <v>223</v>
      </c>
    </row>
    <row r="415" spans="1:65" s="12" customFormat="1" ht="25.9" customHeight="1">
      <c r="B415" s="178"/>
      <c r="C415" s="179"/>
      <c r="D415" s="180" t="s">
        <v>84</v>
      </c>
      <c r="E415" s="181" t="s">
        <v>754</v>
      </c>
      <c r="F415" s="181" t="s">
        <v>755</v>
      </c>
      <c r="G415" s="179"/>
      <c r="H415" s="179"/>
      <c r="I415" s="182"/>
      <c r="J415" s="183">
        <f>BK415</f>
        <v>0</v>
      </c>
      <c r="K415" s="179"/>
      <c r="L415" s="184"/>
      <c r="M415" s="185"/>
      <c r="N415" s="186"/>
      <c r="O415" s="186"/>
      <c r="P415" s="187">
        <f>P416</f>
        <v>0</v>
      </c>
      <c r="Q415" s="186"/>
      <c r="R415" s="187">
        <f>R416</f>
        <v>0</v>
      </c>
      <c r="S415" s="186"/>
      <c r="T415" s="188">
        <f>T416</f>
        <v>0</v>
      </c>
      <c r="AR415" s="189" t="s">
        <v>96</v>
      </c>
      <c r="AT415" s="190" t="s">
        <v>84</v>
      </c>
      <c r="AU415" s="190" t="s">
        <v>85</v>
      </c>
      <c r="AY415" s="189" t="s">
        <v>223</v>
      </c>
      <c r="BK415" s="191">
        <f>BK416</f>
        <v>0</v>
      </c>
    </row>
    <row r="416" spans="1:65" s="12" customFormat="1" ht="22.9" customHeight="1">
      <c r="B416" s="178"/>
      <c r="C416" s="179"/>
      <c r="D416" s="180" t="s">
        <v>84</v>
      </c>
      <c r="E416" s="192" t="s">
        <v>756</v>
      </c>
      <c r="F416" s="192" t="s">
        <v>757</v>
      </c>
      <c r="G416" s="179"/>
      <c r="H416" s="179"/>
      <c r="I416" s="182"/>
      <c r="J416" s="193">
        <f>BK416</f>
        <v>0</v>
      </c>
      <c r="K416" s="179"/>
      <c r="L416" s="184"/>
      <c r="M416" s="185"/>
      <c r="N416" s="186"/>
      <c r="O416" s="186"/>
      <c r="P416" s="187">
        <f>SUM(P417:P419)</f>
        <v>0</v>
      </c>
      <c r="Q416" s="186"/>
      <c r="R416" s="187">
        <f>SUM(R417:R419)</f>
        <v>0</v>
      </c>
      <c r="S416" s="186"/>
      <c r="T416" s="188">
        <f>SUM(T417:T419)</f>
        <v>0</v>
      </c>
      <c r="AR416" s="189" t="s">
        <v>96</v>
      </c>
      <c r="AT416" s="190" t="s">
        <v>84</v>
      </c>
      <c r="AU416" s="190" t="s">
        <v>93</v>
      </c>
      <c r="AY416" s="189" t="s">
        <v>223</v>
      </c>
      <c r="BK416" s="191">
        <f>SUM(BK417:BK419)</f>
        <v>0</v>
      </c>
    </row>
    <row r="417" spans="1:65" s="2" customFormat="1" ht="24.2" customHeight="1">
      <c r="A417" s="34"/>
      <c r="B417" s="35"/>
      <c r="C417" s="194" t="s">
        <v>915</v>
      </c>
      <c r="D417" s="194" t="s">
        <v>224</v>
      </c>
      <c r="E417" s="195" t="s">
        <v>759</v>
      </c>
      <c r="F417" s="196" t="s">
        <v>760</v>
      </c>
      <c r="G417" s="197" t="s">
        <v>339</v>
      </c>
      <c r="H417" s="198">
        <v>65.5</v>
      </c>
      <c r="I417" s="199"/>
      <c r="J417" s="200">
        <f>ROUND(I417*H417,2)</f>
        <v>0</v>
      </c>
      <c r="K417" s="201"/>
      <c r="L417" s="39"/>
      <c r="M417" s="202" t="s">
        <v>1</v>
      </c>
      <c r="N417" s="203" t="s">
        <v>50</v>
      </c>
      <c r="O417" s="71"/>
      <c r="P417" s="204">
        <f>O417*H417</f>
        <v>0</v>
      </c>
      <c r="Q417" s="204">
        <v>0</v>
      </c>
      <c r="R417" s="204">
        <f>Q417*H417</f>
        <v>0</v>
      </c>
      <c r="S417" s="204">
        <v>0</v>
      </c>
      <c r="T417" s="205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6" t="s">
        <v>274</v>
      </c>
      <c r="AT417" s="206" t="s">
        <v>224</v>
      </c>
      <c r="AU417" s="206" t="s">
        <v>96</v>
      </c>
      <c r="AY417" s="16" t="s">
        <v>223</v>
      </c>
      <c r="BE417" s="207">
        <f>IF(N417="základní",J417,0)</f>
        <v>0</v>
      </c>
      <c r="BF417" s="207">
        <f>IF(N417="snížená",J417,0)</f>
        <v>0</v>
      </c>
      <c r="BG417" s="207">
        <f>IF(N417="zákl. přenesená",J417,0)</f>
        <v>0</v>
      </c>
      <c r="BH417" s="207">
        <f>IF(N417="sníž. přenesená",J417,0)</f>
        <v>0</v>
      </c>
      <c r="BI417" s="207">
        <f>IF(N417="nulová",J417,0)</f>
        <v>0</v>
      </c>
      <c r="BJ417" s="16" t="s">
        <v>93</v>
      </c>
      <c r="BK417" s="207">
        <f>ROUND(I417*H417,2)</f>
        <v>0</v>
      </c>
      <c r="BL417" s="16" t="s">
        <v>274</v>
      </c>
      <c r="BM417" s="206" t="s">
        <v>761</v>
      </c>
    </row>
    <row r="418" spans="1:65" s="2" customFormat="1" ht="19.5">
      <c r="A418" s="34"/>
      <c r="B418" s="35"/>
      <c r="C418" s="36"/>
      <c r="D418" s="208" t="s">
        <v>230</v>
      </c>
      <c r="E418" s="36"/>
      <c r="F418" s="209" t="s">
        <v>760</v>
      </c>
      <c r="G418" s="36"/>
      <c r="H418" s="36"/>
      <c r="I418" s="210"/>
      <c r="J418" s="36"/>
      <c r="K418" s="36"/>
      <c r="L418" s="39"/>
      <c r="M418" s="211"/>
      <c r="N418" s="212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6" t="s">
        <v>230</v>
      </c>
      <c r="AU418" s="16" t="s">
        <v>96</v>
      </c>
    </row>
    <row r="419" spans="1:65" s="13" customFormat="1" ht="11.25">
      <c r="B419" s="213"/>
      <c r="C419" s="214"/>
      <c r="D419" s="208" t="s">
        <v>285</v>
      </c>
      <c r="E419" s="215" t="s">
        <v>1</v>
      </c>
      <c r="F419" s="216" t="s">
        <v>1953</v>
      </c>
      <c r="G419" s="214"/>
      <c r="H419" s="217">
        <v>65.5</v>
      </c>
      <c r="I419" s="218"/>
      <c r="J419" s="214"/>
      <c r="K419" s="214"/>
      <c r="L419" s="219"/>
      <c r="M419" s="220"/>
      <c r="N419" s="221"/>
      <c r="O419" s="221"/>
      <c r="P419" s="221"/>
      <c r="Q419" s="221"/>
      <c r="R419" s="221"/>
      <c r="S419" s="221"/>
      <c r="T419" s="222"/>
      <c r="AT419" s="223" t="s">
        <v>285</v>
      </c>
      <c r="AU419" s="223" t="s">
        <v>96</v>
      </c>
      <c r="AV419" s="13" t="s">
        <v>96</v>
      </c>
      <c r="AW419" s="13" t="s">
        <v>40</v>
      </c>
      <c r="AX419" s="13" t="s">
        <v>93</v>
      </c>
      <c r="AY419" s="223" t="s">
        <v>223</v>
      </c>
    </row>
    <row r="420" spans="1:65" s="12" customFormat="1" ht="25.9" customHeight="1">
      <c r="B420" s="178"/>
      <c r="C420" s="179"/>
      <c r="D420" s="180" t="s">
        <v>84</v>
      </c>
      <c r="E420" s="181" t="s">
        <v>353</v>
      </c>
      <c r="F420" s="181" t="s">
        <v>762</v>
      </c>
      <c r="G420" s="179"/>
      <c r="H420" s="179"/>
      <c r="I420" s="182"/>
      <c r="J420" s="183">
        <f>BK420</f>
        <v>0</v>
      </c>
      <c r="K420" s="179"/>
      <c r="L420" s="184"/>
      <c r="M420" s="185"/>
      <c r="N420" s="186"/>
      <c r="O420" s="186"/>
      <c r="P420" s="187">
        <f>P421+P425+P429</f>
        <v>0</v>
      </c>
      <c r="Q420" s="186"/>
      <c r="R420" s="187">
        <f>R421+R425+R429</f>
        <v>2.1000000000000001E-4</v>
      </c>
      <c r="S420" s="186"/>
      <c r="T420" s="188">
        <f>T421+T425+T429</f>
        <v>0</v>
      </c>
      <c r="AR420" s="189" t="s">
        <v>234</v>
      </c>
      <c r="AT420" s="190" t="s">
        <v>84</v>
      </c>
      <c r="AU420" s="190" t="s">
        <v>85</v>
      </c>
      <c r="AY420" s="189" t="s">
        <v>223</v>
      </c>
      <c r="BK420" s="191">
        <f>BK421+BK425+BK429</f>
        <v>0</v>
      </c>
    </row>
    <row r="421" spans="1:65" s="12" customFormat="1" ht="22.9" customHeight="1">
      <c r="B421" s="178"/>
      <c r="C421" s="179"/>
      <c r="D421" s="180" t="s">
        <v>84</v>
      </c>
      <c r="E421" s="192" t="s">
        <v>763</v>
      </c>
      <c r="F421" s="192" t="s">
        <v>764</v>
      </c>
      <c r="G421" s="179"/>
      <c r="H421" s="179"/>
      <c r="I421" s="182"/>
      <c r="J421" s="193">
        <f>BK421</f>
        <v>0</v>
      </c>
      <c r="K421" s="179"/>
      <c r="L421" s="184"/>
      <c r="M421" s="185"/>
      <c r="N421" s="186"/>
      <c r="O421" s="186"/>
      <c r="P421" s="187">
        <f>SUM(P422:P424)</f>
        <v>0</v>
      </c>
      <c r="Q421" s="186"/>
      <c r="R421" s="187">
        <f>SUM(R422:R424)</f>
        <v>0</v>
      </c>
      <c r="S421" s="186"/>
      <c r="T421" s="188">
        <f>SUM(T422:T424)</f>
        <v>0</v>
      </c>
      <c r="AR421" s="189" t="s">
        <v>234</v>
      </c>
      <c r="AT421" s="190" t="s">
        <v>84</v>
      </c>
      <c r="AU421" s="190" t="s">
        <v>93</v>
      </c>
      <c r="AY421" s="189" t="s">
        <v>223</v>
      </c>
      <c r="BK421" s="191">
        <f>SUM(BK422:BK424)</f>
        <v>0</v>
      </c>
    </row>
    <row r="422" spans="1:65" s="2" customFormat="1" ht="14.45" customHeight="1">
      <c r="A422" s="34"/>
      <c r="B422" s="35"/>
      <c r="C422" s="194" t="s">
        <v>916</v>
      </c>
      <c r="D422" s="194" t="s">
        <v>224</v>
      </c>
      <c r="E422" s="195" t="s">
        <v>766</v>
      </c>
      <c r="F422" s="196" t="s">
        <v>767</v>
      </c>
      <c r="G422" s="197" t="s">
        <v>339</v>
      </c>
      <c r="H422" s="198">
        <v>65.5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668</v>
      </c>
      <c r="AT422" s="206" t="s">
        <v>224</v>
      </c>
      <c r="AU422" s="206" t="s">
        <v>96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668</v>
      </c>
      <c r="BM422" s="206" t="s">
        <v>768</v>
      </c>
    </row>
    <row r="423" spans="1:65" s="2" customFormat="1" ht="19.5">
      <c r="A423" s="34"/>
      <c r="B423" s="35"/>
      <c r="C423" s="36"/>
      <c r="D423" s="208" t="s">
        <v>230</v>
      </c>
      <c r="E423" s="36"/>
      <c r="F423" s="209" t="s">
        <v>769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96</v>
      </c>
    </row>
    <row r="424" spans="1:65" s="13" customFormat="1" ht="11.25">
      <c r="B424" s="213"/>
      <c r="C424" s="214"/>
      <c r="D424" s="208" t="s">
        <v>285</v>
      </c>
      <c r="E424" s="215" t="s">
        <v>1</v>
      </c>
      <c r="F424" s="216" t="s">
        <v>1953</v>
      </c>
      <c r="G424" s="214"/>
      <c r="H424" s="217">
        <v>65.5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96</v>
      </c>
      <c r="AV424" s="13" t="s">
        <v>96</v>
      </c>
      <c r="AW424" s="13" t="s">
        <v>40</v>
      </c>
      <c r="AX424" s="13" t="s">
        <v>93</v>
      </c>
      <c r="AY424" s="223" t="s">
        <v>223</v>
      </c>
    </row>
    <row r="425" spans="1:65" s="12" customFormat="1" ht="22.9" customHeight="1">
      <c r="B425" s="178"/>
      <c r="C425" s="179"/>
      <c r="D425" s="180" t="s">
        <v>84</v>
      </c>
      <c r="E425" s="192" t="s">
        <v>770</v>
      </c>
      <c r="F425" s="192" t="s">
        <v>771</v>
      </c>
      <c r="G425" s="179"/>
      <c r="H425" s="179"/>
      <c r="I425" s="182"/>
      <c r="J425" s="193">
        <f>BK425</f>
        <v>0</v>
      </c>
      <c r="K425" s="179"/>
      <c r="L425" s="184"/>
      <c r="M425" s="185"/>
      <c r="N425" s="186"/>
      <c r="O425" s="186"/>
      <c r="P425" s="187">
        <f>SUM(P426:P428)</f>
        <v>0</v>
      </c>
      <c r="Q425" s="186"/>
      <c r="R425" s="187">
        <f>SUM(R426:R428)</f>
        <v>2.1000000000000001E-4</v>
      </c>
      <c r="S425" s="186"/>
      <c r="T425" s="188">
        <f>SUM(T426:T428)</f>
        <v>0</v>
      </c>
      <c r="AR425" s="189" t="s">
        <v>234</v>
      </c>
      <c r="AT425" s="190" t="s">
        <v>84</v>
      </c>
      <c r="AU425" s="190" t="s">
        <v>93</v>
      </c>
      <c r="AY425" s="189" t="s">
        <v>223</v>
      </c>
      <c r="BK425" s="191">
        <f>SUM(BK426:BK428)</f>
        <v>0</v>
      </c>
    </row>
    <row r="426" spans="1:65" s="2" customFormat="1" ht="24.2" customHeight="1">
      <c r="A426" s="34"/>
      <c r="B426" s="35"/>
      <c r="C426" s="194" t="s">
        <v>917</v>
      </c>
      <c r="D426" s="194" t="s">
        <v>224</v>
      </c>
      <c r="E426" s="195" t="s">
        <v>773</v>
      </c>
      <c r="F426" s="196" t="s">
        <v>774</v>
      </c>
      <c r="G426" s="197" t="s">
        <v>775</v>
      </c>
      <c r="H426" s="198">
        <v>1</v>
      </c>
      <c r="I426" s="199"/>
      <c r="J426" s="200">
        <f>ROUND(I426*H426,2)</f>
        <v>0</v>
      </c>
      <c r="K426" s="201"/>
      <c r="L426" s="39"/>
      <c r="M426" s="202" t="s">
        <v>1</v>
      </c>
      <c r="N426" s="203" t="s">
        <v>50</v>
      </c>
      <c r="O426" s="71"/>
      <c r="P426" s="204">
        <f>O426*H426</f>
        <v>0</v>
      </c>
      <c r="Q426" s="204">
        <v>2.1000000000000001E-4</v>
      </c>
      <c r="R426" s="204">
        <f>Q426*H426</f>
        <v>2.1000000000000001E-4</v>
      </c>
      <c r="S426" s="204">
        <v>0</v>
      </c>
      <c r="T426" s="205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6" t="s">
        <v>668</v>
      </c>
      <c r="AT426" s="206" t="s">
        <v>224</v>
      </c>
      <c r="AU426" s="206" t="s">
        <v>96</v>
      </c>
      <c r="AY426" s="16" t="s">
        <v>223</v>
      </c>
      <c r="BE426" s="207">
        <f>IF(N426="základní",J426,0)</f>
        <v>0</v>
      </c>
      <c r="BF426" s="207">
        <f>IF(N426="snížená",J426,0)</f>
        <v>0</v>
      </c>
      <c r="BG426" s="207">
        <f>IF(N426="zákl. přenesená",J426,0)</f>
        <v>0</v>
      </c>
      <c r="BH426" s="207">
        <f>IF(N426="sníž. přenesená",J426,0)</f>
        <v>0</v>
      </c>
      <c r="BI426" s="207">
        <f>IF(N426="nulová",J426,0)</f>
        <v>0</v>
      </c>
      <c r="BJ426" s="16" t="s">
        <v>93</v>
      </c>
      <c r="BK426" s="207">
        <f>ROUND(I426*H426,2)</f>
        <v>0</v>
      </c>
      <c r="BL426" s="16" t="s">
        <v>668</v>
      </c>
      <c r="BM426" s="206" t="s">
        <v>776</v>
      </c>
    </row>
    <row r="427" spans="1:65" s="2" customFormat="1" ht="19.5">
      <c r="A427" s="34"/>
      <c r="B427" s="35"/>
      <c r="C427" s="36"/>
      <c r="D427" s="208" t="s">
        <v>230</v>
      </c>
      <c r="E427" s="36"/>
      <c r="F427" s="209" t="s">
        <v>774</v>
      </c>
      <c r="G427" s="36"/>
      <c r="H427" s="36"/>
      <c r="I427" s="210"/>
      <c r="J427" s="36"/>
      <c r="K427" s="36"/>
      <c r="L427" s="39"/>
      <c r="M427" s="211"/>
      <c r="N427" s="212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6" t="s">
        <v>230</v>
      </c>
      <c r="AU427" s="16" t="s">
        <v>96</v>
      </c>
    </row>
    <row r="428" spans="1:65" s="13" customFormat="1" ht="11.25">
      <c r="B428" s="213"/>
      <c r="C428" s="214"/>
      <c r="D428" s="208" t="s">
        <v>285</v>
      </c>
      <c r="E428" s="215" t="s">
        <v>1</v>
      </c>
      <c r="F428" s="216" t="s">
        <v>93</v>
      </c>
      <c r="G428" s="214"/>
      <c r="H428" s="217">
        <v>1</v>
      </c>
      <c r="I428" s="218"/>
      <c r="J428" s="214"/>
      <c r="K428" s="214"/>
      <c r="L428" s="219"/>
      <c r="M428" s="220"/>
      <c r="N428" s="221"/>
      <c r="O428" s="221"/>
      <c r="P428" s="221"/>
      <c r="Q428" s="221"/>
      <c r="R428" s="221"/>
      <c r="S428" s="221"/>
      <c r="T428" s="222"/>
      <c r="AT428" s="223" t="s">
        <v>285</v>
      </c>
      <c r="AU428" s="223" t="s">
        <v>96</v>
      </c>
      <c r="AV428" s="13" t="s">
        <v>96</v>
      </c>
      <c r="AW428" s="13" t="s">
        <v>40</v>
      </c>
      <c r="AX428" s="13" t="s">
        <v>93</v>
      </c>
      <c r="AY428" s="223" t="s">
        <v>223</v>
      </c>
    </row>
    <row r="429" spans="1:65" s="12" customFormat="1" ht="22.9" customHeight="1">
      <c r="B429" s="178"/>
      <c r="C429" s="179"/>
      <c r="D429" s="180" t="s">
        <v>84</v>
      </c>
      <c r="E429" s="192" t="s">
        <v>777</v>
      </c>
      <c r="F429" s="192" t="s">
        <v>778</v>
      </c>
      <c r="G429" s="179"/>
      <c r="H429" s="179"/>
      <c r="I429" s="182"/>
      <c r="J429" s="193">
        <f>BK429</f>
        <v>0</v>
      </c>
      <c r="K429" s="179"/>
      <c r="L429" s="184"/>
      <c r="M429" s="185"/>
      <c r="N429" s="186"/>
      <c r="O429" s="186"/>
      <c r="P429" s="187">
        <f>SUM(P430:P437)</f>
        <v>0</v>
      </c>
      <c r="Q429" s="186"/>
      <c r="R429" s="187">
        <f>SUM(R430:R437)</f>
        <v>0</v>
      </c>
      <c r="S429" s="186"/>
      <c r="T429" s="188">
        <f>SUM(T430:T437)</f>
        <v>0</v>
      </c>
      <c r="AR429" s="189" t="s">
        <v>234</v>
      </c>
      <c r="AT429" s="190" t="s">
        <v>84</v>
      </c>
      <c r="AU429" s="190" t="s">
        <v>93</v>
      </c>
      <c r="AY429" s="189" t="s">
        <v>223</v>
      </c>
      <c r="BK429" s="191">
        <f>SUM(BK430:BK437)</f>
        <v>0</v>
      </c>
    </row>
    <row r="430" spans="1:65" s="2" customFormat="1" ht="14.45" customHeight="1">
      <c r="A430" s="34"/>
      <c r="B430" s="35"/>
      <c r="C430" s="194" t="s">
        <v>918</v>
      </c>
      <c r="D430" s="194" t="s">
        <v>224</v>
      </c>
      <c r="E430" s="195" t="s">
        <v>780</v>
      </c>
      <c r="F430" s="196" t="s">
        <v>781</v>
      </c>
      <c r="G430" s="197" t="s">
        <v>372</v>
      </c>
      <c r="H430" s="198">
        <v>116.13200000000001</v>
      </c>
      <c r="I430" s="199"/>
      <c r="J430" s="200">
        <f>ROUND(I430*H430,2)</f>
        <v>0</v>
      </c>
      <c r="K430" s="201"/>
      <c r="L430" s="39"/>
      <c r="M430" s="202" t="s">
        <v>1</v>
      </c>
      <c r="N430" s="203" t="s">
        <v>50</v>
      </c>
      <c r="O430" s="71"/>
      <c r="P430" s="204">
        <f>O430*H430</f>
        <v>0</v>
      </c>
      <c r="Q430" s="204">
        <v>0</v>
      </c>
      <c r="R430" s="204">
        <f>Q430*H430</f>
        <v>0</v>
      </c>
      <c r="S430" s="204">
        <v>0</v>
      </c>
      <c r="T430" s="205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6" t="s">
        <v>668</v>
      </c>
      <c r="AT430" s="206" t="s">
        <v>224</v>
      </c>
      <c r="AU430" s="206" t="s">
        <v>96</v>
      </c>
      <c r="AY430" s="16" t="s">
        <v>223</v>
      </c>
      <c r="BE430" s="207">
        <f>IF(N430="základní",J430,0)</f>
        <v>0</v>
      </c>
      <c r="BF430" s="207">
        <f>IF(N430="snížená",J430,0)</f>
        <v>0</v>
      </c>
      <c r="BG430" s="207">
        <f>IF(N430="zákl. přenesená",J430,0)</f>
        <v>0</v>
      </c>
      <c r="BH430" s="207">
        <f>IF(N430="sníž. přenesená",J430,0)</f>
        <v>0</v>
      </c>
      <c r="BI430" s="207">
        <f>IF(N430="nulová",J430,0)</f>
        <v>0</v>
      </c>
      <c r="BJ430" s="16" t="s">
        <v>93</v>
      </c>
      <c r="BK430" s="207">
        <f>ROUND(I430*H430,2)</f>
        <v>0</v>
      </c>
      <c r="BL430" s="16" t="s">
        <v>668</v>
      </c>
      <c r="BM430" s="206" t="s">
        <v>782</v>
      </c>
    </row>
    <row r="431" spans="1:65" s="2" customFormat="1" ht="19.5">
      <c r="A431" s="34"/>
      <c r="B431" s="35"/>
      <c r="C431" s="36"/>
      <c r="D431" s="208" t="s">
        <v>230</v>
      </c>
      <c r="E431" s="36"/>
      <c r="F431" s="209" t="s">
        <v>783</v>
      </c>
      <c r="G431" s="36"/>
      <c r="H431" s="36"/>
      <c r="I431" s="210"/>
      <c r="J431" s="36"/>
      <c r="K431" s="36"/>
      <c r="L431" s="39"/>
      <c r="M431" s="211"/>
      <c r="N431" s="212"/>
      <c r="O431" s="71"/>
      <c r="P431" s="71"/>
      <c r="Q431" s="71"/>
      <c r="R431" s="71"/>
      <c r="S431" s="71"/>
      <c r="T431" s="72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6" t="s">
        <v>230</v>
      </c>
      <c r="AU431" s="16" t="s">
        <v>96</v>
      </c>
    </row>
    <row r="432" spans="1:65" s="13" customFormat="1" ht="22.5">
      <c r="B432" s="213"/>
      <c r="C432" s="214"/>
      <c r="D432" s="208" t="s">
        <v>285</v>
      </c>
      <c r="E432" s="215" t="s">
        <v>1</v>
      </c>
      <c r="F432" s="216" t="s">
        <v>1936</v>
      </c>
      <c r="G432" s="214"/>
      <c r="H432" s="217">
        <v>139.71199999999999</v>
      </c>
      <c r="I432" s="218"/>
      <c r="J432" s="214"/>
      <c r="K432" s="214"/>
      <c r="L432" s="219"/>
      <c r="M432" s="220"/>
      <c r="N432" s="221"/>
      <c r="O432" s="221"/>
      <c r="P432" s="221"/>
      <c r="Q432" s="221"/>
      <c r="R432" s="221"/>
      <c r="S432" s="221"/>
      <c r="T432" s="222"/>
      <c r="AT432" s="223" t="s">
        <v>285</v>
      </c>
      <c r="AU432" s="223" t="s">
        <v>96</v>
      </c>
      <c r="AV432" s="13" t="s">
        <v>96</v>
      </c>
      <c r="AW432" s="13" t="s">
        <v>40</v>
      </c>
      <c r="AX432" s="13" t="s">
        <v>85</v>
      </c>
      <c r="AY432" s="223" t="s">
        <v>223</v>
      </c>
    </row>
    <row r="433" spans="1:65" s="13" customFormat="1" ht="11.25">
      <c r="B433" s="213"/>
      <c r="C433" s="214"/>
      <c r="D433" s="208" t="s">
        <v>285</v>
      </c>
      <c r="E433" s="215" t="s">
        <v>1</v>
      </c>
      <c r="F433" s="216" t="s">
        <v>1962</v>
      </c>
      <c r="G433" s="214"/>
      <c r="H433" s="217">
        <v>-23.58</v>
      </c>
      <c r="I433" s="218"/>
      <c r="J433" s="214"/>
      <c r="K433" s="214"/>
      <c r="L433" s="219"/>
      <c r="M433" s="220"/>
      <c r="N433" s="221"/>
      <c r="O433" s="221"/>
      <c r="P433" s="221"/>
      <c r="Q433" s="221"/>
      <c r="R433" s="221"/>
      <c r="S433" s="221"/>
      <c r="T433" s="222"/>
      <c r="AT433" s="223" t="s">
        <v>285</v>
      </c>
      <c r="AU433" s="223" t="s">
        <v>96</v>
      </c>
      <c r="AV433" s="13" t="s">
        <v>96</v>
      </c>
      <c r="AW433" s="13" t="s">
        <v>40</v>
      </c>
      <c r="AX433" s="13" t="s">
        <v>85</v>
      </c>
      <c r="AY433" s="223" t="s">
        <v>223</v>
      </c>
    </row>
    <row r="434" spans="1:65" s="2" customFormat="1" ht="14.45" customHeight="1">
      <c r="A434" s="34"/>
      <c r="B434" s="35"/>
      <c r="C434" s="194" t="s">
        <v>920</v>
      </c>
      <c r="D434" s="194" t="s">
        <v>224</v>
      </c>
      <c r="E434" s="195" t="s">
        <v>785</v>
      </c>
      <c r="F434" s="196" t="s">
        <v>786</v>
      </c>
      <c r="G434" s="197" t="s">
        <v>372</v>
      </c>
      <c r="H434" s="198">
        <v>13.654</v>
      </c>
      <c r="I434" s="199"/>
      <c r="J434" s="200">
        <f>ROUND(I434*H434,2)</f>
        <v>0</v>
      </c>
      <c r="K434" s="201"/>
      <c r="L434" s="39"/>
      <c r="M434" s="202" t="s">
        <v>1</v>
      </c>
      <c r="N434" s="203" t="s">
        <v>50</v>
      </c>
      <c r="O434" s="71"/>
      <c r="P434" s="204">
        <f>O434*H434</f>
        <v>0</v>
      </c>
      <c r="Q434" s="204">
        <v>0</v>
      </c>
      <c r="R434" s="204">
        <f>Q434*H434</f>
        <v>0</v>
      </c>
      <c r="S434" s="204">
        <v>0</v>
      </c>
      <c r="T434" s="205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6" t="s">
        <v>668</v>
      </c>
      <c r="AT434" s="206" t="s">
        <v>224</v>
      </c>
      <c r="AU434" s="206" t="s">
        <v>96</v>
      </c>
      <c r="AY434" s="16" t="s">
        <v>223</v>
      </c>
      <c r="BE434" s="207">
        <f>IF(N434="základní",J434,0)</f>
        <v>0</v>
      </c>
      <c r="BF434" s="207">
        <f>IF(N434="snížená",J434,0)</f>
        <v>0</v>
      </c>
      <c r="BG434" s="207">
        <f>IF(N434="zákl. přenesená",J434,0)</f>
        <v>0</v>
      </c>
      <c r="BH434" s="207">
        <f>IF(N434="sníž. přenesená",J434,0)</f>
        <v>0</v>
      </c>
      <c r="BI434" s="207">
        <f>IF(N434="nulová",J434,0)</f>
        <v>0</v>
      </c>
      <c r="BJ434" s="16" t="s">
        <v>93</v>
      </c>
      <c r="BK434" s="207">
        <f>ROUND(I434*H434,2)</f>
        <v>0</v>
      </c>
      <c r="BL434" s="16" t="s">
        <v>668</v>
      </c>
      <c r="BM434" s="206" t="s">
        <v>787</v>
      </c>
    </row>
    <row r="435" spans="1:65" s="2" customFormat="1" ht="19.5">
      <c r="A435" s="34"/>
      <c r="B435" s="35"/>
      <c r="C435" s="36"/>
      <c r="D435" s="208" t="s">
        <v>230</v>
      </c>
      <c r="E435" s="36"/>
      <c r="F435" s="209" t="s">
        <v>788</v>
      </c>
      <c r="G435" s="36"/>
      <c r="H435" s="36"/>
      <c r="I435" s="210"/>
      <c r="J435" s="36"/>
      <c r="K435" s="36"/>
      <c r="L435" s="39"/>
      <c r="M435" s="211"/>
      <c r="N435" s="212"/>
      <c r="O435" s="71"/>
      <c r="P435" s="71"/>
      <c r="Q435" s="71"/>
      <c r="R435" s="71"/>
      <c r="S435" s="71"/>
      <c r="T435" s="72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6" t="s">
        <v>230</v>
      </c>
      <c r="AU435" s="16" t="s">
        <v>96</v>
      </c>
    </row>
    <row r="436" spans="1:65" s="13" customFormat="1" ht="22.5">
      <c r="B436" s="213"/>
      <c r="C436" s="214"/>
      <c r="D436" s="208" t="s">
        <v>285</v>
      </c>
      <c r="E436" s="215" t="s">
        <v>1</v>
      </c>
      <c r="F436" s="216" t="s">
        <v>1933</v>
      </c>
      <c r="G436" s="214"/>
      <c r="H436" s="217">
        <v>16.274000000000001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285</v>
      </c>
      <c r="AU436" s="223" t="s">
        <v>96</v>
      </c>
      <c r="AV436" s="13" t="s">
        <v>96</v>
      </c>
      <c r="AW436" s="13" t="s">
        <v>40</v>
      </c>
      <c r="AX436" s="13" t="s">
        <v>85</v>
      </c>
      <c r="AY436" s="223" t="s">
        <v>223</v>
      </c>
    </row>
    <row r="437" spans="1:65" s="13" customFormat="1" ht="11.25">
      <c r="B437" s="213"/>
      <c r="C437" s="214"/>
      <c r="D437" s="208" t="s">
        <v>285</v>
      </c>
      <c r="E437" s="215" t="s">
        <v>1</v>
      </c>
      <c r="F437" s="216" t="s">
        <v>1930</v>
      </c>
      <c r="G437" s="214"/>
      <c r="H437" s="217">
        <v>-2.62</v>
      </c>
      <c r="I437" s="218"/>
      <c r="J437" s="214"/>
      <c r="K437" s="214"/>
      <c r="L437" s="219"/>
      <c r="M437" s="239"/>
      <c r="N437" s="240"/>
      <c r="O437" s="240"/>
      <c r="P437" s="240"/>
      <c r="Q437" s="240"/>
      <c r="R437" s="240"/>
      <c r="S437" s="240"/>
      <c r="T437" s="241"/>
      <c r="AT437" s="223" t="s">
        <v>285</v>
      </c>
      <c r="AU437" s="223" t="s">
        <v>96</v>
      </c>
      <c r="AV437" s="13" t="s">
        <v>96</v>
      </c>
      <c r="AW437" s="13" t="s">
        <v>40</v>
      </c>
      <c r="AX437" s="13" t="s">
        <v>85</v>
      </c>
      <c r="AY437" s="223" t="s">
        <v>223</v>
      </c>
    </row>
    <row r="438" spans="1:65" s="2" customFormat="1" ht="6.95" customHeight="1">
      <c r="A438" s="34"/>
      <c r="B438" s="54"/>
      <c r="C438" s="55"/>
      <c r="D438" s="55"/>
      <c r="E438" s="55"/>
      <c r="F438" s="55"/>
      <c r="G438" s="55"/>
      <c r="H438" s="55"/>
      <c r="I438" s="55"/>
      <c r="J438" s="55"/>
      <c r="K438" s="55"/>
      <c r="L438" s="39"/>
      <c r="M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</row>
  </sheetData>
  <sheetProtection algorithmName="SHA-512" hashValue="aDVIsQcQRa44h7htvbqCRQh+vMdFk7JRyY4qP1d+HmWIHK+pkGW+M6DqYGh7FPbMcsF6QTSeHqPMQS5AOf8DQg==" saltValue="HY8s6K3qy3VSvQK00SERcoGKxgUFS3zQfY1PjkhkFTkebtVgeRfiFtORfG55CTBG/NZyslVw7l9oKeZdhtgnXA==" spinCount="100000" sheet="1" objects="1" scenarios="1" formatColumns="0" formatRows="0" autoFilter="0"/>
  <autoFilter ref="C130:K437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151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1963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ROUND((SUM(BE131:BE428)),  2)</f>
        <v>0</v>
      </c>
      <c r="G33" s="34"/>
      <c r="H33" s="34"/>
      <c r="I33" s="132">
        <v>0.21</v>
      </c>
      <c r="J33" s="131">
        <f>ROUND(((SUM(BE131:BE428))*I33),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ROUND((SUM(BF131:BF428)),  2)</f>
        <v>0</v>
      </c>
      <c r="G34" s="34"/>
      <c r="H34" s="34"/>
      <c r="I34" s="132">
        <v>0.15</v>
      </c>
      <c r="J34" s="131">
        <f>ROUND(((SUM(BF131:BF428))*I34),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ROUND((SUM(BG131:BG428)),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ROUND((SUM(BH131:BH428)),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ROUND((SUM(BI131:BI428)),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2019_14_19 - IO 19 stoka A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J238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J242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J246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J256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J288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J362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J375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J406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J407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J411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J412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J416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J420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2019_14_19 - IO 19 stoka A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P132+P406+P411</f>
        <v>0</v>
      </c>
      <c r="Q131" s="79"/>
      <c r="R131" s="175">
        <f>R132+R406+R411</f>
        <v>121.82849949999999</v>
      </c>
      <c r="S131" s="79"/>
      <c r="T131" s="176">
        <f>T132+T406+T411</f>
        <v>36.239999999999995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BK132+BK406+BK411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P133+P238+P242+P246+P256+P284+P288+P362</f>
        <v>0</v>
      </c>
      <c r="Q132" s="186"/>
      <c r="R132" s="187">
        <f>R133+R238+R242+R246+R256+R284+R288+R362</f>
        <v>121.8282895</v>
      </c>
      <c r="S132" s="186"/>
      <c r="T132" s="188">
        <f>T133+T238+T242+T246+T256+T284+T288+T362</f>
        <v>36.239999999999995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BK133+BK238+BK242+BK246+BK256+BK284+BK288+BK362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SUM(P134:P237)</f>
        <v>0</v>
      </c>
      <c r="Q133" s="186"/>
      <c r="R133" s="187">
        <f>SUM(R134:R237)</f>
        <v>110.388632</v>
      </c>
      <c r="S133" s="186"/>
      <c r="T133" s="188">
        <f>SUM(T134:T237)</f>
        <v>34.44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SUM(BK134:BK237)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30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8.6999999999999993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1964</v>
      </c>
      <c r="G136" s="214"/>
      <c r="H136" s="217">
        <v>30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45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14.22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1965</v>
      </c>
      <c r="G139" s="214"/>
      <c r="H139" s="217">
        <v>45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90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8.1000000000000013E-3</v>
      </c>
      <c r="S140" s="204">
        <v>0.128</v>
      </c>
      <c r="T140" s="205">
        <f>S140*H140</f>
        <v>11.52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1966</v>
      </c>
      <c r="G142" s="214"/>
      <c r="H142" s="217">
        <v>90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263</v>
      </c>
      <c r="G145" s="214"/>
      <c r="H145" s="217">
        <v>10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8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254</v>
      </c>
      <c r="G148" s="214"/>
      <c r="H148" s="217">
        <v>8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2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96</v>
      </c>
      <c r="G151" s="214"/>
      <c r="H151" s="217">
        <v>2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110.107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110.107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1967</v>
      </c>
      <c r="G154" s="214"/>
      <c r="H154" s="217">
        <v>-5.6929999999999996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1968</v>
      </c>
      <c r="G155" s="214"/>
      <c r="H155" s="217">
        <v>115.8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376</v>
      </c>
      <c r="F156" s="196" t="s">
        <v>377</v>
      </c>
      <c r="G156" s="197" t="s">
        <v>372</v>
      </c>
      <c r="H156" s="198">
        <v>48.72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378</v>
      </c>
    </row>
    <row r="157" spans="1:65" s="2" customFormat="1" ht="29.25">
      <c r="A157" s="34"/>
      <c r="B157" s="35"/>
      <c r="C157" s="36"/>
      <c r="D157" s="208" t="s">
        <v>230</v>
      </c>
      <c r="E157" s="36"/>
      <c r="F157" s="209" t="s">
        <v>379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22.5">
      <c r="B158" s="213"/>
      <c r="C158" s="214"/>
      <c r="D158" s="208" t="s">
        <v>285</v>
      </c>
      <c r="E158" s="215" t="s">
        <v>1</v>
      </c>
      <c r="F158" s="216" t="s">
        <v>1969</v>
      </c>
      <c r="G158" s="214"/>
      <c r="H158" s="217">
        <v>61.92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85</v>
      </c>
      <c r="AY158" s="223" t="s">
        <v>223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1970</v>
      </c>
      <c r="G159" s="214"/>
      <c r="H159" s="217">
        <v>-13.2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2" customFormat="1" ht="24.2" customHeight="1">
      <c r="A160" s="34"/>
      <c r="B160" s="35"/>
      <c r="C160" s="194" t="s">
        <v>259</v>
      </c>
      <c r="D160" s="194" t="s">
        <v>224</v>
      </c>
      <c r="E160" s="195" t="s">
        <v>382</v>
      </c>
      <c r="F160" s="196" t="s">
        <v>383</v>
      </c>
      <c r="G160" s="197" t="s">
        <v>372</v>
      </c>
      <c r="H160" s="198">
        <v>24.36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384</v>
      </c>
    </row>
    <row r="161" spans="1:65" s="2" customFormat="1" ht="29.25">
      <c r="A161" s="34"/>
      <c r="B161" s="35"/>
      <c r="C161" s="36"/>
      <c r="D161" s="208" t="s">
        <v>230</v>
      </c>
      <c r="E161" s="36"/>
      <c r="F161" s="209" t="s">
        <v>385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22.5">
      <c r="B162" s="213"/>
      <c r="C162" s="214"/>
      <c r="D162" s="208" t="s">
        <v>285</v>
      </c>
      <c r="E162" s="215" t="s">
        <v>1</v>
      </c>
      <c r="F162" s="216" t="s">
        <v>1971</v>
      </c>
      <c r="G162" s="214"/>
      <c r="H162" s="217">
        <v>30.96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13" customFormat="1" ht="11.25">
      <c r="B163" s="213"/>
      <c r="C163" s="214"/>
      <c r="D163" s="208" t="s">
        <v>285</v>
      </c>
      <c r="E163" s="215" t="s">
        <v>1</v>
      </c>
      <c r="F163" s="216" t="s">
        <v>1972</v>
      </c>
      <c r="G163" s="214"/>
      <c r="H163" s="217">
        <v>-6.6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2" customFormat="1" ht="24.2" customHeight="1">
      <c r="A164" s="34"/>
      <c r="B164" s="35"/>
      <c r="C164" s="194" t="s">
        <v>263</v>
      </c>
      <c r="D164" s="194" t="s">
        <v>224</v>
      </c>
      <c r="E164" s="195" t="s">
        <v>388</v>
      </c>
      <c r="F164" s="196" t="s">
        <v>389</v>
      </c>
      <c r="G164" s="197" t="s">
        <v>372</v>
      </c>
      <c r="H164" s="198">
        <v>5.09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239</v>
      </c>
      <c r="AT164" s="206" t="s">
        <v>224</v>
      </c>
      <c r="AU164" s="206" t="s">
        <v>96</v>
      </c>
      <c r="AY164" s="16" t="s">
        <v>223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239</v>
      </c>
      <c r="BM164" s="206" t="s">
        <v>390</v>
      </c>
    </row>
    <row r="165" spans="1:65" s="2" customFormat="1" ht="29.25">
      <c r="A165" s="34"/>
      <c r="B165" s="35"/>
      <c r="C165" s="36"/>
      <c r="D165" s="208" t="s">
        <v>230</v>
      </c>
      <c r="E165" s="36"/>
      <c r="F165" s="209" t="s">
        <v>391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230</v>
      </c>
      <c r="AU165" s="16" t="s">
        <v>96</v>
      </c>
    </row>
    <row r="166" spans="1:65" s="13" customFormat="1" ht="22.5">
      <c r="B166" s="213"/>
      <c r="C166" s="214"/>
      <c r="D166" s="208" t="s">
        <v>285</v>
      </c>
      <c r="E166" s="215" t="s">
        <v>1</v>
      </c>
      <c r="F166" s="216" t="s">
        <v>1973</v>
      </c>
      <c r="G166" s="214"/>
      <c r="H166" s="217">
        <v>6.74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1974</v>
      </c>
      <c r="G167" s="214"/>
      <c r="H167" s="217">
        <v>-1.65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2" customFormat="1" ht="24.2" customHeight="1">
      <c r="A168" s="34"/>
      <c r="B168" s="35"/>
      <c r="C168" s="194" t="s">
        <v>268</v>
      </c>
      <c r="D168" s="194" t="s">
        <v>224</v>
      </c>
      <c r="E168" s="195" t="s">
        <v>394</v>
      </c>
      <c r="F168" s="196" t="s">
        <v>395</v>
      </c>
      <c r="G168" s="197" t="s">
        <v>372</v>
      </c>
      <c r="H168" s="198">
        <v>3.0449999999999999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396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397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22.5">
      <c r="B170" s="213"/>
      <c r="C170" s="214"/>
      <c r="D170" s="208" t="s">
        <v>285</v>
      </c>
      <c r="E170" s="215" t="s">
        <v>1</v>
      </c>
      <c r="F170" s="216" t="s">
        <v>1975</v>
      </c>
      <c r="G170" s="214"/>
      <c r="H170" s="217">
        <v>3.87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13" customFormat="1" ht="11.25">
      <c r="B171" s="213"/>
      <c r="C171" s="214"/>
      <c r="D171" s="208" t="s">
        <v>285</v>
      </c>
      <c r="E171" s="215" t="s">
        <v>1</v>
      </c>
      <c r="F171" s="216" t="s">
        <v>1976</v>
      </c>
      <c r="G171" s="214"/>
      <c r="H171" s="217">
        <v>-0.82499999999999996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2" customFormat="1" ht="24.2" customHeight="1">
      <c r="A172" s="34"/>
      <c r="B172" s="35"/>
      <c r="C172" s="194" t="s">
        <v>288</v>
      </c>
      <c r="D172" s="194" t="s">
        <v>224</v>
      </c>
      <c r="E172" s="195" t="s">
        <v>400</v>
      </c>
      <c r="F172" s="196" t="s">
        <v>401</v>
      </c>
      <c r="G172" s="197" t="s">
        <v>372</v>
      </c>
      <c r="H172" s="198">
        <v>1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402</v>
      </c>
    </row>
    <row r="173" spans="1:65" s="2" customFormat="1" ht="39">
      <c r="A173" s="34"/>
      <c r="B173" s="35"/>
      <c r="C173" s="36"/>
      <c r="D173" s="208" t="s">
        <v>230</v>
      </c>
      <c r="E173" s="36"/>
      <c r="F173" s="209" t="s">
        <v>403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93</v>
      </c>
      <c r="G174" s="214"/>
      <c r="H174" s="217">
        <v>1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93</v>
      </c>
      <c r="AY174" s="223" t="s">
        <v>223</v>
      </c>
    </row>
    <row r="175" spans="1:65" s="2" customFormat="1" ht="14.45" customHeight="1">
      <c r="A175" s="34"/>
      <c r="B175" s="35"/>
      <c r="C175" s="194" t="s">
        <v>281</v>
      </c>
      <c r="D175" s="194" t="s">
        <v>224</v>
      </c>
      <c r="E175" s="195" t="s">
        <v>404</v>
      </c>
      <c r="F175" s="196" t="s">
        <v>405</v>
      </c>
      <c r="G175" s="197" t="s">
        <v>372</v>
      </c>
      <c r="H175" s="198">
        <v>6.84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7.0452000000000001E-2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406</v>
      </c>
    </row>
    <row r="176" spans="1:65" s="2" customFormat="1" ht="29.25">
      <c r="A176" s="34"/>
      <c r="B176" s="35"/>
      <c r="C176" s="36"/>
      <c r="D176" s="208" t="s">
        <v>230</v>
      </c>
      <c r="E176" s="36"/>
      <c r="F176" s="209" t="s">
        <v>407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22.5">
      <c r="B177" s="213"/>
      <c r="C177" s="214"/>
      <c r="D177" s="208" t="s">
        <v>285</v>
      </c>
      <c r="E177" s="215" t="s">
        <v>1</v>
      </c>
      <c r="F177" s="216" t="s">
        <v>1977</v>
      </c>
      <c r="G177" s="214"/>
      <c r="H177" s="217">
        <v>8.49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13" customFormat="1" ht="11.25">
      <c r="B178" s="213"/>
      <c r="C178" s="214"/>
      <c r="D178" s="208" t="s">
        <v>285</v>
      </c>
      <c r="E178" s="215" t="s">
        <v>1</v>
      </c>
      <c r="F178" s="216" t="s">
        <v>1974</v>
      </c>
      <c r="G178" s="214"/>
      <c r="H178" s="217">
        <v>-1.65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2" customFormat="1" ht="14.45" customHeight="1">
      <c r="A179" s="34"/>
      <c r="B179" s="35"/>
      <c r="C179" s="194" t="s">
        <v>297</v>
      </c>
      <c r="D179" s="194" t="s">
        <v>224</v>
      </c>
      <c r="E179" s="195" t="s">
        <v>410</v>
      </c>
      <c r="F179" s="196" t="s">
        <v>411</v>
      </c>
      <c r="G179" s="197" t="s">
        <v>323</v>
      </c>
      <c r="H179" s="198">
        <v>120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0.1008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412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413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1978</v>
      </c>
      <c r="G181" s="214"/>
      <c r="H181" s="217">
        <v>120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93</v>
      </c>
      <c r="AY181" s="223" t="s">
        <v>223</v>
      </c>
    </row>
    <row r="182" spans="1:65" s="2" customFormat="1" ht="14.45" customHeight="1">
      <c r="A182" s="34"/>
      <c r="B182" s="35"/>
      <c r="C182" s="194" t="s">
        <v>8</v>
      </c>
      <c r="D182" s="194" t="s">
        <v>224</v>
      </c>
      <c r="E182" s="195" t="s">
        <v>805</v>
      </c>
      <c r="F182" s="196" t="s">
        <v>806</v>
      </c>
      <c r="G182" s="197" t="s">
        <v>323</v>
      </c>
      <c r="H182" s="198">
        <v>34.799999999999997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8.4999999999999995E-4</v>
      </c>
      <c r="R182" s="204">
        <f>Q182*H182</f>
        <v>2.9579999999999995E-2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1979</v>
      </c>
    </row>
    <row r="183" spans="1:65" s="2" customFormat="1" ht="29.25">
      <c r="A183" s="34"/>
      <c r="B183" s="35"/>
      <c r="C183" s="36"/>
      <c r="D183" s="208" t="s">
        <v>230</v>
      </c>
      <c r="E183" s="36"/>
      <c r="F183" s="209" t="s">
        <v>808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1980</v>
      </c>
      <c r="G184" s="214"/>
      <c r="H184" s="217">
        <v>34.799999999999997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93</v>
      </c>
      <c r="AY184" s="223" t="s">
        <v>223</v>
      </c>
    </row>
    <row r="185" spans="1:65" s="2" customFormat="1" ht="24.2" customHeight="1">
      <c r="A185" s="34"/>
      <c r="B185" s="35"/>
      <c r="C185" s="194" t="s">
        <v>274</v>
      </c>
      <c r="D185" s="194" t="s">
        <v>224</v>
      </c>
      <c r="E185" s="195" t="s">
        <v>416</v>
      </c>
      <c r="F185" s="196" t="s">
        <v>417</v>
      </c>
      <c r="G185" s="197" t="s">
        <v>323</v>
      </c>
      <c r="H185" s="198">
        <v>120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418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419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1981</v>
      </c>
      <c r="G187" s="214"/>
      <c r="H187" s="217">
        <v>120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93</v>
      </c>
      <c r="AY187" s="223" t="s">
        <v>223</v>
      </c>
    </row>
    <row r="188" spans="1:65" s="2" customFormat="1" ht="24.2" customHeight="1">
      <c r="A188" s="34"/>
      <c r="B188" s="35"/>
      <c r="C188" s="194" t="s">
        <v>409</v>
      </c>
      <c r="D188" s="194" t="s">
        <v>224</v>
      </c>
      <c r="E188" s="195" t="s">
        <v>810</v>
      </c>
      <c r="F188" s="196" t="s">
        <v>811</v>
      </c>
      <c r="G188" s="197" t="s">
        <v>323</v>
      </c>
      <c r="H188" s="198">
        <v>34.799999999999997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1982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813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1980</v>
      </c>
      <c r="G190" s="214"/>
      <c r="H190" s="217">
        <v>34.799999999999997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421</v>
      </c>
      <c r="F191" s="196" t="s">
        <v>422</v>
      </c>
      <c r="G191" s="197" t="s">
        <v>372</v>
      </c>
      <c r="H191" s="198">
        <v>42.66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423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424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22.5">
      <c r="B193" s="213"/>
      <c r="C193" s="214"/>
      <c r="D193" s="208" t="s">
        <v>285</v>
      </c>
      <c r="E193" s="215" t="s">
        <v>1</v>
      </c>
      <c r="F193" s="216" t="s">
        <v>1983</v>
      </c>
      <c r="G193" s="214"/>
      <c r="H193" s="217">
        <v>69.66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85</v>
      </c>
      <c r="AY193" s="223" t="s">
        <v>223</v>
      </c>
    </row>
    <row r="194" spans="1:65" s="13" customFormat="1" ht="11.25">
      <c r="B194" s="213"/>
      <c r="C194" s="214"/>
      <c r="D194" s="208" t="s">
        <v>285</v>
      </c>
      <c r="E194" s="215" t="s">
        <v>1</v>
      </c>
      <c r="F194" s="216" t="s">
        <v>1984</v>
      </c>
      <c r="G194" s="214"/>
      <c r="H194" s="217">
        <v>-27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285</v>
      </c>
      <c r="AU194" s="223" t="s">
        <v>96</v>
      </c>
      <c r="AV194" s="13" t="s">
        <v>96</v>
      </c>
      <c r="AW194" s="13" t="s">
        <v>40</v>
      </c>
      <c r="AX194" s="13" t="s">
        <v>85</v>
      </c>
      <c r="AY194" s="223" t="s">
        <v>223</v>
      </c>
    </row>
    <row r="195" spans="1:65" s="2" customFormat="1" ht="24.2" customHeight="1">
      <c r="A195" s="34"/>
      <c r="B195" s="35"/>
      <c r="C195" s="194" t="s">
        <v>420</v>
      </c>
      <c r="D195" s="194" t="s">
        <v>224</v>
      </c>
      <c r="E195" s="195" t="s">
        <v>427</v>
      </c>
      <c r="F195" s="196" t="s">
        <v>428</v>
      </c>
      <c r="G195" s="197" t="s">
        <v>372</v>
      </c>
      <c r="H195" s="198">
        <v>5.49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239</v>
      </c>
      <c r="AT195" s="206" t="s">
        <v>224</v>
      </c>
      <c r="AU195" s="206" t="s">
        <v>96</v>
      </c>
      <c r="AY195" s="16" t="s">
        <v>223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239</v>
      </c>
      <c r="BM195" s="206" t="s">
        <v>429</v>
      </c>
    </row>
    <row r="196" spans="1:65" s="2" customFormat="1" ht="29.25">
      <c r="A196" s="34"/>
      <c r="B196" s="35"/>
      <c r="C196" s="36"/>
      <c r="D196" s="208" t="s">
        <v>230</v>
      </c>
      <c r="E196" s="36"/>
      <c r="F196" s="209" t="s">
        <v>430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230</v>
      </c>
      <c r="AU196" s="16" t="s">
        <v>96</v>
      </c>
    </row>
    <row r="197" spans="1:65" s="13" customFormat="1" ht="22.5">
      <c r="B197" s="213"/>
      <c r="C197" s="214"/>
      <c r="D197" s="208" t="s">
        <v>285</v>
      </c>
      <c r="E197" s="215" t="s">
        <v>1</v>
      </c>
      <c r="F197" s="216" t="s">
        <v>1977</v>
      </c>
      <c r="G197" s="214"/>
      <c r="H197" s="217">
        <v>8.49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13" customFormat="1" ht="11.25">
      <c r="B198" s="213"/>
      <c r="C198" s="214"/>
      <c r="D198" s="208" t="s">
        <v>285</v>
      </c>
      <c r="E198" s="215" t="s">
        <v>1</v>
      </c>
      <c r="F198" s="216" t="s">
        <v>1985</v>
      </c>
      <c r="G198" s="214"/>
      <c r="H198" s="217">
        <v>-3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285</v>
      </c>
      <c r="AU198" s="223" t="s">
        <v>96</v>
      </c>
      <c r="AV198" s="13" t="s">
        <v>96</v>
      </c>
      <c r="AW198" s="13" t="s">
        <v>40</v>
      </c>
      <c r="AX198" s="13" t="s">
        <v>85</v>
      </c>
      <c r="AY198" s="223" t="s">
        <v>223</v>
      </c>
    </row>
    <row r="199" spans="1:65" s="2" customFormat="1" ht="24.2" customHeight="1">
      <c r="A199" s="34"/>
      <c r="B199" s="35"/>
      <c r="C199" s="194" t="s">
        <v>369</v>
      </c>
      <c r="D199" s="194" t="s">
        <v>224</v>
      </c>
      <c r="E199" s="195" t="s">
        <v>432</v>
      </c>
      <c r="F199" s="196" t="s">
        <v>433</v>
      </c>
      <c r="G199" s="197" t="s">
        <v>372</v>
      </c>
      <c r="H199" s="198">
        <v>109.62</v>
      </c>
      <c r="I199" s="199"/>
      <c r="J199" s="200">
        <f>ROUND(I199*H199,2)</f>
        <v>0</v>
      </c>
      <c r="K199" s="201"/>
      <c r="L199" s="39"/>
      <c r="M199" s="202" t="s">
        <v>1</v>
      </c>
      <c r="N199" s="203" t="s">
        <v>50</v>
      </c>
      <c r="O199" s="71"/>
      <c r="P199" s="204">
        <f>O199*H199</f>
        <v>0</v>
      </c>
      <c r="Q199" s="204">
        <v>0</v>
      </c>
      <c r="R199" s="204">
        <f>Q199*H199</f>
        <v>0</v>
      </c>
      <c r="S199" s="204">
        <v>0</v>
      </c>
      <c r="T199" s="205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6" t="s">
        <v>239</v>
      </c>
      <c r="AT199" s="206" t="s">
        <v>224</v>
      </c>
      <c r="AU199" s="206" t="s">
        <v>96</v>
      </c>
      <c r="AY199" s="16" t="s">
        <v>223</v>
      </c>
      <c r="BE199" s="207">
        <f>IF(N199="základní",J199,0)</f>
        <v>0</v>
      </c>
      <c r="BF199" s="207">
        <f>IF(N199="snížená",J199,0)</f>
        <v>0</v>
      </c>
      <c r="BG199" s="207">
        <f>IF(N199="zákl. přenesená",J199,0)</f>
        <v>0</v>
      </c>
      <c r="BH199" s="207">
        <f>IF(N199="sníž. přenesená",J199,0)</f>
        <v>0</v>
      </c>
      <c r="BI199" s="207">
        <f>IF(N199="nulová",J199,0)</f>
        <v>0</v>
      </c>
      <c r="BJ199" s="16" t="s">
        <v>93</v>
      </c>
      <c r="BK199" s="207">
        <f>ROUND(I199*H199,2)</f>
        <v>0</v>
      </c>
      <c r="BL199" s="16" t="s">
        <v>239</v>
      </c>
      <c r="BM199" s="206" t="s">
        <v>434</v>
      </c>
    </row>
    <row r="200" spans="1:65" s="2" customFormat="1" ht="29.25">
      <c r="A200" s="34"/>
      <c r="B200" s="35"/>
      <c r="C200" s="36"/>
      <c r="D200" s="208" t="s">
        <v>230</v>
      </c>
      <c r="E200" s="36"/>
      <c r="F200" s="209" t="s">
        <v>435</v>
      </c>
      <c r="G200" s="36"/>
      <c r="H200" s="36"/>
      <c r="I200" s="210"/>
      <c r="J200" s="36"/>
      <c r="K200" s="36"/>
      <c r="L200" s="39"/>
      <c r="M200" s="211"/>
      <c r="N200" s="212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6" t="s">
        <v>230</v>
      </c>
      <c r="AU200" s="16" t="s">
        <v>96</v>
      </c>
    </row>
    <row r="201" spans="1:65" s="13" customFormat="1" ht="22.5">
      <c r="B201" s="213"/>
      <c r="C201" s="214"/>
      <c r="D201" s="208" t="s">
        <v>285</v>
      </c>
      <c r="E201" s="215" t="s">
        <v>1</v>
      </c>
      <c r="F201" s="216" t="s">
        <v>1986</v>
      </c>
      <c r="G201" s="214"/>
      <c r="H201" s="217">
        <v>139.32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1987</v>
      </c>
      <c r="G202" s="214"/>
      <c r="H202" s="217">
        <v>-29.7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2" customFormat="1" ht="24.2" customHeight="1">
      <c r="A203" s="34"/>
      <c r="B203" s="35"/>
      <c r="C203" s="194" t="s">
        <v>7</v>
      </c>
      <c r="D203" s="194" t="s">
        <v>224</v>
      </c>
      <c r="E203" s="195" t="s">
        <v>439</v>
      </c>
      <c r="F203" s="196" t="s">
        <v>440</v>
      </c>
      <c r="G203" s="197" t="s">
        <v>372</v>
      </c>
      <c r="H203" s="198">
        <v>6.84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441</v>
      </c>
    </row>
    <row r="204" spans="1:65" s="2" customFormat="1" ht="29.25">
      <c r="A204" s="34"/>
      <c r="B204" s="35"/>
      <c r="C204" s="36"/>
      <c r="D204" s="208" t="s">
        <v>230</v>
      </c>
      <c r="E204" s="36"/>
      <c r="F204" s="209" t="s">
        <v>442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22.5">
      <c r="B205" s="213"/>
      <c r="C205" s="214"/>
      <c r="D205" s="208" t="s">
        <v>285</v>
      </c>
      <c r="E205" s="215" t="s">
        <v>1</v>
      </c>
      <c r="F205" s="216" t="s">
        <v>1977</v>
      </c>
      <c r="G205" s="214"/>
      <c r="H205" s="217">
        <v>8.49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13" customFormat="1" ht="11.25">
      <c r="B206" s="213"/>
      <c r="C206" s="214"/>
      <c r="D206" s="208" t="s">
        <v>285</v>
      </c>
      <c r="E206" s="215" t="s">
        <v>1</v>
      </c>
      <c r="F206" s="216" t="s">
        <v>1974</v>
      </c>
      <c r="G206" s="214"/>
      <c r="H206" s="217">
        <v>-1.65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2" customFormat="1" ht="24.2" customHeight="1">
      <c r="A207" s="34"/>
      <c r="B207" s="35"/>
      <c r="C207" s="194" t="s">
        <v>438</v>
      </c>
      <c r="D207" s="194" t="s">
        <v>224</v>
      </c>
      <c r="E207" s="195" t="s">
        <v>449</v>
      </c>
      <c r="F207" s="196" t="s">
        <v>450</v>
      </c>
      <c r="G207" s="197" t="s">
        <v>372</v>
      </c>
      <c r="H207" s="198">
        <v>54.81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239</v>
      </c>
      <c r="AT207" s="206" t="s">
        <v>224</v>
      </c>
      <c r="AU207" s="206" t="s">
        <v>96</v>
      </c>
      <c r="AY207" s="16" t="s">
        <v>223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239</v>
      </c>
      <c r="BM207" s="206" t="s">
        <v>451</v>
      </c>
    </row>
    <row r="208" spans="1:65" s="2" customFormat="1" ht="39">
      <c r="A208" s="34"/>
      <c r="B208" s="35"/>
      <c r="C208" s="36"/>
      <c r="D208" s="208" t="s">
        <v>230</v>
      </c>
      <c r="E208" s="36"/>
      <c r="F208" s="209" t="s">
        <v>452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230</v>
      </c>
      <c r="AU208" s="16" t="s">
        <v>96</v>
      </c>
    </row>
    <row r="209" spans="1:65" s="13" customFormat="1" ht="22.5">
      <c r="B209" s="213"/>
      <c r="C209" s="214"/>
      <c r="D209" s="208" t="s">
        <v>285</v>
      </c>
      <c r="E209" s="215" t="s">
        <v>1</v>
      </c>
      <c r="F209" s="216" t="s">
        <v>1983</v>
      </c>
      <c r="G209" s="214"/>
      <c r="H209" s="217">
        <v>69.66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1988</v>
      </c>
      <c r="G210" s="214"/>
      <c r="H210" s="217">
        <v>-14.85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443</v>
      </c>
      <c r="D211" s="194" t="s">
        <v>224</v>
      </c>
      <c r="E211" s="195" t="s">
        <v>455</v>
      </c>
      <c r="F211" s="196" t="s">
        <v>456</v>
      </c>
      <c r="G211" s="197" t="s">
        <v>372</v>
      </c>
      <c r="H211" s="198">
        <v>548.1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457</v>
      </c>
    </row>
    <row r="212" spans="1:65" s="2" customFormat="1" ht="39">
      <c r="A212" s="34"/>
      <c r="B212" s="35"/>
      <c r="C212" s="36"/>
      <c r="D212" s="208" t="s">
        <v>230</v>
      </c>
      <c r="E212" s="36"/>
      <c r="F212" s="209" t="s">
        <v>458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1989</v>
      </c>
      <c r="G213" s="214"/>
      <c r="H213" s="217">
        <v>548.1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461</v>
      </c>
      <c r="F214" s="196" t="s">
        <v>462</v>
      </c>
      <c r="G214" s="197" t="s">
        <v>372</v>
      </c>
      <c r="H214" s="198">
        <v>6.84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463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464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22.5">
      <c r="B216" s="213"/>
      <c r="C216" s="214"/>
      <c r="D216" s="208" t="s">
        <v>285</v>
      </c>
      <c r="E216" s="215" t="s">
        <v>1</v>
      </c>
      <c r="F216" s="216" t="s">
        <v>1977</v>
      </c>
      <c r="G216" s="214"/>
      <c r="H216" s="217">
        <v>8.49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1974</v>
      </c>
      <c r="G217" s="214"/>
      <c r="H217" s="217">
        <v>-1.65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2" customFormat="1" ht="24.2" customHeight="1">
      <c r="A218" s="34"/>
      <c r="B218" s="35"/>
      <c r="C218" s="194" t="s">
        <v>454</v>
      </c>
      <c r="D218" s="194" t="s">
        <v>224</v>
      </c>
      <c r="E218" s="195" t="s">
        <v>467</v>
      </c>
      <c r="F218" s="196" t="s">
        <v>468</v>
      </c>
      <c r="G218" s="197" t="s">
        <v>372</v>
      </c>
      <c r="H218" s="198">
        <v>68.400000000000006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239</v>
      </c>
      <c r="AT218" s="206" t="s">
        <v>224</v>
      </c>
      <c r="AU218" s="206" t="s">
        <v>96</v>
      </c>
      <c r="AY218" s="16" t="s">
        <v>223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239</v>
      </c>
      <c r="BM218" s="206" t="s">
        <v>469</v>
      </c>
    </row>
    <row r="219" spans="1:65" s="2" customFormat="1" ht="39">
      <c r="A219" s="34"/>
      <c r="B219" s="35"/>
      <c r="C219" s="36"/>
      <c r="D219" s="208" t="s">
        <v>230</v>
      </c>
      <c r="E219" s="36"/>
      <c r="F219" s="209" t="s">
        <v>470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230</v>
      </c>
      <c r="AU219" s="16" t="s">
        <v>96</v>
      </c>
    </row>
    <row r="220" spans="1:65" s="13" customFormat="1" ht="11.25">
      <c r="B220" s="213"/>
      <c r="C220" s="214"/>
      <c r="D220" s="208" t="s">
        <v>285</v>
      </c>
      <c r="E220" s="215" t="s">
        <v>1</v>
      </c>
      <c r="F220" s="216" t="s">
        <v>1990</v>
      </c>
      <c r="G220" s="214"/>
      <c r="H220" s="217">
        <v>68.400000000000006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93</v>
      </c>
      <c r="AY220" s="223" t="s">
        <v>223</v>
      </c>
    </row>
    <row r="221" spans="1:65" s="2" customFormat="1" ht="14.45" customHeight="1">
      <c r="A221" s="34"/>
      <c r="B221" s="35"/>
      <c r="C221" s="194" t="s">
        <v>460</v>
      </c>
      <c r="D221" s="194" t="s">
        <v>224</v>
      </c>
      <c r="E221" s="195" t="s">
        <v>473</v>
      </c>
      <c r="F221" s="196" t="s">
        <v>474</v>
      </c>
      <c r="G221" s="197" t="s">
        <v>372</v>
      </c>
      <c r="H221" s="198">
        <v>61.65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239</v>
      </c>
      <c r="AT221" s="206" t="s">
        <v>224</v>
      </c>
      <c r="AU221" s="206" t="s">
        <v>96</v>
      </c>
      <c r="AY221" s="16" t="s">
        <v>223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239</v>
      </c>
      <c r="BM221" s="206" t="s">
        <v>475</v>
      </c>
    </row>
    <row r="222" spans="1:65" s="2" customFormat="1" ht="11.25">
      <c r="A222" s="34"/>
      <c r="B222" s="35"/>
      <c r="C222" s="36"/>
      <c r="D222" s="208" t="s">
        <v>230</v>
      </c>
      <c r="E222" s="36"/>
      <c r="F222" s="209" t="s">
        <v>474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230</v>
      </c>
      <c r="AU222" s="16" t="s">
        <v>96</v>
      </c>
    </row>
    <row r="223" spans="1:65" s="13" customFormat="1" ht="22.5">
      <c r="B223" s="213"/>
      <c r="C223" s="214"/>
      <c r="D223" s="208" t="s">
        <v>285</v>
      </c>
      <c r="E223" s="215" t="s">
        <v>1</v>
      </c>
      <c r="F223" s="216" t="s">
        <v>1991</v>
      </c>
      <c r="G223" s="214"/>
      <c r="H223" s="217">
        <v>78.150000000000006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1992</v>
      </c>
      <c r="G224" s="214"/>
      <c r="H224" s="217">
        <v>-16.5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466</v>
      </c>
      <c r="D225" s="194" t="s">
        <v>224</v>
      </c>
      <c r="E225" s="195" t="s">
        <v>478</v>
      </c>
      <c r="F225" s="196" t="s">
        <v>479</v>
      </c>
      <c r="G225" s="197" t="s">
        <v>356</v>
      </c>
      <c r="H225" s="198">
        <v>123.3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480</v>
      </c>
    </row>
    <row r="226" spans="1:65" s="2" customFormat="1" ht="19.5">
      <c r="A226" s="34"/>
      <c r="B226" s="35"/>
      <c r="C226" s="36"/>
      <c r="D226" s="208" t="s">
        <v>230</v>
      </c>
      <c r="E226" s="36"/>
      <c r="F226" s="209" t="s">
        <v>481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1993</v>
      </c>
      <c r="G227" s="214"/>
      <c r="H227" s="217">
        <v>123.3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472</v>
      </c>
      <c r="D228" s="194" t="s">
        <v>224</v>
      </c>
      <c r="E228" s="195" t="s">
        <v>484</v>
      </c>
      <c r="F228" s="196" t="s">
        <v>485</v>
      </c>
      <c r="G228" s="197" t="s">
        <v>372</v>
      </c>
      <c r="H228" s="198">
        <v>40.9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486</v>
      </c>
    </row>
    <row r="229" spans="1:65" s="2" customFormat="1" ht="29.25">
      <c r="A229" s="34"/>
      <c r="B229" s="35"/>
      <c r="C229" s="36"/>
      <c r="D229" s="208" t="s">
        <v>230</v>
      </c>
      <c r="E229" s="36"/>
      <c r="F229" s="209" t="s">
        <v>487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1994</v>
      </c>
      <c r="G230" s="214"/>
      <c r="H230" s="217">
        <v>77.400000000000006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1995</v>
      </c>
      <c r="G231" s="214"/>
      <c r="H231" s="217">
        <v>-16.5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1996</v>
      </c>
      <c r="G232" s="214"/>
      <c r="H232" s="217">
        <v>-19.5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491</v>
      </c>
      <c r="G233" s="214"/>
      <c r="H233" s="217">
        <v>-0.5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2" customFormat="1" ht="24.2" customHeight="1">
      <c r="A234" s="34"/>
      <c r="B234" s="35"/>
      <c r="C234" s="194" t="s">
        <v>477</v>
      </c>
      <c r="D234" s="194" t="s">
        <v>224</v>
      </c>
      <c r="E234" s="195" t="s">
        <v>493</v>
      </c>
      <c r="F234" s="196" t="s">
        <v>494</v>
      </c>
      <c r="G234" s="197" t="s">
        <v>372</v>
      </c>
      <c r="H234" s="198">
        <v>14.154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239</v>
      </c>
      <c r="AT234" s="206" t="s">
        <v>224</v>
      </c>
      <c r="AU234" s="206" t="s">
        <v>96</v>
      </c>
      <c r="AY234" s="16" t="s">
        <v>223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239</v>
      </c>
      <c r="BM234" s="206" t="s">
        <v>495</v>
      </c>
    </row>
    <row r="235" spans="1:65" s="2" customFormat="1" ht="39">
      <c r="A235" s="34"/>
      <c r="B235" s="35"/>
      <c r="C235" s="36"/>
      <c r="D235" s="208" t="s">
        <v>230</v>
      </c>
      <c r="E235" s="36"/>
      <c r="F235" s="209" t="s">
        <v>496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230</v>
      </c>
      <c r="AU235" s="16" t="s">
        <v>96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1997</v>
      </c>
      <c r="G236" s="214"/>
      <c r="H236" s="217">
        <v>-2.3460000000000001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1998</v>
      </c>
      <c r="G237" s="214"/>
      <c r="H237" s="217">
        <v>16.5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2" customFormat="1" ht="22.9" customHeight="1">
      <c r="B238" s="178"/>
      <c r="C238" s="179"/>
      <c r="D238" s="180" t="s">
        <v>84</v>
      </c>
      <c r="E238" s="192" t="s">
        <v>96</v>
      </c>
      <c r="F238" s="192" t="s">
        <v>499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223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483</v>
      </c>
      <c r="D239" s="194" t="s">
        <v>224</v>
      </c>
      <c r="E239" s="195" t="s">
        <v>501</v>
      </c>
      <c r="F239" s="196" t="s">
        <v>502</v>
      </c>
      <c r="G239" s="197" t="s">
        <v>372</v>
      </c>
      <c r="H239" s="198">
        <v>0.1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503</v>
      </c>
    </row>
    <row r="240" spans="1:65" s="2" customFormat="1" ht="11.25">
      <c r="A240" s="34"/>
      <c r="B240" s="35"/>
      <c r="C240" s="36"/>
      <c r="D240" s="208" t="s">
        <v>230</v>
      </c>
      <c r="E240" s="36"/>
      <c r="F240" s="209" t="s">
        <v>504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505</v>
      </c>
      <c r="G241" s="214"/>
      <c r="H241" s="217">
        <v>0.1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12" customFormat="1" ht="22.9" customHeight="1">
      <c r="B242" s="178"/>
      <c r="C242" s="179"/>
      <c r="D242" s="180" t="s">
        <v>84</v>
      </c>
      <c r="E242" s="192" t="s">
        <v>234</v>
      </c>
      <c r="F242" s="192" t="s">
        <v>506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0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223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492</v>
      </c>
      <c r="D243" s="194" t="s">
        <v>224</v>
      </c>
      <c r="E243" s="195" t="s">
        <v>508</v>
      </c>
      <c r="F243" s="196" t="s">
        <v>509</v>
      </c>
      <c r="G243" s="197" t="s">
        <v>339</v>
      </c>
      <c r="H243" s="198">
        <v>30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0</v>
      </c>
      <c r="R243" s="204">
        <f>Q243*H243</f>
        <v>0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239</v>
      </c>
      <c r="AT243" s="206" t="s">
        <v>224</v>
      </c>
      <c r="AU243" s="206" t="s">
        <v>96</v>
      </c>
      <c r="AY243" s="16" t="s">
        <v>223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239</v>
      </c>
      <c r="BM243" s="206" t="s">
        <v>510</v>
      </c>
    </row>
    <row r="244" spans="1:65" s="2" customFormat="1" ht="11.25">
      <c r="A244" s="34"/>
      <c r="B244" s="35"/>
      <c r="C244" s="36"/>
      <c r="D244" s="208" t="s">
        <v>230</v>
      </c>
      <c r="E244" s="36"/>
      <c r="F244" s="209" t="s">
        <v>511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230</v>
      </c>
      <c r="AU244" s="16" t="s">
        <v>96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483</v>
      </c>
      <c r="G245" s="214"/>
      <c r="H245" s="217">
        <v>30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93</v>
      </c>
      <c r="AY245" s="223" t="s">
        <v>223</v>
      </c>
    </row>
    <row r="246" spans="1:65" s="12" customFormat="1" ht="22.9" customHeight="1">
      <c r="B246" s="178"/>
      <c r="C246" s="179"/>
      <c r="D246" s="180" t="s">
        <v>84</v>
      </c>
      <c r="E246" s="192" t="s">
        <v>239</v>
      </c>
      <c r="F246" s="192" t="s">
        <v>513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SUM(P247:P255)</f>
        <v>0</v>
      </c>
      <c r="Q246" s="186"/>
      <c r="R246" s="187">
        <f>SUM(R247:R255)</f>
        <v>7.1035875000000006</v>
      </c>
      <c r="S246" s="186"/>
      <c r="T246" s="188">
        <f>SUM(T247:T255)</f>
        <v>0</v>
      </c>
      <c r="AR246" s="189" t="s">
        <v>93</v>
      </c>
      <c r="AT246" s="190" t="s">
        <v>84</v>
      </c>
      <c r="AU246" s="190" t="s">
        <v>93</v>
      </c>
      <c r="AY246" s="189" t="s">
        <v>223</v>
      </c>
      <c r="BK246" s="191">
        <f>SUM(BK247:BK255)</f>
        <v>0</v>
      </c>
    </row>
    <row r="247" spans="1:65" s="2" customFormat="1" ht="14.45" customHeight="1">
      <c r="A247" s="34"/>
      <c r="B247" s="35"/>
      <c r="C247" s="194" t="s">
        <v>500</v>
      </c>
      <c r="D247" s="194" t="s">
        <v>224</v>
      </c>
      <c r="E247" s="195" t="s">
        <v>515</v>
      </c>
      <c r="F247" s="196" t="s">
        <v>516</v>
      </c>
      <c r="G247" s="197" t="s">
        <v>339</v>
      </c>
      <c r="H247" s="198">
        <v>30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517</v>
      </c>
    </row>
    <row r="248" spans="1:65" s="2" customFormat="1" ht="11.25">
      <c r="A248" s="34"/>
      <c r="B248" s="35"/>
      <c r="C248" s="36"/>
      <c r="D248" s="208" t="s">
        <v>230</v>
      </c>
      <c r="E248" s="36"/>
      <c r="F248" s="209" t="s">
        <v>518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483</v>
      </c>
      <c r="G249" s="214"/>
      <c r="H249" s="217">
        <v>30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93</v>
      </c>
      <c r="AY249" s="223" t="s">
        <v>223</v>
      </c>
    </row>
    <row r="250" spans="1:65" s="2" customFormat="1" ht="14.45" customHeight="1">
      <c r="A250" s="34"/>
      <c r="B250" s="35"/>
      <c r="C250" s="194" t="s">
        <v>507</v>
      </c>
      <c r="D250" s="194" t="s">
        <v>224</v>
      </c>
      <c r="E250" s="195" t="s">
        <v>520</v>
      </c>
      <c r="F250" s="196" t="s">
        <v>521</v>
      </c>
      <c r="G250" s="197" t="s">
        <v>372</v>
      </c>
      <c r="H250" s="198">
        <v>3.75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1.8907700000000001</v>
      </c>
      <c r="R250" s="204">
        <f>Q250*H250</f>
        <v>7.0903875000000003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239</v>
      </c>
      <c r="AT250" s="206" t="s">
        <v>224</v>
      </c>
      <c r="AU250" s="206" t="s">
        <v>96</v>
      </c>
      <c r="AY250" s="16" t="s">
        <v>223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239</v>
      </c>
      <c r="BM250" s="206" t="s">
        <v>522</v>
      </c>
    </row>
    <row r="251" spans="1:65" s="2" customFormat="1" ht="19.5">
      <c r="A251" s="34"/>
      <c r="B251" s="35"/>
      <c r="C251" s="36"/>
      <c r="D251" s="208" t="s">
        <v>230</v>
      </c>
      <c r="E251" s="36"/>
      <c r="F251" s="209" t="s">
        <v>523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230</v>
      </c>
      <c r="AU251" s="16" t="s">
        <v>96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1999</v>
      </c>
      <c r="G252" s="214"/>
      <c r="H252" s="217">
        <v>3.75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93</v>
      </c>
      <c r="AY252" s="223" t="s">
        <v>223</v>
      </c>
    </row>
    <row r="253" spans="1:65" s="2" customFormat="1" ht="14.45" customHeight="1">
      <c r="A253" s="34"/>
      <c r="B253" s="35"/>
      <c r="C253" s="194" t="s">
        <v>514</v>
      </c>
      <c r="D253" s="194" t="s">
        <v>224</v>
      </c>
      <c r="E253" s="195" t="s">
        <v>526</v>
      </c>
      <c r="F253" s="196" t="s">
        <v>527</v>
      </c>
      <c r="G253" s="197" t="s">
        <v>528</v>
      </c>
      <c r="H253" s="198">
        <v>2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6.6E-3</v>
      </c>
      <c r="R253" s="204">
        <f>Q253*H253</f>
        <v>1.32E-2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239</v>
      </c>
      <c r="AT253" s="206" t="s">
        <v>224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529</v>
      </c>
    </row>
    <row r="254" spans="1:65" s="2" customFormat="1" ht="19.5">
      <c r="A254" s="34"/>
      <c r="B254" s="35"/>
      <c r="C254" s="36"/>
      <c r="D254" s="208" t="s">
        <v>230</v>
      </c>
      <c r="E254" s="36"/>
      <c r="F254" s="209" t="s">
        <v>530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96</v>
      </c>
      <c r="G255" s="214"/>
      <c r="H255" s="217">
        <v>2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93</v>
      </c>
      <c r="AY255" s="223" t="s">
        <v>223</v>
      </c>
    </row>
    <row r="256" spans="1:65" s="12" customFormat="1" ht="22.9" customHeight="1">
      <c r="B256" s="178"/>
      <c r="C256" s="179"/>
      <c r="D256" s="180" t="s">
        <v>84</v>
      </c>
      <c r="E256" s="192" t="s">
        <v>222</v>
      </c>
      <c r="F256" s="192" t="s">
        <v>531</v>
      </c>
      <c r="G256" s="179"/>
      <c r="H256" s="179"/>
      <c r="I256" s="182"/>
      <c r="J256" s="193">
        <f>BK256</f>
        <v>0</v>
      </c>
      <c r="K256" s="179"/>
      <c r="L256" s="184"/>
      <c r="M256" s="185"/>
      <c r="N256" s="186"/>
      <c r="O256" s="186"/>
      <c r="P256" s="187">
        <f>SUM(P257:P283)</f>
        <v>0</v>
      </c>
      <c r="Q256" s="186"/>
      <c r="R256" s="187">
        <f>SUM(R257:R283)</f>
        <v>0.28935</v>
      </c>
      <c r="S256" s="186"/>
      <c r="T256" s="188">
        <f>SUM(T257:T283)</f>
        <v>0</v>
      </c>
      <c r="AR256" s="189" t="s">
        <v>93</v>
      </c>
      <c r="AT256" s="190" t="s">
        <v>84</v>
      </c>
      <c r="AU256" s="190" t="s">
        <v>93</v>
      </c>
      <c r="AY256" s="189" t="s">
        <v>223</v>
      </c>
      <c r="BK256" s="191">
        <f>SUM(BK257:BK283)</f>
        <v>0</v>
      </c>
    </row>
    <row r="257" spans="1:65" s="2" customFormat="1" ht="14.45" customHeight="1">
      <c r="A257" s="34"/>
      <c r="B257" s="35"/>
      <c r="C257" s="194" t="s">
        <v>519</v>
      </c>
      <c r="D257" s="194" t="s">
        <v>224</v>
      </c>
      <c r="E257" s="195" t="s">
        <v>533</v>
      </c>
      <c r="F257" s="196" t="s">
        <v>534</v>
      </c>
      <c r="G257" s="197" t="s">
        <v>323</v>
      </c>
      <c r="H257" s="198">
        <v>30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535</v>
      </c>
    </row>
    <row r="258" spans="1:65" s="2" customFormat="1" ht="19.5">
      <c r="A258" s="34"/>
      <c r="B258" s="35"/>
      <c r="C258" s="36"/>
      <c r="D258" s="208" t="s">
        <v>230</v>
      </c>
      <c r="E258" s="36"/>
      <c r="F258" s="209" t="s">
        <v>536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1964</v>
      </c>
      <c r="G259" s="214"/>
      <c r="H259" s="217">
        <v>30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14.45" customHeight="1">
      <c r="A260" s="34"/>
      <c r="B260" s="35"/>
      <c r="C260" s="194" t="s">
        <v>525</v>
      </c>
      <c r="D260" s="194" t="s">
        <v>224</v>
      </c>
      <c r="E260" s="195" t="s">
        <v>539</v>
      </c>
      <c r="F260" s="196" t="s">
        <v>540</v>
      </c>
      <c r="G260" s="197" t="s">
        <v>323</v>
      </c>
      <c r="H260" s="198">
        <v>30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541</v>
      </c>
    </row>
    <row r="261" spans="1:65" s="2" customFormat="1" ht="19.5">
      <c r="A261" s="34"/>
      <c r="B261" s="35"/>
      <c r="C261" s="36"/>
      <c r="D261" s="208" t="s">
        <v>230</v>
      </c>
      <c r="E261" s="36"/>
      <c r="F261" s="209" t="s">
        <v>542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1964</v>
      </c>
      <c r="G262" s="214"/>
      <c r="H262" s="217">
        <v>30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24.2" customHeight="1">
      <c r="A263" s="34"/>
      <c r="B263" s="35"/>
      <c r="C263" s="194" t="s">
        <v>532</v>
      </c>
      <c r="D263" s="194" t="s">
        <v>224</v>
      </c>
      <c r="E263" s="195" t="s">
        <v>545</v>
      </c>
      <c r="F263" s="196" t="s">
        <v>546</v>
      </c>
      <c r="G263" s="197" t="s">
        <v>323</v>
      </c>
      <c r="H263" s="198">
        <v>45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0</v>
      </c>
      <c r="R263" s="204">
        <f>Q263*H263</f>
        <v>0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547</v>
      </c>
    </row>
    <row r="264" spans="1:65" s="2" customFormat="1" ht="29.25">
      <c r="A264" s="34"/>
      <c r="B264" s="35"/>
      <c r="C264" s="36"/>
      <c r="D264" s="208" t="s">
        <v>230</v>
      </c>
      <c r="E264" s="36"/>
      <c r="F264" s="209" t="s">
        <v>548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1965</v>
      </c>
      <c r="G265" s="214"/>
      <c r="H265" s="217">
        <v>45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24.2" customHeight="1">
      <c r="A266" s="34"/>
      <c r="B266" s="35"/>
      <c r="C266" s="194" t="s">
        <v>538</v>
      </c>
      <c r="D266" s="194" t="s">
        <v>224</v>
      </c>
      <c r="E266" s="195" t="s">
        <v>550</v>
      </c>
      <c r="F266" s="196" t="s">
        <v>551</v>
      </c>
      <c r="G266" s="197" t="s">
        <v>323</v>
      </c>
      <c r="H266" s="198">
        <v>30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6.0099999999999997E-3</v>
      </c>
      <c r="R266" s="204">
        <f>Q266*H266</f>
        <v>0.18029999999999999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552</v>
      </c>
    </row>
    <row r="267" spans="1:65" s="2" customFormat="1" ht="19.5">
      <c r="A267" s="34"/>
      <c r="B267" s="35"/>
      <c r="C267" s="36"/>
      <c r="D267" s="208" t="s">
        <v>230</v>
      </c>
      <c r="E267" s="36"/>
      <c r="F267" s="209" t="s">
        <v>553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1964</v>
      </c>
      <c r="G268" s="214"/>
      <c r="H268" s="217">
        <v>30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2" customFormat="1" ht="24.2" customHeight="1">
      <c r="A269" s="34"/>
      <c r="B269" s="35"/>
      <c r="C269" s="194" t="s">
        <v>544</v>
      </c>
      <c r="D269" s="194" t="s">
        <v>224</v>
      </c>
      <c r="E269" s="195" t="s">
        <v>555</v>
      </c>
      <c r="F269" s="196" t="s">
        <v>556</v>
      </c>
      <c r="G269" s="197" t="s">
        <v>323</v>
      </c>
      <c r="H269" s="198">
        <v>135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7.1000000000000002E-4</v>
      </c>
      <c r="R269" s="204">
        <f>Q269*H269</f>
        <v>9.5850000000000005E-2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239</v>
      </c>
      <c r="AT269" s="206" t="s">
        <v>224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557</v>
      </c>
    </row>
    <row r="270" spans="1:65" s="2" customFormat="1" ht="19.5">
      <c r="A270" s="34"/>
      <c r="B270" s="35"/>
      <c r="C270" s="36"/>
      <c r="D270" s="208" t="s">
        <v>230</v>
      </c>
      <c r="E270" s="36"/>
      <c r="F270" s="209" t="s">
        <v>558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13" customFormat="1" ht="11.25">
      <c r="B271" s="213"/>
      <c r="C271" s="214"/>
      <c r="D271" s="208" t="s">
        <v>285</v>
      </c>
      <c r="E271" s="215" t="s">
        <v>1</v>
      </c>
      <c r="F271" s="216" t="s">
        <v>2000</v>
      </c>
      <c r="G271" s="214"/>
      <c r="H271" s="217">
        <v>135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285</v>
      </c>
      <c r="AU271" s="223" t="s">
        <v>96</v>
      </c>
      <c r="AV271" s="13" t="s">
        <v>96</v>
      </c>
      <c r="AW271" s="13" t="s">
        <v>40</v>
      </c>
      <c r="AX271" s="13" t="s">
        <v>85</v>
      </c>
      <c r="AY271" s="223" t="s">
        <v>223</v>
      </c>
    </row>
    <row r="272" spans="1:65" s="2" customFormat="1" ht="24.2" customHeight="1">
      <c r="A272" s="34"/>
      <c r="B272" s="35"/>
      <c r="C272" s="194" t="s">
        <v>549</v>
      </c>
      <c r="D272" s="194" t="s">
        <v>224</v>
      </c>
      <c r="E272" s="195" t="s">
        <v>561</v>
      </c>
      <c r="F272" s="196" t="s">
        <v>562</v>
      </c>
      <c r="G272" s="197" t="s">
        <v>323</v>
      </c>
      <c r="H272" s="198">
        <v>135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0</v>
      </c>
      <c r="R272" s="204">
        <f>Q272*H272</f>
        <v>0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239</v>
      </c>
      <c r="AT272" s="206" t="s">
        <v>224</v>
      </c>
      <c r="AU272" s="206" t="s">
        <v>96</v>
      </c>
      <c r="AY272" s="16" t="s">
        <v>223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239</v>
      </c>
      <c r="BM272" s="206" t="s">
        <v>563</v>
      </c>
    </row>
    <row r="273" spans="1:65" s="2" customFormat="1" ht="29.25">
      <c r="A273" s="34"/>
      <c r="B273" s="35"/>
      <c r="C273" s="36"/>
      <c r="D273" s="208" t="s">
        <v>230</v>
      </c>
      <c r="E273" s="36"/>
      <c r="F273" s="209" t="s">
        <v>564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230</v>
      </c>
      <c r="AU273" s="16" t="s">
        <v>96</v>
      </c>
    </row>
    <row r="274" spans="1:65" s="13" customFormat="1" ht="11.25">
      <c r="B274" s="213"/>
      <c r="C274" s="214"/>
      <c r="D274" s="208" t="s">
        <v>285</v>
      </c>
      <c r="E274" s="215" t="s">
        <v>1</v>
      </c>
      <c r="F274" s="216" t="s">
        <v>2001</v>
      </c>
      <c r="G274" s="214"/>
      <c r="H274" s="217">
        <v>135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285</v>
      </c>
      <c r="AU274" s="223" t="s">
        <v>96</v>
      </c>
      <c r="AV274" s="13" t="s">
        <v>96</v>
      </c>
      <c r="AW274" s="13" t="s">
        <v>40</v>
      </c>
      <c r="AX274" s="13" t="s">
        <v>93</v>
      </c>
      <c r="AY274" s="223" t="s">
        <v>223</v>
      </c>
    </row>
    <row r="275" spans="1:65" s="2" customFormat="1" ht="24.2" customHeight="1">
      <c r="A275" s="34"/>
      <c r="B275" s="35"/>
      <c r="C275" s="194" t="s">
        <v>554</v>
      </c>
      <c r="D275" s="194" t="s">
        <v>224</v>
      </c>
      <c r="E275" s="195" t="s">
        <v>567</v>
      </c>
      <c r="F275" s="196" t="s">
        <v>568</v>
      </c>
      <c r="G275" s="197" t="s">
        <v>323</v>
      </c>
      <c r="H275" s="198">
        <v>45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239</v>
      </c>
      <c r="AT275" s="206" t="s">
        <v>224</v>
      </c>
      <c r="AU275" s="206" t="s">
        <v>96</v>
      </c>
      <c r="AY275" s="16" t="s">
        <v>223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239</v>
      </c>
      <c r="BM275" s="206" t="s">
        <v>569</v>
      </c>
    </row>
    <row r="276" spans="1:65" s="2" customFormat="1" ht="29.25">
      <c r="A276" s="34"/>
      <c r="B276" s="35"/>
      <c r="C276" s="36"/>
      <c r="D276" s="208" t="s">
        <v>230</v>
      </c>
      <c r="E276" s="36"/>
      <c r="F276" s="209" t="s">
        <v>570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230</v>
      </c>
      <c r="AU276" s="16" t="s">
        <v>96</v>
      </c>
    </row>
    <row r="277" spans="1:65" s="13" customFormat="1" ht="11.25">
      <c r="B277" s="213"/>
      <c r="C277" s="214"/>
      <c r="D277" s="208" t="s">
        <v>285</v>
      </c>
      <c r="E277" s="215" t="s">
        <v>1</v>
      </c>
      <c r="F277" s="216" t="s">
        <v>1965</v>
      </c>
      <c r="G277" s="214"/>
      <c r="H277" s="217">
        <v>45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285</v>
      </c>
      <c r="AU277" s="223" t="s">
        <v>96</v>
      </c>
      <c r="AV277" s="13" t="s">
        <v>96</v>
      </c>
      <c r="AW277" s="13" t="s">
        <v>40</v>
      </c>
      <c r="AX277" s="13" t="s">
        <v>93</v>
      </c>
      <c r="AY277" s="223" t="s">
        <v>223</v>
      </c>
    </row>
    <row r="278" spans="1:65" s="2" customFormat="1" ht="24.2" customHeight="1">
      <c r="A278" s="34"/>
      <c r="B278" s="35"/>
      <c r="C278" s="194" t="s">
        <v>560</v>
      </c>
      <c r="D278" s="194" t="s">
        <v>224</v>
      </c>
      <c r="E278" s="195" t="s">
        <v>572</v>
      </c>
      <c r="F278" s="196" t="s">
        <v>573</v>
      </c>
      <c r="G278" s="197" t="s">
        <v>339</v>
      </c>
      <c r="H278" s="198">
        <v>60</v>
      </c>
      <c r="I278" s="199"/>
      <c r="J278" s="200">
        <f>ROUND(I278*H278,2)</f>
        <v>0</v>
      </c>
      <c r="K278" s="201"/>
      <c r="L278" s="39"/>
      <c r="M278" s="202" t="s">
        <v>1</v>
      </c>
      <c r="N278" s="203" t="s">
        <v>50</v>
      </c>
      <c r="O278" s="71"/>
      <c r="P278" s="204">
        <f>O278*H278</f>
        <v>0</v>
      </c>
      <c r="Q278" s="204">
        <v>2.2000000000000001E-4</v>
      </c>
      <c r="R278" s="204">
        <f>Q278*H278</f>
        <v>1.32E-2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239</v>
      </c>
      <c r="AT278" s="206" t="s">
        <v>224</v>
      </c>
      <c r="AU278" s="206" t="s">
        <v>96</v>
      </c>
      <c r="AY278" s="16" t="s">
        <v>223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239</v>
      </c>
      <c r="BM278" s="206" t="s">
        <v>574</v>
      </c>
    </row>
    <row r="279" spans="1:65" s="2" customFormat="1" ht="29.25">
      <c r="A279" s="34"/>
      <c r="B279" s="35"/>
      <c r="C279" s="36"/>
      <c r="D279" s="208" t="s">
        <v>230</v>
      </c>
      <c r="E279" s="36"/>
      <c r="F279" s="209" t="s">
        <v>575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230</v>
      </c>
      <c r="AU279" s="16" t="s">
        <v>96</v>
      </c>
    </row>
    <row r="280" spans="1:65" s="13" customFormat="1" ht="11.25">
      <c r="B280" s="213"/>
      <c r="C280" s="214"/>
      <c r="D280" s="208" t="s">
        <v>285</v>
      </c>
      <c r="E280" s="215" t="s">
        <v>1</v>
      </c>
      <c r="F280" s="216" t="s">
        <v>2002</v>
      </c>
      <c r="G280" s="214"/>
      <c r="H280" s="217">
        <v>60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285</v>
      </c>
      <c r="AU280" s="223" t="s">
        <v>96</v>
      </c>
      <c r="AV280" s="13" t="s">
        <v>96</v>
      </c>
      <c r="AW280" s="13" t="s">
        <v>40</v>
      </c>
      <c r="AX280" s="13" t="s">
        <v>93</v>
      </c>
      <c r="AY280" s="223" t="s">
        <v>223</v>
      </c>
    </row>
    <row r="281" spans="1:65" s="2" customFormat="1" ht="24.2" customHeight="1">
      <c r="A281" s="34"/>
      <c r="B281" s="35"/>
      <c r="C281" s="194" t="s">
        <v>566</v>
      </c>
      <c r="D281" s="194" t="s">
        <v>224</v>
      </c>
      <c r="E281" s="195" t="s">
        <v>578</v>
      </c>
      <c r="F281" s="196" t="s">
        <v>579</v>
      </c>
      <c r="G281" s="197" t="s">
        <v>339</v>
      </c>
      <c r="H281" s="198">
        <v>60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0</v>
      </c>
      <c r="R281" s="204">
        <f>Q281*H281</f>
        <v>0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239</v>
      </c>
      <c r="AT281" s="206" t="s">
        <v>224</v>
      </c>
      <c r="AU281" s="206" t="s">
        <v>96</v>
      </c>
      <c r="AY281" s="16" t="s">
        <v>223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239</v>
      </c>
      <c r="BM281" s="206" t="s">
        <v>580</v>
      </c>
    </row>
    <row r="282" spans="1:65" s="2" customFormat="1" ht="29.25">
      <c r="A282" s="34"/>
      <c r="B282" s="35"/>
      <c r="C282" s="36"/>
      <c r="D282" s="208" t="s">
        <v>230</v>
      </c>
      <c r="E282" s="36"/>
      <c r="F282" s="209" t="s">
        <v>581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230</v>
      </c>
      <c r="AU282" s="16" t="s">
        <v>96</v>
      </c>
    </row>
    <row r="283" spans="1:65" s="13" customFormat="1" ht="11.25">
      <c r="B283" s="213"/>
      <c r="C283" s="214"/>
      <c r="D283" s="208" t="s">
        <v>285</v>
      </c>
      <c r="E283" s="215" t="s">
        <v>1</v>
      </c>
      <c r="F283" s="216" t="s">
        <v>2002</v>
      </c>
      <c r="G283" s="214"/>
      <c r="H283" s="217">
        <v>60</v>
      </c>
      <c r="I283" s="218"/>
      <c r="J283" s="214"/>
      <c r="K283" s="214"/>
      <c r="L283" s="219"/>
      <c r="M283" s="220"/>
      <c r="N283" s="221"/>
      <c r="O283" s="221"/>
      <c r="P283" s="221"/>
      <c r="Q283" s="221"/>
      <c r="R283" s="221"/>
      <c r="S283" s="221"/>
      <c r="T283" s="222"/>
      <c r="AT283" s="223" t="s">
        <v>285</v>
      </c>
      <c r="AU283" s="223" t="s">
        <v>96</v>
      </c>
      <c r="AV283" s="13" t="s">
        <v>96</v>
      </c>
      <c r="AW283" s="13" t="s">
        <v>40</v>
      </c>
      <c r="AX283" s="13" t="s">
        <v>93</v>
      </c>
      <c r="AY283" s="223" t="s">
        <v>223</v>
      </c>
    </row>
    <row r="284" spans="1:65" s="12" customFormat="1" ht="22.9" customHeight="1">
      <c r="B284" s="178"/>
      <c r="C284" s="179"/>
      <c r="D284" s="180" t="s">
        <v>84</v>
      </c>
      <c r="E284" s="192" t="s">
        <v>246</v>
      </c>
      <c r="F284" s="192" t="s">
        <v>582</v>
      </c>
      <c r="G284" s="179"/>
      <c r="H284" s="179"/>
      <c r="I284" s="182"/>
      <c r="J284" s="193">
        <f>BK284</f>
        <v>0</v>
      </c>
      <c r="K284" s="179"/>
      <c r="L284" s="184"/>
      <c r="M284" s="185"/>
      <c r="N284" s="186"/>
      <c r="O284" s="186"/>
      <c r="P284" s="187">
        <f>SUM(P285:P287)</f>
        <v>0</v>
      </c>
      <c r="Q284" s="186"/>
      <c r="R284" s="187">
        <f>SUM(R285:R287)</f>
        <v>8.0000000000000002E-3</v>
      </c>
      <c r="S284" s="186"/>
      <c r="T284" s="188">
        <f>SUM(T285:T287)</f>
        <v>0</v>
      </c>
      <c r="AR284" s="189" t="s">
        <v>93</v>
      </c>
      <c r="AT284" s="190" t="s">
        <v>84</v>
      </c>
      <c r="AU284" s="190" t="s">
        <v>93</v>
      </c>
      <c r="AY284" s="189" t="s">
        <v>223</v>
      </c>
      <c r="BK284" s="191">
        <f>SUM(BK285:BK287)</f>
        <v>0</v>
      </c>
    </row>
    <row r="285" spans="1:65" s="2" customFormat="1" ht="14.45" customHeight="1">
      <c r="A285" s="34"/>
      <c r="B285" s="35"/>
      <c r="C285" s="194" t="s">
        <v>571</v>
      </c>
      <c r="D285" s="194" t="s">
        <v>224</v>
      </c>
      <c r="E285" s="195" t="s">
        <v>584</v>
      </c>
      <c r="F285" s="196" t="s">
        <v>585</v>
      </c>
      <c r="G285" s="197" t="s">
        <v>586</v>
      </c>
      <c r="H285" s="198">
        <v>1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8.0000000000000002E-3</v>
      </c>
      <c r="R285" s="204">
        <f>Q285*H285</f>
        <v>8.0000000000000002E-3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587</v>
      </c>
    </row>
    <row r="286" spans="1:65" s="2" customFormat="1" ht="39">
      <c r="A286" s="34"/>
      <c r="B286" s="35"/>
      <c r="C286" s="36"/>
      <c r="D286" s="208" t="s">
        <v>230</v>
      </c>
      <c r="E286" s="36"/>
      <c r="F286" s="209" t="s">
        <v>588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93</v>
      </c>
      <c r="G287" s="214"/>
      <c r="H287" s="217">
        <v>1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12" customFormat="1" ht="22.9" customHeight="1">
      <c r="B288" s="178"/>
      <c r="C288" s="179"/>
      <c r="D288" s="180" t="s">
        <v>84</v>
      </c>
      <c r="E288" s="192" t="s">
        <v>254</v>
      </c>
      <c r="F288" s="192" t="s">
        <v>589</v>
      </c>
      <c r="G288" s="179"/>
      <c r="H288" s="179"/>
      <c r="I288" s="182"/>
      <c r="J288" s="193">
        <f>BK288</f>
        <v>0</v>
      </c>
      <c r="K288" s="179"/>
      <c r="L288" s="184"/>
      <c r="M288" s="185"/>
      <c r="N288" s="186"/>
      <c r="O288" s="186"/>
      <c r="P288" s="187">
        <f>SUM(P289:P361)</f>
        <v>0</v>
      </c>
      <c r="Q288" s="186"/>
      <c r="R288" s="187">
        <f>SUM(R289:R361)</f>
        <v>4.0327200000000003</v>
      </c>
      <c r="S288" s="186"/>
      <c r="T288" s="188">
        <f>SUM(T289:T361)</f>
        <v>0</v>
      </c>
      <c r="AR288" s="189" t="s">
        <v>93</v>
      </c>
      <c r="AT288" s="190" t="s">
        <v>84</v>
      </c>
      <c r="AU288" s="190" t="s">
        <v>93</v>
      </c>
      <c r="AY288" s="189" t="s">
        <v>223</v>
      </c>
      <c r="BK288" s="191">
        <f>SUM(BK289:BK361)</f>
        <v>0</v>
      </c>
    </row>
    <row r="289" spans="1:65" s="2" customFormat="1" ht="14.45" customHeight="1">
      <c r="A289" s="34"/>
      <c r="B289" s="35"/>
      <c r="C289" s="228" t="s">
        <v>577</v>
      </c>
      <c r="D289" s="228" t="s">
        <v>353</v>
      </c>
      <c r="E289" s="229" t="s">
        <v>591</v>
      </c>
      <c r="F289" s="230" t="s">
        <v>592</v>
      </c>
      <c r="G289" s="231" t="s">
        <v>339</v>
      </c>
      <c r="H289" s="232">
        <v>30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593</v>
      </c>
      <c r="AT289" s="206" t="s">
        <v>353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593</v>
      </c>
      <c r="BM289" s="206" t="s">
        <v>594</v>
      </c>
    </row>
    <row r="290" spans="1:65" s="2" customFormat="1" ht="11.25">
      <c r="A290" s="34"/>
      <c r="B290" s="35"/>
      <c r="C290" s="36"/>
      <c r="D290" s="208" t="s">
        <v>230</v>
      </c>
      <c r="E290" s="36"/>
      <c r="F290" s="209" t="s">
        <v>592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483</v>
      </c>
      <c r="G291" s="214"/>
      <c r="H291" s="217">
        <v>30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2" customFormat="1" ht="24.2" customHeight="1">
      <c r="A292" s="34"/>
      <c r="B292" s="35"/>
      <c r="C292" s="194" t="s">
        <v>583</v>
      </c>
      <c r="D292" s="194" t="s">
        <v>224</v>
      </c>
      <c r="E292" s="195" t="s">
        <v>596</v>
      </c>
      <c r="F292" s="196" t="s">
        <v>597</v>
      </c>
      <c r="G292" s="197" t="s">
        <v>339</v>
      </c>
      <c r="H292" s="198">
        <v>10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598</v>
      </c>
    </row>
    <row r="293" spans="1:65" s="2" customFormat="1" ht="19.5">
      <c r="A293" s="34"/>
      <c r="B293" s="35"/>
      <c r="C293" s="36"/>
      <c r="D293" s="208" t="s">
        <v>230</v>
      </c>
      <c r="E293" s="36"/>
      <c r="F293" s="209" t="s">
        <v>599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263</v>
      </c>
      <c r="G294" s="214"/>
      <c r="H294" s="217">
        <v>10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14.45" customHeight="1">
      <c r="A295" s="34"/>
      <c r="B295" s="35"/>
      <c r="C295" s="228" t="s">
        <v>590</v>
      </c>
      <c r="D295" s="228" t="s">
        <v>353</v>
      </c>
      <c r="E295" s="229" t="s">
        <v>601</v>
      </c>
      <c r="F295" s="230" t="s">
        <v>602</v>
      </c>
      <c r="G295" s="231" t="s">
        <v>339</v>
      </c>
      <c r="H295" s="232">
        <v>10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4.8000000000000001E-4</v>
      </c>
      <c r="R295" s="204">
        <f>Q295*H295</f>
        <v>4.8000000000000004E-3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254</v>
      </c>
      <c r="AT295" s="206" t="s">
        <v>353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603</v>
      </c>
    </row>
    <row r="296" spans="1:65" s="2" customFormat="1" ht="11.25">
      <c r="A296" s="34"/>
      <c r="B296" s="35"/>
      <c r="C296" s="36"/>
      <c r="D296" s="208" t="s">
        <v>230</v>
      </c>
      <c r="E296" s="36"/>
      <c r="F296" s="209" t="s">
        <v>604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263</v>
      </c>
      <c r="G297" s="214"/>
      <c r="H297" s="217">
        <v>10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2" customFormat="1" ht="24.2" customHeight="1">
      <c r="A298" s="34"/>
      <c r="B298" s="35"/>
      <c r="C298" s="194" t="s">
        <v>595</v>
      </c>
      <c r="D298" s="194" t="s">
        <v>224</v>
      </c>
      <c r="E298" s="195" t="s">
        <v>606</v>
      </c>
      <c r="F298" s="196" t="s">
        <v>607</v>
      </c>
      <c r="G298" s="197" t="s">
        <v>339</v>
      </c>
      <c r="H298" s="198">
        <v>30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2.0000000000000002E-5</v>
      </c>
      <c r="R298" s="204">
        <f>Q298*H298</f>
        <v>6.0000000000000006E-4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239</v>
      </c>
      <c r="AT298" s="206" t="s">
        <v>224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608</v>
      </c>
    </row>
    <row r="299" spans="1:65" s="2" customFormat="1" ht="29.25">
      <c r="A299" s="34"/>
      <c r="B299" s="35"/>
      <c r="C299" s="36"/>
      <c r="D299" s="208" t="s">
        <v>230</v>
      </c>
      <c r="E299" s="36"/>
      <c r="F299" s="209" t="s">
        <v>609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13" customFormat="1" ht="11.25">
      <c r="B300" s="213"/>
      <c r="C300" s="214"/>
      <c r="D300" s="208" t="s">
        <v>285</v>
      </c>
      <c r="E300" s="215" t="s">
        <v>1</v>
      </c>
      <c r="F300" s="216" t="s">
        <v>483</v>
      </c>
      <c r="G300" s="214"/>
      <c r="H300" s="217">
        <v>30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285</v>
      </c>
      <c r="AU300" s="223" t="s">
        <v>96</v>
      </c>
      <c r="AV300" s="13" t="s">
        <v>96</v>
      </c>
      <c r="AW300" s="13" t="s">
        <v>40</v>
      </c>
      <c r="AX300" s="13" t="s">
        <v>93</v>
      </c>
      <c r="AY300" s="223" t="s">
        <v>223</v>
      </c>
    </row>
    <row r="301" spans="1:65" s="2" customFormat="1" ht="14.45" customHeight="1">
      <c r="A301" s="34"/>
      <c r="B301" s="35"/>
      <c r="C301" s="228" t="s">
        <v>600</v>
      </c>
      <c r="D301" s="228" t="s">
        <v>353</v>
      </c>
      <c r="E301" s="229" t="s">
        <v>611</v>
      </c>
      <c r="F301" s="230" t="s">
        <v>612</v>
      </c>
      <c r="G301" s="231" t="s">
        <v>528</v>
      </c>
      <c r="H301" s="232">
        <v>10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9.4900000000000002E-3</v>
      </c>
      <c r="R301" s="204">
        <f>Q301*H301</f>
        <v>9.4899999999999998E-2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254</v>
      </c>
      <c r="AT301" s="206" t="s">
        <v>353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613</v>
      </c>
    </row>
    <row r="302" spans="1:65" s="2" customFormat="1" ht="11.25">
      <c r="A302" s="34"/>
      <c r="B302" s="35"/>
      <c r="C302" s="36"/>
      <c r="D302" s="208" t="s">
        <v>230</v>
      </c>
      <c r="E302" s="36"/>
      <c r="F302" s="209" t="s">
        <v>614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263</v>
      </c>
      <c r="G303" s="214"/>
      <c r="H303" s="217">
        <v>10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2" customFormat="1" ht="14.45" customHeight="1">
      <c r="A304" s="34"/>
      <c r="B304" s="35"/>
      <c r="C304" s="228" t="s">
        <v>605</v>
      </c>
      <c r="D304" s="228" t="s">
        <v>353</v>
      </c>
      <c r="E304" s="229" t="s">
        <v>855</v>
      </c>
      <c r="F304" s="230" t="s">
        <v>856</v>
      </c>
      <c r="G304" s="231" t="s">
        <v>528</v>
      </c>
      <c r="H304" s="232">
        <v>1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9.4999999999999998E-3</v>
      </c>
      <c r="R304" s="204">
        <f>Q304*H304</f>
        <v>9.4999999999999998E-3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254</v>
      </c>
      <c r="AT304" s="206" t="s">
        <v>353</v>
      </c>
      <c r="AU304" s="206" t="s">
        <v>96</v>
      </c>
      <c r="AY304" s="16" t="s">
        <v>223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239</v>
      </c>
      <c r="BM304" s="206" t="s">
        <v>857</v>
      </c>
    </row>
    <row r="305" spans="1:65" s="2" customFormat="1" ht="11.25">
      <c r="A305" s="34"/>
      <c r="B305" s="35"/>
      <c r="C305" s="36"/>
      <c r="D305" s="208" t="s">
        <v>230</v>
      </c>
      <c r="E305" s="36"/>
      <c r="F305" s="209" t="s">
        <v>858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230</v>
      </c>
      <c r="AU305" s="16" t="s">
        <v>96</v>
      </c>
    </row>
    <row r="306" spans="1:65" s="13" customFormat="1" ht="11.25">
      <c r="B306" s="213"/>
      <c r="C306" s="214"/>
      <c r="D306" s="208" t="s">
        <v>285</v>
      </c>
      <c r="E306" s="215" t="s">
        <v>1</v>
      </c>
      <c r="F306" s="216" t="s">
        <v>93</v>
      </c>
      <c r="G306" s="214"/>
      <c r="H306" s="217">
        <v>1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285</v>
      </c>
      <c r="AU306" s="223" t="s">
        <v>96</v>
      </c>
      <c r="AV306" s="13" t="s">
        <v>96</v>
      </c>
      <c r="AW306" s="13" t="s">
        <v>40</v>
      </c>
      <c r="AX306" s="13" t="s">
        <v>93</v>
      </c>
      <c r="AY306" s="223" t="s">
        <v>223</v>
      </c>
    </row>
    <row r="307" spans="1:65" s="2" customFormat="1" ht="24.2" customHeight="1">
      <c r="A307" s="34"/>
      <c r="B307" s="35"/>
      <c r="C307" s="194" t="s">
        <v>610</v>
      </c>
      <c r="D307" s="194" t="s">
        <v>224</v>
      </c>
      <c r="E307" s="195" t="s">
        <v>616</v>
      </c>
      <c r="F307" s="196" t="s">
        <v>617</v>
      </c>
      <c r="G307" s="197" t="s">
        <v>528</v>
      </c>
      <c r="H307" s="198">
        <v>1</v>
      </c>
      <c r="I307" s="199"/>
      <c r="J307" s="200">
        <f>ROUND(I307*H307,2)</f>
        <v>0</v>
      </c>
      <c r="K307" s="201"/>
      <c r="L307" s="39"/>
      <c r="M307" s="202" t="s">
        <v>1</v>
      </c>
      <c r="N307" s="203" t="s">
        <v>50</v>
      </c>
      <c r="O307" s="71"/>
      <c r="P307" s="204">
        <f>O307*H307</f>
        <v>0</v>
      </c>
      <c r="Q307" s="204">
        <v>8.0000000000000007E-5</v>
      </c>
      <c r="R307" s="204">
        <f>Q307*H307</f>
        <v>8.0000000000000007E-5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239</v>
      </c>
      <c r="AT307" s="206" t="s">
        <v>224</v>
      </c>
      <c r="AU307" s="206" t="s">
        <v>96</v>
      </c>
      <c r="AY307" s="16" t="s">
        <v>223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239</v>
      </c>
      <c r="BM307" s="206" t="s">
        <v>618</v>
      </c>
    </row>
    <row r="308" spans="1:65" s="2" customFormat="1" ht="19.5">
      <c r="A308" s="34"/>
      <c r="B308" s="35"/>
      <c r="C308" s="36"/>
      <c r="D308" s="208" t="s">
        <v>230</v>
      </c>
      <c r="E308" s="36"/>
      <c r="F308" s="209" t="s">
        <v>619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230</v>
      </c>
      <c r="AU308" s="16" t="s">
        <v>96</v>
      </c>
    </row>
    <row r="309" spans="1:65" s="2" customFormat="1" ht="14.45" customHeight="1">
      <c r="A309" s="34"/>
      <c r="B309" s="35"/>
      <c r="C309" s="228" t="s">
        <v>615</v>
      </c>
      <c r="D309" s="228" t="s">
        <v>353</v>
      </c>
      <c r="E309" s="229" t="s">
        <v>621</v>
      </c>
      <c r="F309" s="230" t="s">
        <v>622</v>
      </c>
      <c r="G309" s="231" t="s">
        <v>528</v>
      </c>
      <c r="H309" s="232">
        <v>1</v>
      </c>
      <c r="I309" s="233"/>
      <c r="J309" s="234">
        <f>ROUND(I309*H309,2)</f>
        <v>0</v>
      </c>
      <c r="K309" s="235"/>
      <c r="L309" s="236"/>
      <c r="M309" s="237" t="s">
        <v>1</v>
      </c>
      <c r="N309" s="238" t="s">
        <v>50</v>
      </c>
      <c r="O309" s="71"/>
      <c r="P309" s="204">
        <f>O309*H309</f>
        <v>0</v>
      </c>
      <c r="Q309" s="204">
        <v>5.0000000000000001E-4</v>
      </c>
      <c r="R309" s="204">
        <f>Q309*H309</f>
        <v>5.0000000000000001E-4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254</v>
      </c>
      <c r="AT309" s="206" t="s">
        <v>353</v>
      </c>
      <c r="AU309" s="206" t="s">
        <v>96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623</v>
      </c>
    </row>
    <row r="310" spans="1:65" s="2" customFormat="1" ht="11.25">
      <c r="A310" s="34"/>
      <c r="B310" s="35"/>
      <c r="C310" s="36"/>
      <c r="D310" s="208" t="s">
        <v>230</v>
      </c>
      <c r="E310" s="36"/>
      <c r="F310" s="209" t="s">
        <v>622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96</v>
      </c>
    </row>
    <row r="311" spans="1:65" s="2" customFormat="1" ht="24.2" customHeight="1">
      <c r="A311" s="34"/>
      <c r="B311" s="35"/>
      <c r="C311" s="194" t="s">
        <v>620</v>
      </c>
      <c r="D311" s="194" t="s">
        <v>224</v>
      </c>
      <c r="E311" s="195" t="s">
        <v>625</v>
      </c>
      <c r="F311" s="196" t="s">
        <v>626</v>
      </c>
      <c r="G311" s="197" t="s">
        <v>528</v>
      </c>
      <c r="H311" s="198">
        <v>2</v>
      </c>
      <c r="I311" s="199"/>
      <c r="J311" s="200">
        <f>ROUND(I311*H311,2)</f>
        <v>0</v>
      </c>
      <c r="K311" s="201"/>
      <c r="L311" s="39"/>
      <c r="M311" s="202" t="s">
        <v>1</v>
      </c>
      <c r="N311" s="203" t="s">
        <v>50</v>
      </c>
      <c r="O311" s="71"/>
      <c r="P311" s="204">
        <f>O311*H311</f>
        <v>0</v>
      </c>
      <c r="Q311" s="204">
        <v>1E-4</v>
      </c>
      <c r="R311" s="204">
        <f>Q311*H311</f>
        <v>2.0000000000000001E-4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239</v>
      </c>
      <c r="AT311" s="206" t="s">
        <v>224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627</v>
      </c>
    </row>
    <row r="312" spans="1:65" s="2" customFormat="1" ht="19.5">
      <c r="A312" s="34"/>
      <c r="B312" s="35"/>
      <c r="C312" s="36"/>
      <c r="D312" s="208" t="s">
        <v>230</v>
      </c>
      <c r="E312" s="36"/>
      <c r="F312" s="209" t="s">
        <v>628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629</v>
      </c>
      <c r="G313" s="214"/>
      <c r="H313" s="217">
        <v>2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14.45" customHeight="1">
      <c r="A314" s="34"/>
      <c r="B314" s="35"/>
      <c r="C314" s="228" t="s">
        <v>624</v>
      </c>
      <c r="D314" s="228" t="s">
        <v>353</v>
      </c>
      <c r="E314" s="229" t="s">
        <v>631</v>
      </c>
      <c r="F314" s="230" t="s">
        <v>632</v>
      </c>
      <c r="G314" s="231" t="s">
        <v>528</v>
      </c>
      <c r="H314" s="232">
        <v>2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6.9999999999999999E-4</v>
      </c>
      <c r="R314" s="204">
        <f>Q314*H314</f>
        <v>1.4E-3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254</v>
      </c>
      <c r="AT314" s="206" t="s">
        <v>353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633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632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629</v>
      </c>
      <c r="G316" s="214"/>
      <c r="H316" s="217">
        <v>2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24.2" customHeight="1">
      <c r="A317" s="34"/>
      <c r="B317" s="35"/>
      <c r="C317" s="194" t="s">
        <v>630</v>
      </c>
      <c r="D317" s="194" t="s">
        <v>224</v>
      </c>
      <c r="E317" s="195" t="s">
        <v>860</v>
      </c>
      <c r="F317" s="196" t="s">
        <v>861</v>
      </c>
      <c r="G317" s="197" t="s">
        <v>528</v>
      </c>
      <c r="H317" s="198">
        <v>1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2.0000000000000002E-5</v>
      </c>
      <c r="R317" s="204">
        <f>Q317*H317</f>
        <v>2.0000000000000002E-5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239</v>
      </c>
      <c r="AT317" s="206" t="s">
        <v>224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862</v>
      </c>
    </row>
    <row r="318" spans="1:65" s="2" customFormat="1" ht="19.5">
      <c r="A318" s="34"/>
      <c r="B318" s="35"/>
      <c r="C318" s="36"/>
      <c r="D318" s="208" t="s">
        <v>230</v>
      </c>
      <c r="E318" s="36"/>
      <c r="F318" s="209" t="s">
        <v>863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13" customFormat="1" ht="11.25">
      <c r="B319" s="213"/>
      <c r="C319" s="214"/>
      <c r="D319" s="208" t="s">
        <v>285</v>
      </c>
      <c r="E319" s="215" t="s">
        <v>1</v>
      </c>
      <c r="F319" s="216" t="s">
        <v>93</v>
      </c>
      <c r="G319" s="214"/>
      <c r="H319" s="217">
        <v>1</v>
      </c>
      <c r="I319" s="218"/>
      <c r="J319" s="214"/>
      <c r="K319" s="214"/>
      <c r="L319" s="219"/>
      <c r="M319" s="220"/>
      <c r="N319" s="221"/>
      <c r="O319" s="221"/>
      <c r="P319" s="221"/>
      <c r="Q319" s="221"/>
      <c r="R319" s="221"/>
      <c r="S319" s="221"/>
      <c r="T319" s="222"/>
      <c r="AT319" s="223" t="s">
        <v>285</v>
      </c>
      <c r="AU319" s="223" t="s">
        <v>96</v>
      </c>
      <c r="AV319" s="13" t="s">
        <v>96</v>
      </c>
      <c r="AW319" s="13" t="s">
        <v>40</v>
      </c>
      <c r="AX319" s="13" t="s">
        <v>93</v>
      </c>
      <c r="AY319" s="223" t="s">
        <v>223</v>
      </c>
    </row>
    <row r="320" spans="1:65" s="2" customFormat="1" ht="24.2" customHeight="1">
      <c r="A320" s="34"/>
      <c r="B320" s="35"/>
      <c r="C320" s="228" t="s">
        <v>634</v>
      </c>
      <c r="D320" s="228" t="s">
        <v>353</v>
      </c>
      <c r="E320" s="229" t="s">
        <v>1071</v>
      </c>
      <c r="F320" s="230" t="s">
        <v>1072</v>
      </c>
      <c r="G320" s="231" t="s">
        <v>528</v>
      </c>
      <c r="H320" s="232">
        <v>1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4.3E-3</v>
      </c>
      <c r="R320" s="204">
        <f>Q320*H320</f>
        <v>4.3E-3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254</v>
      </c>
      <c r="AT320" s="206" t="s">
        <v>353</v>
      </c>
      <c r="AU320" s="206" t="s">
        <v>96</v>
      </c>
      <c r="AY320" s="16" t="s">
        <v>223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239</v>
      </c>
      <c r="BM320" s="206" t="s">
        <v>1073</v>
      </c>
    </row>
    <row r="321" spans="1:65" s="2" customFormat="1" ht="11.25">
      <c r="A321" s="34"/>
      <c r="B321" s="35"/>
      <c r="C321" s="36"/>
      <c r="D321" s="208" t="s">
        <v>230</v>
      </c>
      <c r="E321" s="36"/>
      <c r="F321" s="209" t="s">
        <v>1072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230</v>
      </c>
      <c r="AU321" s="16" t="s">
        <v>96</v>
      </c>
    </row>
    <row r="322" spans="1:65" s="13" customFormat="1" ht="11.25">
      <c r="B322" s="213"/>
      <c r="C322" s="214"/>
      <c r="D322" s="208" t="s">
        <v>285</v>
      </c>
      <c r="E322" s="215" t="s">
        <v>1</v>
      </c>
      <c r="F322" s="216" t="s">
        <v>93</v>
      </c>
      <c r="G322" s="214"/>
      <c r="H322" s="217">
        <v>1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285</v>
      </c>
      <c r="AU322" s="223" t="s">
        <v>96</v>
      </c>
      <c r="AV322" s="13" t="s">
        <v>96</v>
      </c>
      <c r="AW322" s="13" t="s">
        <v>40</v>
      </c>
      <c r="AX322" s="13" t="s">
        <v>93</v>
      </c>
      <c r="AY322" s="223" t="s">
        <v>223</v>
      </c>
    </row>
    <row r="323" spans="1:65" s="2" customFormat="1" ht="24.2" customHeight="1">
      <c r="A323" s="34"/>
      <c r="B323" s="35"/>
      <c r="C323" s="228" t="s">
        <v>638</v>
      </c>
      <c r="D323" s="228" t="s">
        <v>353</v>
      </c>
      <c r="E323" s="229" t="s">
        <v>872</v>
      </c>
      <c r="F323" s="230" t="s">
        <v>873</v>
      </c>
      <c r="G323" s="231" t="s">
        <v>528</v>
      </c>
      <c r="H323" s="232">
        <v>1</v>
      </c>
      <c r="I323" s="233"/>
      <c r="J323" s="234">
        <f>ROUND(I323*H323,2)</f>
        <v>0</v>
      </c>
      <c r="K323" s="235"/>
      <c r="L323" s="236"/>
      <c r="M323" s="237" t="s">
        <v>1</v>
      </c>
      <c r="N323" s="238" t="s">
        <v>50</v>
      </c>
      <c r="O323" s="71"/>
      <c r="P323" s="204">
        <f>O323*H323</f>
        <v>0</v>
      </c>
      <c r="Q323" s="204">
        <v>5.0999999999999997E-2</v>
      </c>
      <c r="R323" s="204">
        <f>Q323*H323</f>
        <v>5.0999999999999997E-2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254</v>
      </c>
      <c r="AT323" s="206" t="s">
        <v>353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2003</v>
      </c>
    </row>
    <row r="324" spans="1:65" s="2" customFormat="1" ht="11.25">
      <c r="A324" s="34"/>
      <c r="B324" s="35"/>
      <c r="C324" s="36"/>
      <c r="D324" s="208" t="s">
        <v>230</v>
      </c>
      <c r="E324" s="36"/>
      <c r="F324" s="209" t="s">
        <v>873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13" customFormat="1" ht="11.25">
      <c r="B325" s="213"/>
      <c r="C325" s="214"/>
      <c r="D325" s="208" t="s">
        <v>285</v>
      </c>
      <c r="E325" s="215" t="s">
        <v>1</v>
      </c>
      <c r="F325" s="216" t="s">
        <v>93</v>
      </c>
      <c r="G325" s="214"/>
      <c r="H325" s="217">
        <v>1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285</v>
      </c>
      <c r="AU325" s="223" t="s">
        <v>96</v>
      </c>
      <c r="AV325" s="13" t="s">
        <v>96</v>
      </c>
      <c r="AW325" s="13" t="s">
        <v>40</v>
      </c>
      <c r="AX325" s="13" t="s">
        <v>93</v>
      </c>
      <c r="AY325" s="223" t="s">
        <v>223</v>
      </c>
    </row>
    <row r="326" spans="1:65" s="2" customFormat="1" ht="24.2" customHeight="1">
      <c r="A326" s="34"/>
      <c r="B326" s="35"/>
      <c r="C326" s="228" t="s">
        <v>643</v>
      </c>
      <c r="D326" s="228" t="s">
        <v>353</v>
      </c>
      <c r="E326" s="229" t="s">
        <v>1204</v>
      </c>
      <c r="F326" s="230" t="s">
        <v>1205</v>
      </c>
      <c r="G326" s="231" t="s">
        <v>528</v>
      </c>
      <c r="H326" s="232">
        <v>1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0.04</v>
      </c>
      <c r="R326" s="204">
        <f>Q326*H326</f>
        <v>0.04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254</v>
      </c>
      <c r="AT326" s="206" t="s">
        <v>353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2004</v>
      </c>
    </row>
    <row r="327" spans="1:65" s="2" customFormat="1" ht="11.25">
      <c r="A327" s="34"/>
      <c r="B327" s="35"/>
      <c r="C327" s="36"/>
      <c r="D327" s="208" t="s">
        <v>230</v>
      </c>
      <c r="E327" s="36"/>
      <c r="F327" s="209" t="s">
        <v>1205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93</v>
      </c>
      <c r="G328" s="214"/>
      <c r="H328" s="217">
        <v>1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96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2" customFormat="1" ht="24.2" customHeight="1">
      <c r="A329" s="34"/>
      <c r="B329" s="35"/>
      <c r="C329" s="228" t="s">
        <v>647</v>
      </c>
      <c r="D329" s="228" t="s">
        <v>353</v>
      </c>
      <c r="E329" s="229" t="s">
        <v>639</v>
      </c>
      <c r="F329" s="230" t="s">
        <v>640</v>
      </c>
      <c r="G329" s="231" t="s">
        <v>528</v>
      </c>
      <c r="H329" s="232">
        <v>3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2E-3</v>
      </c>
      <c r="R329" s="204">
        <f>Q329*H329</f>
        <v>6.0000000000000001E-3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254</v>
      </c>
      <c r="AT329" s="206" t="s">
        <v>353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641</v>
      </c>
    </row>
    <row r="330" spans="1:65" s="2" customFormat="1" ht="29.25">
      <c r="A330" s="34"/>
      <c r="B330" s="35"/>
      <c r="C330" s="36"/>
      <c r="D330" s="208" t="s">
        <v>230</v>
      </c>
      <c r="E330" s="36"/>
      <c r="F330" s="209" t="s">
        <v>642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234</v>
      </c>
      <c r="G331" s="214"/>
      <c r="H331" s="217">
        <v>3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194" t="s">
        <v>651</v>
      </c>
      <c r="D332" s="194" t="s">
        <v>224</v>
      </c>
      <c r="E332" s="195" t="s">
        <v>644</v>
      </c>
      <c r="F332" s="196" t="s">
        <v>645</v>
      </c>
      <c r="G332" s="197" t="s">
        <v>528</v>
      </c>
      <c r="H332" s="198">
        <v>2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1.0189999999999999E-2</v>
      </c>
      <c r="R332" s="204">
        <f>Q332*H332</f>
        <v>2.0379999999999999E-2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239</v>
      </c>
      <c r="AT332" s="206" t="s">
        <v>224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646</v>
      </c>
    </row>
    <row r="333" spans="1:65" s="2" customFormat="1" ht="11.25">
      <c r="A333" s="34"/>
      <c r="B333" s="35"/>
      <c r="C333" s="36"/>
      <c r="D333" s="208" t="s">
        <v>230</v>
      </c>
      <c r="E333" s="36"/>
      <c r="F333" s="209" t="s">
        <v>645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96</v>
      </c>
      <c r="G334" s="214"/>
      <c r="H334" s="217">
        <v>2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14.45" customHeight="1">
      <c r="A335" s="34"/>
      <c r="B335" s="35"/>
      <c r="C335" s="228" t="s">
        <v>655</v>
      </c>
      <c r="D335" s="228" t="s">
        <v>353</v>
      </c>
      <c r="E335" s="229" t="s">
        <v>648</v>
      </c>
      <c r="F335" s="230" t="s">
        <v>649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0.52600000000000002</v>
      </c>
      <c r="R335" s="204">
        <f>Q335*H335</f>
        <v>0.52600000000000002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650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649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93</v>
      </c>
      <c r="G337" s="214"/>
      <c r="H337" s="217">
        <v>1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14.45" customHeight="1">
      <c r="A338" s="34"/>
      <c r="B338" s="35"/>
      <c r="C338" s="228" t="s">
        <v>659</v>
      </c>
      <c r="D338" s="228" t="s">
        <v>353</v>
      </c>
      <c r="E338" s="229" t="s">
        <v>967</v>
      </c>
      <c r="F338" s="230" t="s">
        <v>968</v>
      </c>
      <c r="G338" s="231" t="s">
        <v>528</v>
      </c>
      <c r="H338" s="232">
        <v>1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0.26200000000000001</v>
      </c>
      <c r="R338" s="204">
        <f>Q338*H338</f>
        <v>0.26200000000000001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969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968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93</v>
      </c>
      <c r="G340" s="214"/>
      <c r="H340" s="217">
        <v>1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194" t="s">
        <v>663</v>
      </c>
      <c r="D341" s="194" t="s">
        <v>224</v>
      </c>
      <c r="E341" s="195" t="s">
        <v>652</v>
      </c>
      <c r="F341" s="196" t="s">
        <v>653</v>
      </c>
      <c r="G341" s="197" t="s">
        <v>528</v>
      </c>
      <c r="H341" s="198">
        <v>1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1.248E-2</v>
      </c>
      <c r="R341" s="204">
        <f>Q341*H341</f>
        <v>1.248E-2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239</v>
      </c>
      <c r="AT341" s="206" t="s">
        <v>224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654</v>
      </c>
    </row>
    <row r="342" spans="1:65" s="2" customFormat="1" ht="11.25">
      <c r="A342" s="34"/>
      <c r="B342" s="35"/>
      <c r="C342" s="36"/>
      <c r="D342" s="208" t="s">
        <v>230</v>
      </c>
      <c r="E342" s="36"/>
      <c r="F342" s="209" t="s">
        <v>653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93</v>
      </c>
      <c r="G343" s="214"/>
      <c r="H343" s="217">
        <v>1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228" t="s">
        <v>668</v>
      </c>
      <c r="D344" s="228" t="s">
        <v>353</v>
      </c>
      <c r="E344" s="229" t="s">
        <v>656</v>
      </c>
      <c r="F344" s="230" t="s">
        <v>657</v>
      </c>
      <c r="G344" s="231" t="s">
        <v>528</v>
      </c>
      <c r="H344" s="232">
        <v>1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0.56999999999999995</v>
      </c>
      <c r="R344" s="204">
        <f>Q344*H344</f>
        <v>0.56999999999999995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658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657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93</v>
      </c>
      <c r="G346" s="214"/>
      <c r="H346" s="217">
        <v>1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194" t="s">
        <v>673</v>
      </c>
      <c r="D347" s="194" t="s">
        <v>224</v>
      </c>
      <c r="E347" s="195" t="s">
        <v>660</v>
      </c>
      <c r="F347" s="196" t="s">
        <v>661</v>
      </c>
      <c r="G347" s="197" t="s">
        <v>528</v>
      </c>
      <c r="H347" s="198">
        <v>1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2.8539999999999999E-2</v>
      </c>
      <c r="R347" s="204">
        <f>Q347*H347</f>
        <v>2.8539999999999999E-2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239</v>
      </c>
      <c r="AT347" s="206" t="s">
        <v>224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662</v>
      </c>
    </row>
    <row r="348" spans="1:65" s="2" customFormat="1" ht="19.5">
      <c r="A348" s="34"/>
      <c r="B348" s="35"/>
      <c r="C348" s="36"/>
      <c r="D348" s="208" t="s">
        <v>230</v>
      </c>
      <c r="E348" s="36"/>
      <c r="F348" s="209" t="s">
        <v>661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93</v>
      </c>
      <c r="G349" s="214"/>
      <c r="H349" s="217">
        <v>1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14.45" customHeight="1">
      <c r="A350" s="34"/>
      <c r="B350" s="35"/>
      <c r="C350" s="228" t="s">
        <v>677</v>
      </c>
      <c r="D350" s="228" t="s">
        <v>353</v>
      </c>
      <c r="E350" s="229" t="s">
        <v>664</v>
      </c>
      <c r="F350" s="230" t="s">
        <v>882</v>
      </c>
      <c r="G350" s="231" t="s">
        <v>528</v>
      </c>
      <c r="H350" s="232">
        <v>1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1.8169999999999999</v>
      </c>
      <c r="R350" s="204">
        <f>Q350*H350</f>
        <v>1.8169999999999999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666</v>
      </c>
    </row>
    <row r="351" spans="1:65" s="2" customFormat="1" ht="11.25">
      <c r="A351" s="34"/>
      <c r="B351" s="35"/>
      <c r="C351" s="36"/>
      <c r="D351" s="208" t="s">
        <v>230</v>
      </c>
      <c r="E351" s="36"/>
      <c r="F351" s="209" t="s">
        <v>667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93</v>
      </c>
      <c r="G352" s="214"/>
      <c r="H352" s="217">
        <v>1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194" t="s">
        <v>683</v>
      </c>
      <c r="D353" s="194" t="s">
        <v>224</v>
      </c>
      <c r="E353" s="195" t="s">
        <v>669</v>
      </c>
      <c r="F353" s="196" t="s">
        <v>670</v>
      </c>
      <c r="G353" s="197" t="s">
        <v>528</v>
      </c>
      <c r="H353" s="198">
        <v>1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0.21734000000000001</v>
      </c>
      <c r="R353" s="204">
        <f>Q353*H353</f>
        <v>0.21734000000000001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239</v>
      </c>
      <c r="AT353" s="206" t="s">
        <v>224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671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672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93</v>
      </c>
      <c r="G355" s="214"/>
      <c r="H355" s="217">
        <v>1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228" t="s">
        <v>689</v>
      </c>
      <c r="D356" s="228" t="s">
        <v>353</v>
      </c>
      <c r="E356" s="229" t="s">
        <v>674</v>
      </c>
      <c r="F356" s="230" t="s">
        <v>675</v>
      </c>
      <c r="G356" s="231" t="s">
        <v>528</v>
      </c>
      <c r="H356" s="232">
        <v>1</v>
      </c>
      <c r="I356" s="233"/>
      <c r="J356" s="234">
        <f>ROUND(I356*H356,2)</f>
        <v>0</v>
      </c>
      <c r="K356" s="235"/>
      <c r="L356" s="236"/>
      <c r="M356" s="237" t="s">
        <v>1</v>
      </c>
      <c r="N356" s="238" t="s">
        <v>50</v>
      </c>
      <c r="O356" s="71"/>
      <c r="P356" s="204">
        <f>O356*H356</f>
        <v>0</v>
      </c>
      <c r="Q356" s="204">
        <v>5.4600000000000003E-2</v>
      </c>
      <c r="R356" s="204">
        <f>Q356*H356</f>
        <v>5.4600000000000003E-2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254</v>
      </c>
      <c r="AT356" s="206" t="s">
        <v>353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676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675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93</v>
      </c>
      <c r="G358" s="214"/>
      <c r="H358" s="217">
        <v>1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2" customFormat="1" ht="24.2" customHeight="1">
      <c r="A359" s="34"/>
      <c r="B359" s="35"/>
      <c r="C359" s="194" t="s">
        <v>694</v>
      </c>
      <c r="D359" s="194" t="s">
        <v>224</v>
      </c>
      <c r="E359" s="195" t="s">
        <v>678</v>
      </c>
      <c r="F359" s="196" t="s">
        <v>679</v>
      </c>
      <c r="G359" s="197" t="s">
        <v>528</v>
      </c>
      <c r="H359" s="198">
        <v>1</v>
      </c>
      <c r="I359" s="199"/>
      <c r="J359" s="200">
        <f>ROUND(I359*H359,2)</f>
        <v>0</v>
      </c>
      <c r="K359" s="201"/>
      <c r="L359" s="39"/>
      <c r="M359" s="202" t="s">
        <v>1</v>
      </c>
      <c r="N359" s="203" t="s">
        <v>50</v>
      </c>
      <c r="O359" s="71"/>
      <c r="P359" s="204">
        <f>O359*H359</f>
        <v>0</v>
      </c>
      <c r="Q359" s="204">
        <v>0.31108000000000002</v>
      </c>
      <c r="R359" s="204">
        <f>Q359*H359</f>
        <v>0.31108000000000002</v>
      </c>
      <c r="S359" s="204">
        <v>0</v>
      </c>
      <c r="T359" s="205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6" t="s">
        <v>239</v>
      </c>
      <c r="AT359" s="206" t="s">
        <v>224</v>
      </c>
      <c r="AU359" s="206" t="s">
        <v>96</v>
      </c>
      <c r="AY359" s="16" t="s">
        <v>223</v>
      </c>
      <c r="BE359" s="207">
        <f>IF(N359="základní",J359,0)</f>
        <v>0</v>
      </c>
      <c r="BF359" s="207">
        <f>IF(N359="snížená",J359,0)</f>
        <v>0</v>
      </c>
      <c r="BG359" s="207">
        <f>IF(N359="zákl. přenesená",J359,0)</f>
        <v>0</v>
      </c>
      <c r="BH359" s="207">
        <f>IF(N359="sníž. přenesená",J359,0)</f>
        <v>0</v>
      </c>
      <c r="BI359" s="207">
        <f>IF(N359="nulová",J359,0)</f>
        <v>0</v>
      </c>
      <c r="BJ359" s="16" t="s">
        <v>93</v>
      </c>
      <c r="BK359" s="207">
        <f>ROUND(I359*H359,2)</f>
        <v>0</v>
      </c>
      <c r="BL359" s="16" t="s">
        <v>239</v>
      </c>
      <c r="BM359" s="206" t="s">
        <v>680</v>
      </c>
    </row>
    <row r="360" spans="1:65" s="2" customFormat="1" ht="19.5">
      <c r="A360" s="34"/>
      <c r="B360" s="35"/>
      <c r="C360" s="36"/>
      <c r="D360" s="208" t="s">
        <v>230</v>
      </c>
      <c r="E360" s="36"/>
      <c r="F360" s="209" t="s">
        <v>681</v>
      </c>
      <c r="G360" s="36"/>
      <c r="H360" s="36"/>
      <c r="I360" s="210"/>
      <c r="J360" s="36"/>
      <c r="K360" s="36"/>
      <c r="L360" s="39"/>
      <c r="M360" s="211"/>
      <c r="N360" s="212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6" t="s">
        <v>230</v>
      </c>
      <c r="AU360" s="16" t="s">
        <v>96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93</v>
      </c>
      <c r="G361" s="214"/>
      <c r="H361" s="217">
        <v>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96</v>
      </c>
      <c r="AV361" s="13" t="s">
        <v>96</v>
      </c>
      <c r="AW361" s="13" t="s">
        <v>40</v>
      </c>
      <c r="AX361" s="13" t="s">
        <v>93</v>
      </c>
      <c r="AY361" s="223" t="s">
        <v>223</v>
      </c>
    </row>
    <row r="362" spans="1:65" s="12" customFormat="1" ht="22.9" customHeight="1">
      <c r="B362" s="178"/>
      <c r="C362" s="179"/>
      <c r="D362" s="180" t="s">
        <v>84</v>
      </c>
      <c r="E362" s="192" t="s">
        <v>259</v>
      </c>
      <c r="F362" s="192" t="s">
        <v>682</v>
      </c>
      <c r="G362" s="179"/>
      <c r="H362" s="179"/>
      <c r="I362" s="182"/>
      <c r="J362" s="193">
        <f>BK362</f>
        <v>0</v>
      </c>
      <c r="K362" s="179"/>
      <c r="L362" s="184"/>
      <c r="M362" s="185"/>
      <c r="N362" s="186"/>
      <c r="O362" s="186"/>
      <c r="P362" s="187">
        <f>P363+SUM(P364:P375)</f>
        <v>0</v>
      </c>
      <c r="Q362" s="186"/>
      <c r="R362" s="187">
        <f>R363+SUM(R364:R375)</f>
        <v>6.0000000000000001E-3</v>
      </c>
      <c r="S362" s="186"/>
      <c r="T362" s="188">
        <f>T363+SUM(T364:T375)</f>
        <v>1.8</v>
      </c>
      <c r="AR362" s="189" t="s">
        <v>93</v>
      </c>
      <c r="AT362" s="190" t="s">
        <v>84</v>
      </c>
      <c r="AU362" s="190" t="s">
        <v>93</v>
      </c>
      <c r="AY362" s="189" t="s">
        <v>223</v>
      </c>
      <c r="BK362" s="191">
        <f>BK363+SUM(BK364:BK375)</f>
        <v>0</v>
      </c>
    </row>
    <row r="363" spans="1:65" s="2" customFormat="1" ht="24.2" customHeight="1">
      <c r="A363" s="34"/>
      <c r="B363" s="35"/>
      <c r="C363" s="194" t="s">
        <v>699</v>
      </c>
      <c r="D363" s="194" t="s">
        <v>224</v>
      </c>
      <c r="E363" s="195" t="s">
        <v>684</v>
      </c>
      <c r="F363" s="196" t="s">
        <v>685</v>
      </c>
      <c r="G363" s="197" t="s">
        <v>339</v>
      </c>
      <c r="H363" s="198">
        <v>60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1E-4</v>
      </c>
      <c r="R363" s="204">
        <f>Q363*H363</f>
        <v>6.0000000000000001E-3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239</v>
      </c>
      <c r="AT363" s="206" t="s">
        <v>224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686</v>
      </c>
    </row>
    <row r="364" spans="1:65" s="2" customFormat="1" ht="19.5">
      <c r="A364" s="34"/>
      <c r="B364" s="35"/>
      <c r="C364" s="36"/>
      <c r="D364" s="208" t="s">
        <v>230</v>
      </c>
      <c r="E364" s="36"/>
      <c r="F364" s="209" t="s">
        <v>687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2002</v>
      </c>
      <c r="G365" s="214"/>
      <c r="H365" s="217">
        <v>60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24.2" customHeight="1">
      <c r="A366" s="34"/>
      <c r="B366" s="35"/>
      <c r="C366" s="194" t="s">
        <v>707</v>
      </c>
      <c r="D366" s="194" t="s">
        <v>224</v>
      </c>
      <c r="E366" s="195" t="s">
        <v>690</v>
      </c>
      <c r="F366" s="196" t="s">
        <v>691</v>
      </c>
      <c r="G366" s="197" t="s">
        <v>339</v>
      </c>
      <c r="H366" s="198">
        <v>60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692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693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2002</v>
      </c>
      <c r="G368" s="214"/>
      <c r="H368" s="217">
        <v>60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14.45" customHeight="1">
      <c r="A369" s="34"/>
      <c r="B369" s="35"/>
      <c r="C369" s="194" t="s">
        <v>712</v>
      </c>
      <c r="D369" s="194" t="s">
        <v>224</v>
      </c>
      <c r="E369" s="195" t="s">
        <v>695</v>
      </c>
      <c r="F369" s="196" t="s">
        <v>696</v>
      </c>
      <c r="G369" s="197" t="s">
        <v>339</v>
      </c>
      <c r="H369" s="198">
        <v>60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</v>
      </c>
      <c r="T369" s="205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697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698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2002</v>
      </c>
      <c r="G371" s="214"/>
      <c r="H371" s="217">
        <v>60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96</v>
      </c>
      <c r="AV371" s="13" t="s">
        <v>96</v>
      </c>
      <c r="AW371" s="13" t="s">
        <v>40</v>
      </c>
      <c r="AX371" s="13" t="s">
        <v>93</v>
      </c>
      <c r="AY371" s="223" t="s">
        <v>223</v>
      </c>
    </row>
    <row r="372" spans="1:65" s="2" customFormat="1" ht="14.45" customHeight="1">
      <c r="A372" s="34"/>
      <c r="B372" s="35"/>
      <c r="C372" s="194" t="s">
        <v>719</v>
      </c>
      <c r="D372" s="194" t="s">
        <v>224</v>
      </c>
      <c r="E372" s="195" t="s">
        <v>700</v>
      </c>
      <c r="F372" s="196" t="s">
        <v>701</v>
      </c>
      <c r="G372" s="197" t="s">
        <v>323</v>
      </c>
      <c r="H372" s="198">
        <v>90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0.02</v>
      </c>
      <c r="T372" s="205">
        <f>S372*H372</f>
        <v>1.8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239</v>
      </c>
      <c r="AT372" s="206" t="s">
        <v>224</v>
      </c>
      <c r="AU372" s="206" t="s">
        <v>96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702</v>
      </c>
    </row>
    <row r="373" spans="1:65" s="2" customFormat="1" ht="19.5">
      <c r="A373" s="34"/>
      <c r="B373" s="35"/>
      <c r="C373" s="36"/>
      <c r="D373" s="208" t="s">
        <v>230</v>
      </c>
      <c r="E373" s="36"/>
      <c r="F373" s="209" t="s">
        <v>703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96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1966</v>
      </c>
      <c r="G374" s="214"/>
      <c r="H374" s="217">
        <v>90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96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12" customFormat="1" ht="20.85" customHeight="1">
      <c r="B375" s="178"/>
      <c r="C375" s="179"/>
      <c r="D375" s="180" t="s">
        <v>84</v>
      </c>
      <c r="E375" s="192" t="s">
        <v>705</v>
      </c>
      <c r="F375" s="192" t="s">
        <v>706</v>
      </c>
      <c r="G375" s="179"/>
      <c r="H375" s="179"/>
      <c r="I375" s="182"/>
      <c r="J375" s="193">
        <f>BK375</f>
        <v>0</v>
      </c>
      <c r="K375" s="179"/>
      <c r="L375" s="184"/>
      <c r="M375" s="185"/>
      <c r="N375" s="186"/>
      <c r="O375" s="186"/>
      <c r="P375" s="187">
        <f>SUM(P376:P405)</f>
        <v>0</v>
      </c>
      <c r="Q375" s="186"/>
      <c r="R375" s="187">
        <f>SUM(R376:R405)</f>
        <v>0</v>
      </c>
      <c r="S375" s="186"/>
      <c r="T375" s="188">
        <f>SUM(T376:T405)</f>
        <v>0</v>
      </c>
      <c r="AR375" s="189" t="s">
        <v>93</v>
      </c>
      <c r="AT375" s="190" t="s">
        <v>84</v>
      </c>
      <c r="AU375" s="190" t="s">
        <v>96</v>
      </c>
      <c r="AY375" s="189" t="s">
        <v>223</v>
      </c>
      <c r="BK375" s="191">
        <f>SUM(BK376:BK405)</f>
        <v>0</v>
      </c>
    </row>
    <row r="376" spans="1:65" s="2" customFormat="1" ht="14.45" customHeight="1">
      <c r="A376" s="34"/>
      <c r="B376" s="35"/>
      <c r="C376" s="194" t="s">
        <v>724</v>
      </c>
      <c r="D376" s="194" t="s">
        <v>224</v>
      </c>
      <c r="E376" s="195" t="s">
        <v>708</v>
      </c>
      <c r="F376" s="196" t="s">
        <v>709</v>
      </c>
      <c r="G376" s="197" t="s">
        <v>339</v>
      </c>
      <c r="H376" s="198">
        <v>60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239</v>
      </c>
      <c r="AT376" s="206" t="s">
        <v>224</v>
      </c>
      <c r="AU376" s="206" t="s">
        <v>234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710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711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234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2002</v>
      </c>
      <c r="G378" s="214"/>
      <c r="H378" s="217">
        <v>60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234</v>
      </c>
      <c r="AV378" s="13" t="s">
        <v>96</v>
      </c>
      <c r="AW378" s="13" t="s">
        <v>40</v>
      </c>
      <c r="AX378" s="13" t="s">
        <v>93</v>
      </c>
      <c r="AY378" s="223" t="s">
        <v>223</v>
      </c>
    </row>
    <row r="379" spans="1:65" s="2" customFormat="1" ht="24.2" customHeight="1">
      <c r="A379" s="34"/>
      <c r="B379" s="35"/>
      <c r="C379" s="194" t="s">
        <v>729</v>
      </c>
      <c r="D379" s="194" t="s">
        <v>224</v>
      </c>
      <c r="E379" s="195" t="s">
        <v>713</v>
      </c>
      <c r="F379" s="196" t="s">
        <v>714</v>
      </c>
      <c r="G379" s="197" t="s">
        <v>356</v>
      </c>
      <c r="H379" s="198">
        <v>40.5</v>
      </c>
      <c r="I379" s="199"/>
      <c r="J379" s="200">
        <f>ROUND(I379*H379,2)</f>
        <v>0</v>
      </c>
      <c r="K379" s="201"/>
      <c r="L379" s="39"/>
      <c r="M379" s="202" t="s">
        <v>1</v>
      </c>
      <c r="N379" s="203" t="s">
        <v>50</v>
      </c>
      <c r="O379" s="71"/>
      <c r="P379" s="204">
        <f>O379*H379</f>
        <v>0</v>
      </c>
      <c r="Q379" s="204">
        <v>0</v>
      </c>
      <c r="R379" s="204">
        <f>Q379*H379</f>
        <v>0</v>
      </c>
      <c r="S379" s="204">
        <v>0</v>
      </c>
      <c r="T379" s="205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6" t="s">
        <v>239</v>
      </c>
      <c r="AT379" s="206" t="s">
        <v>224</v>
      </c>
      <c r="AU379" s="206" t="s">
        <v>234</v>
      </c>
      <c r="AY379" s="16" t="s">
        <v>223</v>
      </c>
      <c r="BE379" s="207">
        <f>IF(N379="základní",J379,0)</f>
        <v>0</v>
      </c>
      <c r="BF379" s="207">
        <f>IF(N379="snížená",J379,0)</f>
        <v>0</v>
      </c>
      <c r="BG379" s="207">
        <f>IF(N379="zákl. přenesená",J379,0)</f>
        <v>0</v>
      </c>
      <c r="BH379" s="207">
        <f>IF(N379="sníž. přenesená",J379,0)</f>
        <v>0</v>
      </c>
      <c r="BI379" s="207">
        <f>IF(N379="nulová",J379,0)</f>
        <v>0</v>
      </c>
      <c r="BJ379" s="16" t="s">
        <v>93</v>
      </c>
      <c r="BK379" s="207">
        <f>ROUND(I379*H379,2)</f>
        <v>0</v>
      </c>
      <c r="BL379" s="16" t="s">
        <v>239</v>
      </c>
      <c r="BM379" s="206" t="s">
        <v>715</v>
      </c>
    </row>
    <row r="380" spans="1:65" s="2" customFormat="1" ht="19.5">
      <c r="A380" s="34"/>
      <c r="B380" s="35"/>
      <c r="C380" s="36"/>
      <c r="D380" s="208" t="s">
        <v>230</v>
      </c>
      <c r="E380" s="36"/>
      <c r="F380" s="209" t="s">
        <v>716</v>
      </c>
      <c r="G380" s="36"/>
      <c r="H380" s="36"/>
      <c r="I380" s="210"/>
      <c r="J380" s="36"/>
      <c r="K380" s="36"/>
      <c r="L380" s="39"/>
      <c r="M380" s="211"/>
      <c r="N380" s="212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6" t="s">
        <v>230</v>
      </c>
      <c r="AU380" s="16" t="s">
        <v>234</v>
      </c>
    </row>
    <row r="381" spans="1:65" s="13" customFormat="1" ht="11.25">
      <c r="B381" s="213"/>
      <c r="C381" s="214"/>
      <c r="D381" s="208" t="s">
        <v>285</v>
      </c>
      <c r="E381" s="215" t="s">
        <v>1</v>
      </c>
      <c r="F381" s="216" t="s">
        <v>2005</v>
      </c>
      <c r="G381" s="214"/>
      <c r="H381" s="217">
        <v>22.5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285</v>
      </c>
      <c r="AU381" s="223" t="s">
        <v>234</v>
      </c>
      <c r="AV381" s="13" t="s">
        <v>96</v>
      </c>
      <c r="AW381" s="13" t="s">
        <v>40</v>
      </c>
      <c r="AX381" s="13" t="s">
        <v>85</v>
      </c>
      <c r="AY381" s="223" t="s">
        <v>223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2006</v>
      </c>
      <c r="G382" s="214"/>
      <c r="H382" s="217">
        <v>18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234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2" customFormat="1" ht="24.2" customHeight="1">
      <c r="A383" s="34"/>
      <c r="B383" s="35"/>
      <c r="C383" s="194" t="s">
        <v>733</v>
      </c>
      <c r="D383" s="194" t="s">
        <v>224</v>
      </c>
      <c r="E383" s="195" t="s">
        <v>720</v>
      </c>
      <c r="F383" s="196" t="s">
        <v>721</v>
      </c>
      <c r="G383" s="197" t="s">
        <v>356</v>
      </c>
      <c r="H383" s="198">
        <v>769.5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239</v>
      </c>
      <c r="AT383" s="206" t="s">
        <v>224</v>
      </c>
      <c r="AU383" s="206" t="s">
        <v>234</v>
      </c>
      <c r="AY383" s="16" t="s">
        <v>223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239</v>
      </c>
      <c r="BM383" s="206" t="s">
        <v>722</v>
      </c>
    </row>
    <row r="384" spans="1:65" s="2" customFormat="1" ht="19.5">
      <c r="A384" s="34"/>
      <c r="B384" s="35"/>
      <c r="C384" s="36"/>
      <c r="D384" s="208" t="s">
        <v>230</v>
      </c>
      <c r="E384" s="36"/>
      <c r="F384" s="209" t="s">
        <v>721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230</v>
      </c>
      <c r="AU384" s="16" t="s">
        <v>234</v>
      </c>
    </row>
    <row r="385" spans="1:65" s="13" customFormat="1" ht="11.25">
      <c r="B385" s="213"/>
      <c r="C385" s="214"/>
      <c r="D385" s="208" t="s">
        <v>285</v>
      </c>
      <c r="E385" s="215" t="s">
        <v>1</v>
      </c>
      <c r="F385" s="216" t="s">
        <v>2007</v>
      </c>
      <c r="G385" s="214"/>
      <c r="H385" s="217">
        <v>769.5</v>
      </c>
      <c r="I385" s="218"/>
      <c r="J385" s="214"/>
      <c r="K385" s="214"/>
      <c r="L385" s="219"/>
      <c r="M385" s="220"/>
      <c r="N385" s="221"/>
      <c r="O385" s="221"/>
      <c r="P385" s="221"/>
      <c r="Q385" s="221"/>
      <c r="R385" s="221"/>
      <c r="S385" s="221"/>
      <c r="T385" s="222"/>
      <c r="AT385" s="223" t="s">
        <v>285</v>
      </c>
      <c r="AU385" s="223" t="s">
        <v>234</v>
      </c>
      <c r="AV385" s="13" t="s">
        <v>96</v>
      </c>
      <c r="AW385" s="13" t="s">
        <v>40</v>
      </c>
      <c r="AX385" s="13" t="s">
        <v>85</v>
      </c>
      <c r="AY385" s="223" t="s">
        <v>223</v>
      </c>
    </row>
    <row r="386" spans="1:65" s="2" customFormat="1" ht="24.2" customHeight="1">
      <c r="A386" s="34"/>
      <c r="B386" s="35"/>
      <c r="C386" s="194" t="s">
        <v>738</v>
      </c>
      <c r="D386" s="194" t="s">
        <v>224</v>
      </c>
      <c r="E386" s="195" t="s">
        <v>725</v>
      </c>
      <c r="F386" s="196" t="s">
        <v>726</v>
      </c>
      <c r="G386" s="197" t="s">
        <v>356</v>
      </c>
      <c r="H386" s="198">
        <v>40.5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239</v>
      </c>
      <c r="AT386" s="206" t="s">
        <v>224</v>
      </c>
      <c r="AU386" s="206" t="s">
        <v>234</v>
      </c>
      <c r="AY386" s="16" t="s">
        <v>223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239</v>
      </c>
      <c r="BM386" s="206" t="s">
        <v>727</v>
      </c>
    </row>
    <row r="387" spans="1:65" s="2" customFormat="1" ht="19.5">
      <c r="A387" s="34"/>
      <c r="B387" s="35"/>
      <c r="C387" s="36"/>
      <c r="D387" s="208" t="s">
        <v>230</v>
      </c>
      <c r="E387" s="36"/>
      <c r="F387" s="209" t="s">
        <v>728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230</v>
      </c>
      <c r="AU387" s="16" t="s">
        <v>234</v>
      </c>
    </row>
    <row r="388" spans="1:65" s="13" customFormat="1" ht="11.25">
      <c r="B388" s="213"/>
      <c r="C388" s="214"/>
      <c r="D388" s="208" t="s">
        <v>285</v>
      </c>
      <c r="E388" s="215" t="s">
        <v>1</v>
      </c>
      <c r="F388" s="216" t="s">
        <v>2005</v>
      </c>
      <c r="G388" s="214"/>
      <c r="H388" s="217">
        <v>22.5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285</v>
      </c>
      <c r="AU388" s="223" t="s">
        <v>234</v>
      </c>
      <c r="AV388" s="13" t="s">
        <v>96</v>
      </c>
      <c r="AW388" s="13" t="s">
        <v>40</v>
      </c>
      <c r="AX388" s="13" t="s">
        <v>85</v>
      </c>
      <c r="AY388" s="223" t="s">
        <v>223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2006</v>
      </c>
      <c r="G389" s="214"/>
      <c r="H389" s="217">
        <v>18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234</v>
      </c>
      <c r="AV389" s="13" t="s">
        <v>96</v>
      </c>
      <c r="AW389" s="13" t="s">
        <v>40</v>
      </c>
      <c r="AX389" s="13" t="s">
        <v>85</v>
      </c>
      <c r="AY389" s="223" t="s">
        <v>223</v>
      </c>
    </row>
    <row r="390" spans="1:65" s="2" customFormat="1" ht="24.2" customHeight="1">
      <c r="A390" s="34"/>
      <c r="B390" s="35"/>
      <c r="C390" s="194" t="s">
        <v>743</v>
      </c>
      <c r="D390" s="194" t="s">
        <v>224</v>
      </c>
      <c r="E390" s="195" t="s">
        <v>730</v>
      </c>
      <c r="F390" s="196" t="s">
        <v>731</v>
      </c>
      <c r="G390" s="197" t="s">
        <v>356</v>
      </c>
      <c r="H390" s="198">
        <v>22.5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234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732</v>
      </c>
    </row>
    <row r="391" spans="1:65" s="2" customFormat="1" ht="19.5">
      <c r="A391" s="34"/>
      <c r="B391" s="35"/>
      <c r="C391" s="36"/>
      <c r="D391" s="208" t="s">
        <v>230</v>
      </c>
      <c r="E391" s="36"/>
      <c r="F391" s="209" t="s">
        <v>731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234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2005</v>
      </c>
      <c r="G392" s="214"/>
      <c r="H392" s="217">
        <v>22.5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85</v>
      </c>
      <c r="AY392" s="223" t="s">
        <v>223</v>
      </c>
    </row>
    <row r="393" spans="1:65" s="2" customFormat="1" ht="24.2" customHeight="1">
      <c r="A393" s="34"/>
      <c r="B393" s="35"/>
      <c r="C393" s="194" t="s">
        <v>749</v>
      </c>
      <c r="D393" s="194" t="s">
        <v>224</v>
      </c>
      <c r="E393" s="195" t="s">
        <v>734</v>
      </c>
      <c r="F393" s="196" t="s">
        <v>735</v>
      </c>
      <c r="G393" s="197" t="s">
        <v>356</v>
      </c>
      <c r="H393" s="198">
        <v>18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239</v>
      </c>
      <c r="AT393" s="206" t="s">
        <v>224</v>
      </c>
      <c r="AU393" s="206" t="s">
        <v>234</v>
      </c>
      <c r="AY393" s="16" t="s">
        <v>223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239</v>
      </c>
      <c r="BM393" s="206" t="s">
        <v>736</v>
      </c>
    </row>
    <row r="394" spans="1:65" s="2" customFormat="1" ht="19.5">
      <c r="A394" s="34"/>
      <c r="B394" s="35"/>
      <c r="C394" s="36"/>
      <c r="D394" s="208" t="s">
        <v>230</v>
      </c>
      <c r="E394" s="36"/>
      <c r="F394" s="209" t="s">
        <v>737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230</v>
      </c>
      <c r="AU394" s="16" t="s">
        <v>234</v>
      </c>
    </row>
    <row r="395" spans="1:65" s="13" customFormat="1" ht="11.25">
      <c r="B395" s="213"/>
      <c r="C395" s="214"/>
      <c r="D395" s="208" t="s">
        <v>285</v>
      </c>
      <c r="E395" s="215" t="s">
        <v>1</v>
      </c>
      <c r="F395" s="216" t="s">
        <v>2006</v>
      </c>
      <c r="G395" s="214"/>
      <c r="H395" s="217">
        <v>18</v>
      </c>
      <c r="I395" s="218"/>
      <c r="J395" s="214"/>
      <c r="K395" s="214"/>
      <c r="L395" s="219"/>
      <c r="M395" s="220"/>
      <c r="N395" s="221"/>
      <c r="O395" s="221"/>
      <c r="P395" s="221"/>
      <c r="Q395" s="221"/>
      <c r="R395" s="221"/>
      <c r="S395" s="221"/>
      <c r="T395" s="222"/>
      <c r="AT395" s="223" t="s">
        <v>285</v>
      </c>
      <c r="AU395" s="223" t="s">
        <v>234</v>
      </c>
      <c r="AV395" s="13" t="s">
        <v>96</v>
      </c>
      <c r="AW395" s="13" t="s">
        <v>40</v>
      </c>
      <c r="AX395" s="13" t="s">
        <v>93</v>
      </c>
      <c r="AY395" s="223" t="s">
        <v>223</v>
      </c>
    </row>
    <row r="396" spans="1:65" s="2" customFormat="1" ht="24.2" customHeight="1">
      <c r="A396" s="34"/>
      <c r="B396" s="35"/>
      <c r="C396" s="194" t="s">
        <v>758</v>
      </c>
      <c r="D396" s="194" t="s">
        <v>224</v>
      </c>
      <c r="E396" s="195" t="s">
        <v>739</v>
      </c>
      <c r="F396" s="196" t="s">
        <v>740</v>
      </c>
      <c r="G396" s="197" t="s">
        <v>356</v>
      </c>
      <c r="H396" s="198">
        <v>40.5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0</v>
      </c>
      <c r="R396" s="204">
        <f>Q396*H396</f>
        <v>0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239</v>
      </c>
      <c r="AT396" s="206" t="s">
        <v>224</v>
      </c>
      <c r="AU396" s="206" t="s">
        <v>234</v>
      </c>
      <c r="AY396" s="16" t="s">
        <v>223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239</v>
      </c>
      <c r="BM396" s="206" t="s">
        <v>741</v>
      </c>
    </row>
    <row r="397" spans="1:65" s="2" customFormat="1" ht="29.25">
      <c r="A397" s="34"/>
      <c r="B397" s="35"/>
      <c r="C397" s="36"/>
      <c r="D397" s="208" t="s">
        <v>230</v>
      </c>
      <c r="E397" s="36"/>
      <c r="F397" s="209" t="s">
        <v>742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230</v>
      </c>
      <c r="AU397" s="16" t="s">
        <v>234</v>
      </c>
    </row>
    <row r="398" spans="1:65" s="13" customFormat="1" ht="11.25">
      <c r="B398" s="213"/>
      <c r="C398" s="214"/>
      <c r="D398" s="208" t="s">
        <v>285</v>
      </c>
      <c r="E398" s="215" t="s">
        <v>1</v>
      </c>
      <c r="F398" s="216" t="s">
        <v>2005</v>
      </c>
      <c r="G398" s="214"/>
      <c r="H398" s="217">
        <v>22.5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285</v>
      </c>
      <c r="AU398" s="223" t="s">
        <v>234</v>
      </c>
      <c r="AV398" s="13" t="s">
        <v>96</v>
      </c>
      <c r="AW398" s="13" t="s">
        <v>40</v>
      </c>
      <c r="AX398" s="13" t="s">
        <v>85</v>
      </c>
      <c r="AY398" s="223" t="s">
        <v>223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2006</v>
      </c>
      <c r="G399" s="214"/>
      <c r="H399" s="217">
        <v>18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234</v>
      </c>
      <c r="AV399" s="13" t="s">
        <v>96</v>
      </c>
      <c r="AW399" s="13" t="s">
        <v>40</v>
      </c>
      <c r="AX399" s="13" t="s">
        <v>85</v>
      </c>
      <c r="AY399" s="223" t="s">
        <v>223</v>
      </c>
    </row>
    <row r="400" spans="1:65" s="2" customFormat="1" ht="24.2" customHeight="1">
      <c r="A400" s="34"/>
      <c r="B400" s="35"/>
      <c r="C400" s="194" t="s">
        <v>765</v>
      </c>
      <c r="D400" s="194" t="s">
        <v>224</v>
      </c>
      <c r="E400" s="195" t="s">
        <v>744</v>
      </c>
      <c r="F400" s="196" t="s">
        <v>745</v>
      </c>
      <c r="G400" s="197" t="s">
        <v>356</v>
      </c>
      <c r="H400" s="198">
        <v>3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239</v>
      </c>
      <c r="AT400" s="206" t="s">
        <v>224</v>
      </c>
      <c r="AU400" s="206" t="s">
        <v>234</v>
      </c>
      <c r="AY400" s="16" t="s">
        <v>223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239</v>
      </c>
      <c r="BM400" s="206" t="s">
        <v>746</v>
      </c>
    </row>
    <row r="401" spans="1:65" s="2" customFormat="1" ht="29.25">
      <c r="A401" s="34"/>
      <c r="B401" s="35"/>
      <c r="C401" s="36"/>
      <c r="D401" s="208" t="s">
        <v>230</v>
      </c>
      <c r="E401" s="36"/>
      <c r="F401" s="209" t="s">
        <v>747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230</v>
      </c>
      <c r="AU401" s="16" t="s">
        <v>234</v>
      </c>
    </row>
    <row r="402" spans="1:65" s="13" customFormat="1" ht="11.25">
      <c r="B402" s="213"/>
      <c r="C402" s="214"/>
      <c r="D402" s="208" t="s">
        <v>285</v>
      </c>
      <c r="E402" s="215" t="s">
        <v>1</v>
      </c>
      <c r="F402" s="216" t="s">
        <v>748</v>
      </c>
      <c r="G402" s="214"/>
      <c r="H402" s="217">
        <v>3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285</v>
      </c>
      <c r="AU402" s="223" t="s">
        <v>234</v>
      </c>
      <c r="AV402" s="13" t="s">
        <v>96</v>
      </c>
      <c r="AW402" s="13" t="s">
        <v>40</v>
      </c>
      <c r="AX402" s="13" t="s">
        <v>93</v>
      </c>
      <c r="AY402" s="223" t="s">
        <v>223</v>
      </c>
    </row>
    <row r="403" spans="1:65" s="2" customFormat="1" ht="24.2" customHeight="1">
      <c r="A403" s="34"/>
      <c r="B403" s="35"/>
      <c r="C403" s="194" t="s">
        <v>772</v>
      </c>
      <c r="D403" s="194" t="s">
        <v>224</v>
      </c>
      <c r="E403" s="195" t="s">
        <v>750</v>
      </c>
      <c r="F403" s="196" t="s">
        <v>751</v>
      </c>
      <c r="G403" s="197" t="s">
        <v>356</v>
      </c>
      <c r="H403" s="198">
        <v>3</v>
      </c>
      <c r="I403" s="199"/>
      <c r="J403" s="200">
        <f>ROUND(I403*H403,2)</f>
        <v>0</v>
      </c>
      <c r="K403" s="201"/>
      <c r="L403" s="39"/>
      <c r="M403" s="202" t="s">
        <v>1</v>
      </c>
      <c r="N403" s="203" t="s">
        <v>50</v>
      </c>
      <c r="O403" s="71"/>
      <c r="P403" s="204">
        <f>O403*H403</f>
        <v>0</v>
      </c>
      <c r="Q403" s="204">
        <v>0</v>
      </c>
      <c r="R403" s="204">
        <f>Q403*H403</f>
        <v>0</v>
      </c>
      <c r="S403" s="204">
        <v>0</v>
      </c>
      <c r="T403" s="205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6" t="s">
        <v>239</v>
      </c>
      <c r="AT403" s="206" t="s">
        <v>224</v>
      </c>
      <c r="AU403" s="206" t="s">
        <v>234</v>
      </c>
      <c r="AY403" s="16" t="s">
        <v>223</v>
      </c>
      <c r="BE403" s="207">
        <f>IF(N403="základní",J403,0)</f>
        <v>0</v>
      </c>
      <c r="BF403" s="207">
        <f>IF(N403="snížená",J403,0)</f>
        <v>0</v>
      </c>
      <c r="BG403" s="207">
        <f>IF(N403="zákl. přenesená",J403,0)</f>
        <v>0</v>
      </c>
      <c r="BH403" s="207">
        <f>IF(N403="sníž. přenesená",J403,0)</f>
        <v>0</v>
      </c>
      <c r="BI403" s="207">
        <f>IF(N403="nulová",J403,0)</f>
        <v>0</v>
      </c>
      <c r="BJ403" s="16" t="s">
        <v>93</v>
      </c>
      <c r="BK403" s="207">
        <f>ROUND(I403*H403,2)</f>
        <v>0</v>
      </c>
      <c r="BL403" s="16" t="s">
        <v>239</v>
      </c>
      <c r="BM403" s="206" t="s">
        <v>752</v>
      </c>
    </row>
    <row r="404" spans="1:65" s="2" customFormat="1" ht="29.25">
      <c r="A404" s="34"/>
      <c r="B404" s="35"/>
      <c r="C404" s="36"/>
      <c r="D404" s="208" t="s">
        <v>230</v>
      </c>
      <c r="E404" s="36"/>
      <c r="F404" s="209" t="s">
        <v>753</v>
      </c>
      <c r="G404" s="36"/>
      <c r="H404" s="36"/>
      <c r="I404" s="210"/>
      <c r="J404" s="36"/>
      <c r="K404" s="36"/>
      <c r="L404" s="39"/>
      <c r="M404" s="211"/>
      <c r="N404" s="212"/>
      <c r="O404" s="71"/>
      <c r="P404" s="71"/>
      <c r="Q404" s="71"/>
      <c r="R404" s="71"/>
      <c r="S404" s="71"/>
      <c r="T404" s="72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T404" s="16" t="s">
        <v>230</v>
      </c>
      <c r="AU404" s="16" t="s">
        <v>234</v>
      </c>
    </row>
    <row r="405" spans="1:65" s="13" customFormat="1" ht="11.25">
      <c r="B405" s="213"/>
      <c r="C405" s="214"/>
      <c r="D405" s="208" t="s">
        <v>285</v>
      </c>
      <c r="E405" s="215" t="s">
        <v>1</v>
      </c>
      <c r="F405" s="216" t="s">
        <v>234</v>
      </c>
      <c r="G405" s="214"/>
      <c r="H405" s="217">
        <v>3</v>
      </c>
      <c r="I405" s="218"/>
      <c r="J405" s="214"/>
      <c r="K405" s="214"/>
      <c r="L405" s="219"/>
      <c r="M405" s="220"/>
      <c r="N405" s="221"/>
      <c r="O405" s="221"/>
      <c r="P405" s="221"/>
      <c r="Q405" s="221"/>
      <c r="R405" s="221"/>
      <c r="S405" s="221"/>
      <c r="T405" s="222"/>
      <c r="AT405" s="223" t="s">
        <v>285</v>
      </c>
      <c r="AU405" s="223" t="s">
        <v>234</v>
      </c>
      <c r="AV405" s="13" t="s">
        <v>96</v>
      </c>
      <c r="AW405" s="13" t="s">
        <v>40</v>
      </c>
      <c r="AX405" s="13" t="s">
        <v>93</v>
      </c>
      <c r="AY405" s="223" t="s">
        <v>223</v>
      </c>
    </row>
    <row r="406" spans="1:65" s="12" customFormat="1" ht="25.9" customHeight="1">
      <c r="B406" s="178"/>
      <c r="C406" s="179"/>
      <c r="D406" s="180" t="s">
        <v>84</v>
      </c>
      <c r="E406" s="181" t="s">
        <v>754</v>
      </c>
      <c r="F406" s="181" t="s">
        <v>755</v>
      </c>
      <c r="G406" s="179"/>
      <c r="H406" s="179"/>
      <c r="I406" s="182"/>
      <c r="J406" s="183">
        <f>BK406</f>
        <v>0</v>
      </c>
      <c r="K406" s="179"/>
      <c r="L406" s="184"/>
      <c r="M406" s="185"/>
      <c r="N406" s="186"/>
      <c r="O406" s="186"/>
      <c r="P406" s="187">
        <f>P407</f>
        <v>0</v>
      </c>
      <c r="Q406" s="186"/>
      <c r="R406" s="187">
        <f>R407</f>
        <v>0</v>
      </c>
      <c r="S406" s="186"/>
      <c r="T406" s="188">
        <f>T407</f>
        <v>0</v>
      </c>
      <c r="AR406" s="189" t="s">
        <v>96</v>
      </c>
      <c r="AT406" s="190" t="s">
        <v>84</v>
      </c>
      <c r="AU406" s="190" t="s">
        <v>85</v>
      </c>
      <c r="AY406" s="189" t="s">
        <v>223</v>
      </c>
      <c r="BK406" s="191">
        <f>BK407</f>
        <v>0</v>
      </c>
    </row>
    <row r="407" spans="1:65" s="12" customFormat="1" ht="22.9" customHeight="1">
      <c r="B407" s="178"/>
      <c r="C407" s="179"/>
      <c r="D407" s="180" t="s">
        <v>84</v>
      </c>
      <c r="E407" s="192" t="s">
        <v>756</v>
      </c>
      <c r="F407" s="192" t="s">
        <v>757</v>
      </c>
      <c r="G407" s="179"/>
      <c r="H407" s="179"/>
      <c r="I407" s="182"/>
      <c r="J407" s="193">
        <f>BK407</f>
        <v>0</v>
      </c>
      <c r="K407" s="179"/>
      <c r="L407" s="184"/>
      <c r="M407" s="185"/>
      <c r="N407" s="186"/>
      <c r="O407" s="186"/>
      <c r="P407" s="187">
        <f>SUM(P408:P410)</f>
        <v>0</v>
      </c>
      <c r="Q407" s="186"/>
      <c r="R407" s="187">
        <f>SUM(R408:R410)</f>
        <v>0</v>
      </c>
      <c r="S407" s="186"/>
      <c r="T407" s="188">
        <f>SUM(T408:T410)</f>
        <v>0</v>
      </c>
      <c r="AR407" s="189" t="s">
        <v>96</v>
      </c>
      <c r="AT407" s="190" t="s">
        <v>84</v>
      </c>
      <c r="AU407" s="190" t="s">
        <v>93</v>
      </c>
      <c r="AY407" s="189" t="s">
        <v>223</v>
      </c>
      <c r="BK407" s="191">
        <f>SUM(BK408:BK410)</f>
        <v>0</v>
      </c>
    </row>
    <row r="408" spans="1:65" s="2" customFormat="1" ht="24.2" customHeight="1">
      <c r="A408" s="34"/>
      <c r="B408" s="35"/>
      <c r="C408" s="194" t="s">
        <v>779</v>
      </c>
      <c r="D408" s="194" t="s">
        <v>224</v>
      </c>
      <c r="E408" s="195" t="s">
        <v>759</v>
      </c>
      <c r="F408" s="196" t="s">
        <v>760</v>
      </c>
      <c r="G408" s="197" t="s">
        <v>339</v>
      </c>
      <c r="H408" s="198">
        <v>30</v>
      </c>
      <c r="I408" s="199"/>
      <c r="J408" s="200">
        <f>ROUND(I408*H408,2)</f>
        <v>0</v>
      </c>
      <c r="K408" s="201"/>
      <c r="L408" s="39"/>
      <c r="M408" s="202" t="s">
        <v>1</v>
      </c>
      <c r="N408" s="203" t="s">
        <v>50</v>
      </c>
      <c r="O408" s="71"/>
      <c r="P408" s="204">
        <f>O408*H408</f>
        <v>0</v>
      </c>
      <c r="Q408" s="204">
        <v>0</v>
      </c>
      <c r="R408" s="204">
        <f>Q408*H408</f>
        <v>0</v>
      </c>
      <c r="S408" s="204">
        <v>0</v>
      </c>
      <c r="T408" s="205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6" t="s">
        <v>274</v>
      </c>
      <c r="AT408" s="206" t="s">
        <v>224</v>
      </c>
      <c r="AU408" s="206" t="s">
        <v>96</v>
      </c>
      <c r="AY408" s="16" t="s">
        <v>223</v>
      </c>
      <c r="BE408" s="207">
        <f>IF(N408="základní",J408,0)</f>
        <v>0</v>
      </c>
      <c r="BF408" s="207">
        <f>IF(N408="snížená",J408,0)</f>
        <v>0</v>
      </c>
      <c r="BG408" s="207">
        <f>IF(N408="zákl. přenesená",J408,0)</f>
        <v>0</v>
      </c>
      <c r="BH408" s="207">
        <f>IF(N408="sníž. přenesená",J408,0)</f>
        <v>0</v>
      </c>
      <c r="BI408" s="207">
        <f>IF(N408="nulová",J408,0)</f>
        <v>0</v>
      </c>
      <c r="BJ408" s="16" t="s">
        <v>93</v>
      </c>
      <c r="BK408" s="207">
        <f>ROUND(I408*H408,2)</f>
        <v>0</v>
      </c>
      <c r="BL408" s="16" t="s">
        <v>274</v>
      </c>
      <c r="BM408" s="206" t="s">
        <v>761</v>
      </c>
    </row>
    <row r="409" spans="1:65" s="2" customFormat="1" ht="19.5">
      <c r="A409" s="34"/>
      <c r="B409" s="35"/>
      <c r="C409" s="36"/>
      <c r="D409" s="208" t="s">
        <v>230</v>
      </c>
      <c r="E409" s="36"/>
      <c r="F409" s="209" t="s">
        <v>760</v>
      </c>
      <c r="G409" s="36"/>
      <c r="H409" s="36"/>
      <c r="I409" s="210"/>
      <c r="J409" s="36"/>
      <c r="K409" s="36"/>
      <c r="L409" s="39"/>
      <c r="M409" s="211"/>
      <c r="N409" s="212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6" t="s">
        <v>230</v>
      </c>
      <c r="AU409" s="16" t="s">
        <v>96</v>
      </c>
    </row>
    <row r="410" spans="1:65" s="13" customFormat="1" ht="11.25">
      <c r="B410" s="213"/>
      <c r="C410" s="214"/>
      <c r="D410" s="208" t="s">
        <v>285</v>
      </c>
      <c r="E410" s="215" t="s">
        <v>1</v>
      </c>
      <c r="F410" s="216" t="s">
        <v>483</v>
      </c>
      <c r="G410" s="214"/>
      <c r="H410" s="217">
        <v>30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285</v>
      </c>
      <c r="AU410" s="223" t="s">
        <v>96</v>
      </c>
      <c r="AV410" s="13" t="s">
        <v>96</v>
      </c>
      <c r="AW410" s="13" t="s">
        <v>40</v>
      </c>
      <c r="AX410" s="13" t="s">
        <v>93</v>
      </c>
      <c r="AY410" s="223" t="s">
        <v>223</v>
      </c>
    </row>
    <row r="411" spans="1:65" s="12" customFormat="1" ht="25.9" customHeight="1">
      <c r="B411" s="178"/>
      <c r="C411" s="179"/>
      <c r="D411" s="180" t="s">
        <v>84</v>
      </c>
      <c r="E411" s="181" t="s">
        <v>353</v>
      </c>
      <c r="F411" s="181" t="s">
        <v>762</v>
      </c>
      <c r="G411" s="179"/>
      <c r="H411" s="179"/>
      <c r="I411" s="182"/>
      <c r="J411" s="183">
        <f>BK411</f>
        <v>0</v>
      </c>
      <c r="K411" s="179"/>
      <c r="L411" s="184"/>
      <c r="M411" s="185"/>
      <c r="N411" s="186"/>
      <c r="O411" s="186"/>
      <c r="P411" s="187">
        <f>P412+P416+P420</f>
        <v>0</v>
      </c>
      <c r="Q411" s="186"/>
      <c r="R411" s="187">
        <f>R412+R416+R420</f>
        <v>2.1000000000000001E-4</v>
      </c>
      <c r="S411" s="186"/>
      <c r="T411" s="188">
        <f>T412+T416+T420</f>
        <v>0</v>
      </c>
      <c r="AR411" s="189" t="s">
        <v>234</v>
      </c>
      <c r="AT411" s="190" t="s">
        <v>84</v>
      </c>
      <c r="AU411" s="190" t="s">
        <v>85</v>
      </c>
      <c r="AY411" s="189" t="s">
        <v>223</v>
      </c>
      <c r="BK411" s="191">
        <f>BK412+BK416+BK420</f>
        <v>0</v>
      </c>
    </row>
    <row r="412" spans="1:65" s="12" customFormat="1" ht="22.9" customHeight="1">
      <c r="B412" s="178"/>
      <c r="C412" s="179"/>
      <c r="D412" s="180" t="s">
        <v>84</v>
      </c>
      <c r="E412" s="192" t="s">
        <v>763</v>
      </c>
      <c r="F412" s="192" t="s">
        <v>764</v>
      </c>
      <c r="G412" s="179"/>
      <c r="H412" s="179"/>
      <c r="I412" s="182"/>
      <c r="J412" s="193">
        <f>BK412</f>
        <v>0</v>
      </c>
      <c r="K412" s="179"/>
      <c r="L412" s="184"/>
      <c r="M412" s="185"/>
      <c r="N412" s="186"/>
      <c r="O412" s="186"/>
      <c r="P412" s="187">
        <f>SUM(P413:P415)</f>
        <v>0</v>
      </c>
      <c r="Q412" s="186"/>
      <c r="R412" s="187">
        <f>SUM(R413:R415)</f>
        <v>0</v>
      </c>
      <c r="S412" s="186"/>
      <c r="T412" s="188">
        <f>SUM(T413:T415)</f>
        <v>0</v>
      </c>
      <c r="AR412" s="189" t="s">
        <v>234</v>
      </c>
      <c r="AT412" s="190" t="s">
        <v>84</v>
      </c>
      <c r="AU412" s="190" t="s">
        <v>93</v>
      </c>
      <c r="AY412" s="189" t="s">
        <v>223</v>
      </c>
      <c r="BK412" s="191">
        <f>SUM(BK413:BK415)</f>
        <v>0</v>
      </c>
    </row>
    <row r="413" spans="1:65" s="2" customFormat="1" ht="14.45" customHeight="1">
      <c r="A413" s="34"/>
      <c r="B413" s="35"/>
      <c r="C413" s="194" t="s">
        <v>784</v>
      </c>
      <c r="D413" s="194" t="s">
        <v>224</v>
      </c>
      <c r="E413" s="195" t="s">
        <v>766</v>
      </c>
      <c r="F413" s="196" t="s">
        <v>767</v>
      </c>
      <c r="G413" s="197" t="s">
        <v>339</v>
      </c>
      <c r="H413" s="198">
        <v>30</v>
      </c>
      <c r="I413" s="199"/>
      <c r="J413" s="200">
        <f>ROUND(I413*H413,2)</f>
        <v>0</v>
      </c>
      <c r="K413" s="201"/>
      <c r="L413" s="39"/>
      <c r="M413" s="202" t="s">
        <v>1</v>
      </c>
      <c r="N413" s="203" t="s">
        <v>50</v>
      </c>
      <c r="O413" s="71"/>
      <c r="P413" s="204">
        <f>O413*H413</f>
        <v>0</v>
      </c>
      <c r="Q413" s="204">
        <v>0</v>
      </c>
      <c r="R413" s="204">
        <f>Q413*H413</f>
        <v>0</v>
      </c>
      <c r="S413" s="204">
        <v>0</v>
      </c>
      <c r="T413" s="205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6" t="s">
        <v>668</v>
      </c>
      <c r="AT413" s="206" t="s">
        <v>224</v>
      </c>
      <c r="AU413" s="206" t="s">
        <v>96</v>
      </c>
      <c r="AY413" s="16" t="s">
        <v>223</v>
      </c>
      <c r="BE413" s="207">
        <f>IF(N413="základní",J413,0)</f>
        <v>0</v>
      </c>
      <c r="BF413" s="207">
        <f>IF(N413="snížená",J413,0)</f>
        <v>0</v>
      </c>
      <c r="BG413" s="207">
        <f>IF(N413="zákl. přenesená",J413,0)</f>
        <v>0</v>
      </c>
      <c r="BH413" s="207">
        <f>IF(N413="sníž. přenesená",J413,0)</f>
        <v>0</v>
      </c>
      <c r="BI413" s="207">
        <f>IF(N413="nulová",J413,0)</f>
        <v>0</v>
      </c>
      <c r="BJ413" s="16" t="s">
        <v>93</v>
      </c>
      <c r="BK413" s="207">
        <f>ROUND(I413*H413,2)</f>
        <v>0</v>
      </c>
      <c r="BL413" s="16" t="s">
        <v>668</v>
      </c>
      <c r="BM413" s="206" t="s">
        <v>768</v>
      </c>
    </row>
    <row r="414" spans="1:65" s="2" customFormat="1" ht="19.5">
      <c r="A414" s="34"/>
      <c r="B414" s="35"/>
      <c r="C414" s="36"/>
      <c r="D414" s="208" t="s">
        <v>230</v>
      </c>
      <c r="E414" s="36"/>
      <c r="F414" s="209" t="s">
        <v>769</v>
      </c>
      <c r="G414" s="36"/>
      <c r="H414" s="36"/>
      <c r="I414" s="210"/>
      <c r="J414" s="36"/>
      <c r="K414" s="36"/>
      <c r="L414" s="39"/>
      <c r="M414" s="211"/>
      <c r="N414" s="212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6" t="s">
        <v>230</v>
      </c>
      <c r="AU414" s="16" t="s">
        <v>96</v>
      </c>
    </row>
    <row r="415" spans="1:65" s="13" customFormat="1" ht="11.25">
      <c r="B415" s="213"/>
      <c r="C415" s="214"/>
      <c r="D415" s="208" t="s">
        <v>285</v>
      </c>
      <c r="E415" s="215" t="s">
        <v>1</v>
      </c>
      <c r="F415" s="216" t="s">
        <v>483</v>
      </c>
      <c r="G415" s="214"/>
      <c r="H415" s="217">
        <v>30</v>
      </c>
      <c r="I415" s="218"/>
      <c r="J415" s="214"/>
      <c r="K415" s="214"/>
      <c r="L415" s="219"/>
      <c r="M415" s="220"/>
      <c r="N415" s="221"/>
      <c r="O415" s="221"/>
      <c r="P415" s="221"/>
      <c r="Q415" s="221"/>
      <c r="R415" s="221"/>
      <c r="S415" s="221"/>
      <c r="T415" s="222"/>
      <c r="AT415" s="223" t="s">
        <v>285</v>
      </c>
      <c r="AU415" s="223" t="s">
        <v>96</v>
      </c>
      <c r="AV415" s="13" t="s">
        <v>96</v>
      </c>
      <c r="AW415" s="13" t="s">
        <v>40</v>
      </c>
      <c r="AX415" s="13" t="s">
        <v>93</v>
      </c>
      <c r="AY415" s="223" t="s">
        <v>223</v>
      </c>
    </row>
    <row r="416" spans="1:65" s="12" customFormat="1" ht="22.9" customHeight="1">
      <c r="B416" s="178"/>
      <c r="C416" s="179"/>
      <c r="D416" s="180" t="s">
        <v>84</v>
      </c>
      <c r="E416" s="192" t="s">
        <v>770</v>
      </c>
      <c r="F416" s="192" t="s">
        <v>771</v>
      </c>
      <c r="G416" s="179"/>
      <c r="H416" s="179"/>
      <c r="I416" s="182"/>
      <c r="J416" s="193">
        <f>BK416</f>
        <v>0</v>
      </c>
      <c r="K416" s="179"/>
      <c r="L416" s="184"/>
      <c r="M416" s="185"/>
      <c r="N416" s="186"/>
      <c r="O416" s="186"/>
      <c r="P416" s="187">
        <f>SUM(P417:P419)</f>
        <v>0</v>
      </c>
      <c r="Q416" s="186"/>
      <c r="R416" s="187">
        <f>SUM(R417:R419)</f>
        <v>2.1000000000000001E-4</v>
      </c>
      <c r="S416" s="186"/>
      <c r="T416" s="188">
        <f>SUM(T417:T419)</f>
        <v>0</v>
      </c>
      <c r="AR416" s="189" t="s">
        <v>234</v>
      </c>
      <c r="AT416" s="190" t="s">
        <v>84</v>
      </c>
      <c r="AU416" s="190" t="s">
        <v>93</v>
      </c>
      <c r="AY416" s="189" t="s">
        <v>223</v>
      </c>
      <c r="BK416" s="191">
        <f>SUM(BK417:BK419)</f>
        <v>0</v>
      </c>
    </row>
    <row r="417" spans="1:65" s="2" customFormat="1" ht="24.2" customHeight="1">
      <c r="A417" s="34"/>
      <c r="B417" s="35"/>
      <c r="C417" s="194" t="s">
        <v>914</v>
      </c>
      <c r="D417" s="194" t="s">
        <v>224</v>
      </c>
      <c r="E417" s="195" t="s">
        <v>773</v>
      </c>
      <c r="F417" s="196" t="s">
        <v>774</v>
      </c>
      <c r="G417" s="197" t="s">
        <v>775</v>
      </c>
      <c r="H417" s="198">
        <v>1</v>
      </c>
      <c r="I417" s="199"/>
      <c r="J417" s="200">
        <f>ROUND(I417*H417,2)</f>
        <v>0</v>
      </c>
      <c r="K417" s="201"/>
      <c r="L417" s="39"/>
      <c r="M417" s="202" t="s">
        <v>1</v>
      </c>
      <c r="N417" s="203" t="s">
        <v>50</v>
      </c>
      <c r="O417" s="71"/>
      <c r="P417" s="204">
        <f>O417*H417</f>
        <v>0</v>
      </c>
      <c r="Q417" s="204">
        <v>2.1000000000000001E-4</v>
      </c>
      <c r="R417" s="204">
        <f>Q417*H417</f>
        <v>2.1000000000000001E-4</v>
      </c>
      <c r="S417" s="204">
        <v>0</v>
      </c>
      <c r="T417" s="205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6" t="s">
        <v>668</v>
      </c>
      <c r="AT417" s="206" t="s">
        <v>224</v>
      </c>
      <c r="AU417" s="206" t="s">
        <v>96</v>
      </c>
      <c r="AY417" s="16" t="s">
        <v>223</v>
      </c>
      <c r="BE417" s="207">
        <f>IF(N417="základní",J417,0)</f>
        <v>0</v>
      </c>
      <c r="BF417" s="207">
        <f>IF(N417="snížená",J417,0)</f>
        <v>0</v>
      </c>
      <c r="BG417" s="207">
        <f>IF(N417="zákl. přenesená",J417,0)</f>
        <v>0</v>
      </c>
      <c r="BH417" s="207">
        <f>IF(N417="sníž. přenesená",J417,0)</f>
        <v>0</v>
      </c>
      <c r="BI417" s="207">
        <f>IF(N417="nulová",J417,0)</f>
        <v>0</v>
      </c>
      <c r="BJ417" s="16" t="s">
        <v>93</v>
      </c>
      <c r="BK417" s="207">
        <f>ROUND(I417*H417,2)</f>
        <v>0</v>
      </c>
      <c r="BL417" s="16" t="s">
        <v>668</v>
      </c>
      <c r="BM417" s="206" t="s">
        <v>776</v>
      </c>
    </row>
    <row r="418" spans="1:65" s="2" customFormat="1" ht="19.5">
      <c r="A418" s="34"/>
      <c r="B418" s="35"/>
      <c r="C418" s="36"/>
      <c r="D418" s="208" t="s">
        <v>230</v>
      </c>
      <c r="E418" s="36"/>
      <c r="F418" s="209" t="s">
        <v>774</v>
      </c>
      <c r="G418" s="36"/>
      <c r="H418" s="36"/>
      <c r="I418" s="210"/>
      <c r="J418" s="36"/>
      <c r="K418" s="36"/>
      <c r="L418" s="39"/>
      <c r="M418" s="211"/>
      <c r="N418" s="212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6" t="s">
        <v>230</v>
      </c>
      <c r="AU418" s="16" t="s">
        <v>96</v>
      </c>
    </row>
    <row r="419" spans="1:65" s="13" customFormat="1" ht="11.25">
      <c r="B419" s="213"/>
      <c r="C419" s="214"/>
      <c r="D419" s="208" t="s">
        <v>285</v>
      </c>
      <c r="E419" s="215" t="s">
        <v>1</v>
      </c>
      <c r="F419" s="216" t="s">
        <v>93</v>
      </c>
      <c r="G419" s="214"/>
      <c r="H419" s="217">
        <v>1</v>
      </c>
      <c r="I419" s="218"/>
      <c r="J419" s="214"/>
      <c r="K419" s="214"/>
      <c r="L419" s="219"/>
      <c r="M419" s="220"/>
      <c r="N419" s="221"/>
      <c r="O419" s="221"/>
      <c r="P419" s="221"/>
      <c r="Q419" s="221"/>
      <c r="R419" s="221"/>
      <c r="S419" s="221"/>
      <c r="T419" s="222"/>
      <c r="AT419" s="223" t="s">
        <v>285</v>
      </c>
      <c r="AU419" s="223" t="s">
        <v>96</v>
      </c>
      <c r="AV419" s="13" t="s">
        <v>96</v>
      </c>
      <c r="AW419" s="13" t="s">
        <v>40</v>
      </c>
      <c r="AX419" s="13" t="s">
        <v>93</v>
      </c>
      <c r="AY419" s="223" t="s">
        <v>223</v>
      </c>
    </row>
    <row r="420" spans="1:65" s="12" customFormat="1" ht="22.9" customHeight="1">
      <c r="B420" s="178"/>
      <c r="C420" s="179"/>
      <c r="D420" s="180" t="s">
        <v>84</v>
      </c>
      <c r="E420" s="192" t="s">
        <v>777</v>
      </c>
      <c r="F420" s="192" t="s">
        <v>778</v>
      </c>
      <c r="G420" s="179"/>
      <c r="H420" s="179"/>
      <c r="I420" s="182"/>
      <c r="J420" s="193">
        <f>BK420</f>
        <v>0</v>
      </c>
      <c r="K420" s="179"/>
      <c r="L420" s="184"/>
      <c r="M420" s="185"/>
      <c r="N420" s="186"/>
      <c r="O420" s="186"/>
      <c r="P420" s="187">
        <f>SUM(P421:P428)</f>
        <v>0</v>
      </c>
      <c r="Q420" s="186"/>
      <c r="R420" s="187">
        <f>SUM(R421:R428)</f>
        <v>0</v>
      </c>
      <c r="S420" s="186"/>
      <c r="T420" s="188">
        <f>SUM(T421:T428)</f>
        <v>0</v>
      </c>
      <c r="AR420" s="189" t="s">
        <v>234</v>
      </c>
      <c r="AT420" s="190" t="s">
        <v>84</v>
      </c>
      <c r="AU420" s="190" t="s">
        <v>93</v>
      </c>
      <c r="AY420" s="189" t="s">
        <v>223</v>
      </c>
      <c r="BK420" s="191">
        <f>SUM(BK421:BK428)</f>
        <v>0</v>
      </c>
    </row>
    <row r="421" spans="1:65" s="2" customFormat="1" ht="14.45" customHeight="1">
      <c r="A421" s="34"/>
      <c r="B421" s="35"/>
      <c r="C421" s="194" t="s">
        <v>915</v>
      </c>
      <c r="D421" s="194" t="s">
        <v>224</v>
      </c>
      <c r="E421" s="195" t="s">
        <v>780</v>
      </c>
      <c r="F421" s="196" t="s">
        <v>781</v>
      </c>
      <c r="G421" s="197" t="s">
        <v>372</v>
      </c>
      <c r="H421" s="198">
        <v>54.81</v>
      </c>
      <c r="I421" s="199"/>
      <c r="J421" s="200">
        <f>ROUND(I421*H421,2)</f>
        <v>0</v>
      </c>
      <c r="K421" s="201"/>
      <c r="L421" s="39"/>
      <c r="M421" s="202" t="s">
        <v>1</v>
      </c>
      <c r="N421" s="203" t="s">
        <v>50</v>
      </c>
      <c r="O421" s="71"/>
      <c r="P421" s="204">
        <f>O421*H421</f>
        <v>0</v>
      </c>
      <c r="Q421" s="204">
        <v>0</v>
      </c>
      <c r="R421" s="204">
        <f>Q421*H421</f>
        <v>0</v>
      </c>
      <c r="S421" s="204">
        <v>0</v>
      </c>
      <c r="T421" s="205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6" t="s">
        <v>668</v>
      </c>
      <c r="AT421" s="206" t="s">
        <v>224</v>
      </c>
      <c r="AU421" s="206" t="s">
        <v>96</v>
      </c>
      <c r="AY421" s="16" t="s">
        <v>223</v>
      </c>
      <c r="BE421" s="207">
        <f>IF(N421="základní",J421,0)</f>
        <v>0</v>
      </c>
      <c r="BF421" s="207">
        <f>IF(N421="snížená",J421,0)</f>
        <v>0</v>
      </c>
      <c r="BG421" s="207">
        <f>IF(N421="zákl. přenesená",J421,0)</f>
        <v>0</v>
      </c>
      <c r="BH421" s="207">
        <f>IF(N421="sníž. přenesená",J421,0)</f>
        <v>0</v>
      </c>
      <c r="BI421" s="207">
        <f>IF(N421="nulová",J421,0)</f>
        <v>0</v>
      </c>
      <c r="BJ421" s="16" t="s">
        <v>93</v>
      </c>
      <c r="BK421" s="207">
        <f>ROUND(I421*H421,2)</f>
        <v>0</v>
      </c>
      <c r="BL421" s="16" t="s">
        <v>668</v>
      </c>
      <c r="BM421" s="206" t="s">
        <v>782</v>
      </c>
    </row>
    <row r="422" spans="1:65" s="2" customFormat="1" ht="19.5">
      <c r="A422" s="34"/>
      <c r="B422" s="35"/>
      <c r="C422" s="36"/>
      <c r="D422" s="208" t="s">
        <v>230</v>
      </c>
      <c r="E422" s="36"/>
      <c r="F422" s="209" t="s">
        <v>783</v>
      </c>
      <c r="G422" s="36"/>
      <c r="H422" s="36"/>
      <c r="I422" s="210"/>
      <c r="J422" s="36"/>
      <c r="K422" s="36"/>
      <c r="L422" s="39"/>
      <c r="M422" s="211"/>
      <c r="N422" s="212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6" t="s">
        <v>230</v>
      </c>
      <c r="AU422" s="16" t="s">
        <v>96</v>
      </c>
    </row>
    <row r="423" spans="1:65" s="13" customFormat="1" ht="22.5">
      <c r="B423" s="213"/>
      <c r="C423" s="214"/>
      <c r="D423" s="208" t="s">
        <v>285</v>
      </c>
      <c r="E423" s="215" t="s">
        <v>1</v>
      </c>
      <c r="F423" s="216" t="s">
        <v>1983</v>
      </c>
      <c r="G423" s="214"/>
      <c r="H423" s="217">
        <v>69.66</v>
      </c>
      <c r="I423" s="218"/>
      <c r="J423" s="214"/>
      <c r="K423" s="214"/>
      <c r="L423" s="219"/>
      <c r="M423" s="220"/>
      <c r="N423" s="221"/>
      <c r="O423" s="221"/>
      <c r="P423" s="221"/>
      <c r="Q423" s="221"/>
      <c r="R423" s="221"/>
      <c r="S423" s="221"/>
      <c r="T423" s="222"/>
      <c r="AT423" s="223" t="s">
        <v>285</v>
      </c>
      <c r="AU423" s="223" t="s">
        <v>96</v>
      </c>
      <c r="AV423" s="13" t="s">
        <v>96</v>
      </c>
      <c r="AW423" s="13" t="s">
        <v>40</v>
      </c>
      <c r="AX423" s="13" t="s">
        <v>85</v>
      </c>
      <c r="AY423" s="223" t="s">
        <v>223</v>
      </c>
    </row>
    <row r="424" spans="1:65" s="13" customFormat="1" ht="11.25">
      <c r="B424" s="213"/>
      <c r="C424" s="214"/>
      <c r="D424" s="208" t="s">
        <v>285</v>
      </c>
      <c r="E424" s="215" t="s">
        <v>1</v>
      </c>
      <c r="F424" s="216" t="s">
        <v>1988</v>
      </c>
      <c r="G424" s="214"/>
      <c r="H424" s="217">
        <v>-14.85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96</v>
      </c>
      <c r="AV424" s="13" t="s">
        <v>96</v>
      </c>
      <c r="AW424" s="13" t="s">
        <v>40</v>
      </c>
      <c r="AX424" s="13" t="s">
        <v>85</v>
      </c>
      <c r="AY424" s="223" t="s">
        <v>223</v>
      </c>
    </row>
    <row r="425" spans="1:65" s="2" customFormat="1" ht="14.45" customHeight="1">
      <c r="A425" s="34"/>
      <c r="B425" s="35"/>
      <c r="C425" s="194" t="s">
        <v>916</v>
      </c>
      <c r="D425" s="194" t="s">
        <v>224</v>
      </c>
      <c r="E425" s="195" t="s">
        <v>785</v>
      </c>
      <c r="F425" s="196" t="s">
        <v>786</v>
      </c>
      <c r="G425" s="197" t="s">
        <v>372</v>
      </c>
      <c r="H425" s="198">
        <v>6.84</v>
      </c>
      <c r="I425" s="199"/>
      <c r="J425" s="200">
        <f>ROUND(I425*H425,2)</f>
        <v>0</v>
      </c>
      <c r="K425" s="201"/>
      <c r="L425" s="39"/>
      <c r="M425" s="202" t="s">
        <v>1</v>
      </c>
      <c r="N425" s="203" t="s">
        <v>50</v>
      </c>
      <c r="O425" s="71"/>
      <c r="P425" s="204">
        <f>O425*H425</f>
        <v>0</v>
      </c>
      <c r="Q425" s="204">
        <v>0</v>
      </c>
      <c r="R425" s="204">
        <f>Q425*H425</f>
        <v>0</v>
      </c>
      <c r="S425" s="204">
        <v>0</v>
      </c>
      <c r="T425" s="205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6" t="s">
        <v>668</v>
      </c>
      <c r="AT425" s="206" t="s">
        <v>224</v>
      </c>
      <c r="AU425" s="206" t="s">
        <v>96</v>
      </c>
      <c r="AY425" s="16" t="s">
        <v>223</v>
      </c>
      <c r="BE425" s="207">
        <f>IF(N425="základní",J425,0)</f>
        <v>0</v>
      </c>
      <c r="BF425" s="207">
        <f>IF(N425="snížená",J425,0)</f>
        <v>0</v>
      </c>
      <c r="BG425" s="207">
        <f>IF(N425="zákl. přenesená",J425,0)</f>
        <v>0</v>
      </c>
      <c r="BH425" s="207">
        <f>IF(N425="sníž. přenesená",J425,0)</f>
        <v>0</v>
      </c>
      <c r="BI425" s="207">
        <f>IF(N425="nulová",J425,0)</f>
        <v>0</v>
      </c>
      <c r="BJ425" s="16" t="s">
        <v>93</v>
      </c>
      <c r="BK425" s="207">
        <f>ROUND(I425*H425,2)</f>
        <v>0</v>
      </c>
      <c r="BL425" s="16" t="s">
        <v>668</v>
      </c>
      <c r="BM425" s="206" t="s">
        <v>787</v>
      </c>
    </row>
    <row r="426" spans="1:65" s="2" customFormat="1" ht="19.5">
      <c r="A426" s="34"/>
      <c r="B426" s="35"/>
      <c r="C426" s="36"/>
      <c r="D426" s="208" t="s">
        <v>230</v>
      </c>
      <c r="E426" s="36"/>
      <c r="F426" s="209" t="s">
        <v>788</v>
      </c>
      <c r="G426" s="36"/>
      <c r="H426" s="36"/>
      <c r="I426" s="210"/>
      <c r="J426" s="36"/>
      <c r="K426" s="36"/>
      <c r="L426" s="39"/>
      <c r="M426" s="211"/>
      <c r="N426" s="212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6" t="s">
        <v>230</v>
      </c>
      <c r="AU426" s="16" t="s">
        <v>96</v>
      </c>
    </row>
    <row r="427" spans="1:65" s="13" customFormat="1" ht="22.5">
      <c r="B427" s="213"/>
      <c r="C427" s="214"/>
      <c r="D427" s="208" t="s">
        <v>285</v>
      </c>
      <c r="E427" s="215" t="s">
        <v>1</v>
      </c>
      <c r="F427" s="216" t="s">
        <v>1977</v>
      </c>
      <c r="G427" s="214"/>
      <c r="H427" s="217">
        <v>8.49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285</v>
      </c>
      <c r="AU427" s="223" t="s">
        <v>96</v>
      </c>
      <c r="AV427" s="13" t="s">
        <v>96</v>
      </c>
      <c r="AW427" s="13" t="s">
        <v>40</v>
      </c>
      <c r="AX427" s="13" t="s">
        <v>85</v>
      </c>
      <c r="AY427" s="223" t="s">
        <v>223</v>
      </c>
    </row>
    <row r="428" spans="1:65" s="13" customFormat="1" ht="11.25">
      <c r="B428" s="213"/>
      <c r="C428" s="214"/>
      <c r="D428" s="208" t="s">
        <v>285</v>
      </c>
      <c r="E428" s="215" t="s">
        <v>1</v>
      </c>
      <c r="F428" s="216" t="s">
        <v>1974</v>
      </c>
      <c r="G428" s="214"/>
      <c r="H428" s="217">
        <v>-1.65</v>
      </c>
      <c r="I428" s="218"/>
      <c r="J428" s="214"/>
      <c r="K428" s="214"/>
      <c r="L428" s="219"/>
      <c r="M428" s="239"/>
      <c r="N428" s="240"/>
      <c r="O428" s="240"/>
      <c r="P428" s="240"/>
      <c r="Q428" s="240"/>
      <c r="R428" s="240"/>
      <c r="S428" s="240"/>
      <c r="T428" s="241"/>
      <c r="AT428" s="223" t="s">
        <v>285</v>
      </c>
      <c r="AU428" s="223" t="s">
        <v>96</v>
      </c>
      <c r="AV428" s="13" t="s">
        <v>96</v>
      </c>
      <c r="AW428" s="13" t="s">
        <v>40</v>
      </c>
      <c r="AX428" s="13" t="s">
        <v>85</v>
      </c>
      <c r="AY428" s="223" t="s">
        <v>223</v>
      </c>
    </row>
    <row r="429" spans="1:65" s="2" customFormat="1" ht="6.95" customHeight="1">
      <c r="A429" s="34"/>
      <c r="B429" s="54"/>
      <c r="C429" s="55"/>
      <c r="D429" s="55"/>
      <c r="E429" s="55"/>
      <c r="F429" s="55"/>
      <c r="G429" s="55"/>
      <c r="H429" s="55"/>
      <c r="I429" s="55"/>
      <c r="J429" s="55"/>
      <c r="K429" s="55"/>
      <c r="L429" s="39"/>
      <c r="M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</row>
  </sheetData>
  <sheetProtection algorithmName="SHA-512" hashValue="/2V+itiBTehaw8KsVr109UI0Q8rKavCBWXWhpcjUKzctv/Bcp57npWRBV2SzCBSu18Z2YGKSRqRGbuJVgpOh8g==" saltValue="lTOIReA/hRvijibvS47pqVwjPM6LXRrYUV2vfkrXULCIe7A/z7ZGzTEUI4sthB04xIOCI7FlT8jflN+PX92Nwg==" spinCount="100000" sheet="1" objects="1" scenarios="1" formatColumns="0" formatRows="0" autoFilter="0"/>
  <autoFilter ref="C130:K428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154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2008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ROUND((SUM(BE131:BE422)),  2)</f>
        <v>0</v>
      </c>
      <c r="G33" s="34"/>
      <c r="H33" s="34"/>
      <c r="I33" s="132">
        <v>0.21</v>
      </c>
      <c r="J33" s="131">
        <f>ROUND(((SUM(BE131:BE422))*I33),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ROUND((SUM(BF131:BF422)),  2)</f>
        <v>0</v>
      </c>
      <c r="G34" s="34"/>
      <c r="H34" s="34"/>
      <c r="I34" s="132">
        <v>0.15</v>
      </c>
      <c r="J34" s="131">
        <f>ROUND(((SUM(BF131:BF422))*I34),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ROUND((SUM(BG131:BG422)),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ROUND((SUM(BH131:BH422)),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ROUND((SUM(BI131:BI422)),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2019_14_20 - IO 20 stoka AF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J238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J242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J246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J256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J284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J288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J356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J369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J400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J401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J405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J406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J410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J414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2019_14_20 - IO 20 stoka AF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P132+P400+P405</f>
        <v>0</v>
      </c>
      <c r="Q131" s="79"/>
      <c r="R131" s="175">
        <f>R132+R400+R405</f>
        <v>273.68688370000001</v>
      </c>
      <c r="S131" s="79"/>
      <c r="T131" s="176">
        <f>T132+T400+T405</f>
        <v>82.98960000000001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BK132+BK400+BK405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P133+P238+P242+P246+P256+P284+P288+P356</f>
        <v>0</v>
      </c>
      <c r="Q132" s="186"/>
      <c r="R132" s="187">
        <f>R133+R238+R242+R246+R256+R284+R288+R356</f>
        <v>273.68667370000003</v>
      </c>
      <c r="S132" s="186"/>
      <c r="T132" s="188">
        <f>T133+T238+T242+T246+T256+T284+T288+T356</f>
        <v>82.98960000000001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BK133+BK238+BK242+BK246+BK256+BK284+BK288+BK356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SUM(P134:P237)</f>
        <v>0</v>
      </c>
      <c r="Q133" s="186"/>
      <c r="R133" s="187">
        <f>SUM(R134:R237)</f>
        <v>250.51543080000002</v>
      </c>
      <c r="S133" s="186"/>
      <c r="T133" s="188">
        <f>SUM(T134:T237)</f>
        <v>78.86760000000001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SUM(BK134:BK237)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68.7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19.922999999999998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2009</v>
      </c>
      <c r="G136" s="214"/>
      <c r="H136" s="217">
        <v>68.7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103.05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32.563800000000001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2010</v>
      </c>
      <c r="G139" s="214"/>
      <c r="H139" s="217">
        <v>103.05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206.1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1.8549E-2</v>
      </c>
      <c r="S140" s="204">
        <v>0.128</v>
      </c>
      <c r="T140" s="205">
        <f>S140*H140</f>
        <v>26.380800000000001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2011</v>
      </c>
      <c r="G142" s="214"/>
      <c r="H142" s="217">
        <v>206.1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10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7.2700000000000001E-2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263</v>
      </c>
      <c r="G145" s="214"/>
      <c r="H145" s="217">
        <v>10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16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347</v>
      </c>
      <c r="G148" s="214"/>
      <c r="H148" s="217">
        <v>16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3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234</v>
      </c>
      <c r="G151" s="214"/>
      <c r="H151" s="217">
        <v>3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249.97800000000001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249.97800000000001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2012</v>
      </c>
      <c r="G154" s="214"/>
      <c r="H154" s="217">
        <v>-12.456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2013</v>
      </c>
      <c r="G155" s="214"/>
      <c r="H155" s="217">
        <v>262.43400000000003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376</v>
      </c>
      <c r="F156" s="196" t="s">
        <v>377</v>
      </c>
      <c r="G156" s="197" t="s">
        <v>372</v>
      </c>
      <c r="H156" s="198">
        <v>110.47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378</v>
      </c>
    </row>
    <row r="157" spans="1:65" s="2" customFormat="1" ht="29.25">
      <c r="A157" s="34"/>
      <c r="B157" s="35"/>
      <c r="C157" s="36"/>
      <c r="D157" s="208" t="s">
        <v>230</v>
      </c>
      <c r="E157" s="36"/>
      <c r="F157" s="209" t="s">
        <v>379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22.5">
      <c r="B158" s="213"/>
      <c r="C158" s="214"/>
      <c r="D158" s="208" t="s">
        <v>285</v>
      </c>
      <c r="E158" s="215" t="s">
        <v>1</v>
      </c>
      <c r="F158" s="216" t="s">
        <v>2014</v>
      </c>
      <c r="G158" s="214"/>
      <c r="H158" s="217">
        <v>140.69800000000001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85</v>
      </c>
      <c r="AY158" s="223" t="s">
        <v>223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2015</v>
      </c>
      <c r="G159" s="214"/>
      <c r="H159" s="217">
        <v>-30.228000000000002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2" customFormat="1" ht="24.2" customHeight="1">
      <c r="A160" s="34"/>
      <c r="B160" s="35"/>
      <c r="C160" s="194" t="s">
        <v>259</v>
      </c>
      <c r="D160" s="194" t="s">
        <v>224</v>
      </c>
      <c r="E160" s="195" t="s">
        <v>382</v>
      </c>
      <c r="F160" s="196" t="s">
        <v>383</v>
      </c>
      <c r="G160" s="197" t="s">
        <v>372</v>
      </c>
      <c r="H160" s="198">
        <v>55.234999999999999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384</v>
      </c>
    </row>
    <row r="161" spans="1:65" s="2" customFormat="1" ht="29.25">
      <c r="A161" s="34"/>
      <c r="B161" s="35"/>
      <c r="C161" s="36"/>
      <c r="D161" s="208" t="s">
        <v>230</v>
      </c>
      <c r="E161" s="36"/>
      <c r="F161" s="209" t="s">
        <v>385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22.5">
      <c r="B162" s="213"/>
      <c r="C162" s="214"/>
      <c r="D162" s="208" t="s">
        <v>285</v>
      </c>
      <c r="E162" s="215" t="s">
        <v>1</v>
      </c>
      <c r="F162" s="216" t="s">
        <v>2016</v>
      </c>
      <c r="G162" s="214"/>
      <c r="H162" s="217">
        <v>70.349000000000004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13" customFormat="1" ht="11.25">
      <c r="B163" s="213"/>
      <c r="C163" s="214"/>
      <c r="D163" s="208" t="s">
        <v>285</v>
      </c>
      <c r="E163" s="215" t="s">
        <v>1</v>
      </c>
      <c r="F163" s="216" t="s">
        <v>2017</v>
      </c>
      <c r="G163" s="214"/>
      <c r="H163" s="217">
        <v>-15.114000000000001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2" customFormat="1" ht="24.2" customHeight="1">
      <c r="A164" s="34"/>
      <c r="B164" s="35"/>
      <c r="C164" s="194" t="s">
        <v>263</v>
      </c>
      <c r="D164" s="194" t="s">
        <v>224</v>
      </c>
      <c r="E164" s="195" t="s">
        <v>388</v>
      </c>
      <c r="F164" s="196" t="s">
        <v>389</v>
      </c>
      <c r="G164" s="197" t="s">
        <v>372</v>
      </c>
      <c r="H164" s="198">
        <v>11.808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239</v>
      </c>
      <c r="AT164" s="206" t="s">
        <v>224</v>
      </c>
      <c r="AU164" s="206" t="s">
        <v>96</v>
      </c>
      <c r="AY164" s="16" t="s">
        <v>223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239</v>
      </c>
      <c r="BM164" s="206" t="s">
        <v>390</v>
      </c>
    </row>
    <row r="165" spans="1:65" s="2" customFormat="1" ht="29.25">
      <c r="A165" s="34"/>
      <c r="B165" s="35"/>
      <c r="C165" s="36"/>
      <c r="D165" s="208" t="s">
        <v>230</v>
      </c>
      <c r="E165" s="36"/>
      <c r="F165" s="209" t="s">
        <v>391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230</v>
      </c>
      <c r="AU165" s="16" t="s">
        <v>96</v>
      </c>
    </row>
    <row r="166" spans="1:65" s="13" customFormat="1" ht="22.5">
      <c r="B166" s="213"/>
      <c r="C166" s="214"/>
      <c r="D166" s="208" t="s">
        <v>285</v>
      </c>
      <c r="E166" s="215" t="s">
        <v>1</v>
      </c>
      <c r="F166" s="216" t="s">
        <v>2018</v>
      </c>
      <c r="G166" s="214"/>
      <c r="H166" s="217">
        <v>15.587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2019</v>
      </c>
      <c r="G167" s="214"/>
      <c r="H167" s="217">
        <v>-3.7789999999999999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2" customFormat="1" ht="24.2" customHeight="1">
      <c r="A168" s="34"/>
      <c r="B168" s="35"/>
      <c r="C168" s="194" t="s">
        <v>268</v>
      </c>
      <c r="D168" s="194" t="s">
        <v>224</v>
      </c>
      <c r="E168" s="195" t="s">
        <v>394</v>
      </c>
      <c r="F168" s="196" t="s">
        <v>395</v>
      </c>
      <c r="G168" s="197" t="s">
        <v>372</v>
      </c>
      <c r="H168" s="198">
        <v>6.9050000000000002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396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397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22.5">
      <c r="B170" s="213"/>
      <c r="C170" s="214"/>
      <c r="D170" s="208" t="s">
        <v>285</v>
      </c>
      <c r="E170" s="215" t="s">
        <v>1</v>
      </c>
      <c r="F170" s="216" t="s">
        <v>2020</v>
      </c>
      <c r="G170" s="214"/>
      <c r="H170" s="217">
        <v>8.7940000000000005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13" customFormat="1" ht="11.25">
      <c r="B171" s="213"/>
      <c r="C171" s="214"/>
      <c r="D171" s="208" t="s">
        <v>285</v>
      </c>
      <c r="E171" s="215" t="s">
        <v>1</v>
      </c>
      <c r="F171" s="216" t="s">
        <v>2021</v>
      </c>
      <c r="G171" s="214"/>
      <c r="H171" s="217">
        <v>-1.889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2" customFormat="1" ht="24.2" customHeight="1">
      <c r="A172" s="34"/>
      <c r="B172" s="35"/>
      <c r="C172" s="194" t="s">
        <v>288</v>
      </c>
      <c r="D172" s="194" t="s">
        <v>224</v>
      </c>
      <c r="E172" s="195" t="s">
        <v>400</v>
      </c>
      <c r="F172" s="196" t="s">
        <v>401</v>
      </c>
      <c r="G172" s="197" t="s">
        <v>372</v>
      </c>
      <c r="H172" s="198">
        <v>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402</v>
      </c>
    </row>
    <row r="173" spans="1:65" s="2" customFormat="1" ht="39">
      <c r="A173" s="34"/>
      <c r="B173" s="35"/>
      <c r="C173" s="36"/>
      <c r="D173" s="208" t="s">
        <v>230</v>
      </c>
      <c r="E173" s="36"/>
      <c r="F173" s="209" t="s">
        <v>403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96</v>
      </c>
      <c r="G174" s="214"/>
      <c r="H174" s="217">
        <v>2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93</v>
      </c>
      <c r="AY174" s="223" t="s">
        <v>223</v>
      </c>
    </row>
    <row r="175" spans="1:65" s="2" customFormat="1" ht="14.45" customHeight="1">
      <c r="A175" s="34"/>
      <c r="B175" s="35"/>
      <c r="C175" s="194" t="s">
        <v>281</v>
      </c>
      <c r="D175" s="194" t="s">
        <v>224</v>
      </c>
      <c r="E175" s="195" t="s">
        <v>404</v>
      </c>
      <c r="F175" s="196" t="s">
        <v>405</v>
      </c>
      <c r="G175" s="197" t="s">
        <v>372</v>
      </c>
      <c r="H175" s="198">
        <v>14.558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0.14994740000000001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406</v>
      </c>
    </row>
    <row r="176" spans="1:65" s="2" customFormat="1" ht="29.25">
      <c r="A176" s="34"/>
      <c r="B176" s="35"/>
      <c r="C176" s="36"/>
      <c r="D176" s="208" t="s">
        <v>230</v>
      </c>
      <c r="E176" s="36"/>
      <c r="F176" s="209" t="s">
        <v>407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22.5">
      <c r="B177" s="213"/>
      <c r="C177" s="214"/>
      <c r="D177" s="208" t="s">
        <v>285</v>
      </c>
      <c r="E177" s="215" t="s">
        <v>1</v>
      </c>
      <c r="F177" s="216" t="s">
        <v>2022</v>
      </c>
      <c r="G177" s="214"/>
      <c r="H177" s="217">
        <v>18.337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13" customFormat="1" ht="11.25">
      <c r="B178" s="213"/>
      <c r="C178" s="214"/>
      <c r="D178" s="208" t="s">
        <v>285</v>
      </c>
      <c r="E178" s="215" t="s">
        <v>1</v>
      </c>
      <c r="F178" s="216" t="s">
        <v>2019</v>
      </c>
      <c r="G178" s="214"/>
      <c r="H178" s="217">
        <v>-3.7789999999999999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2" customFormat="1" ht="14.45" customHeight="1">
      <c r="A179" s="34"/>
      <c r="B179" s="35"/>
      <c r="C179" s="194" t="s">
        <v>297</v>
      </c>
      <c r="D179" s="194" t="s">
        <v>224</v>
      </c>
      <c r="E179" s="195" t="s">
        <v>410</v>
      </c>
      <c r="F179" s="196" t="s">
        <v>411</v>
      </c>
      <c r="G179" s="197" t="s">
        <v>323</v>
      </c>
      <c r="H179" s="198">
        <v>274.8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0.23083200000000001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412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413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2023</v>
      </c>
      <c r="G181" s="214"/>
      <c r="H181" s="217">
        <v>274.8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93</v>
      </c>
      <c r="AY181" s="223" t="s">
        <v>223</v>
      </c>
    </row>
    <row r="182" spans="1:65" s="2" customFormat="1" ht="14.45" customHeight="1">
      <c r="A182" s="34"/>
      <c r="B182" s="35"/>
      <c r="C182" s="194" t="s">
        <v>8</v>
      </c>
      <c r="D182" s="194" t="s">
        <v>224</v>
      </c>
      <c r="E182" s="195" t="s">
        <v>805</v>
      </c>
      <c r="F182" s="196" t="s">
        <v>806</v>
      </c>
      <c r="G182" s="197" t="s">
        <v>323</v>
      </c>
      <c r="H182" s="198">
        <v>76.944000000000003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8.4999999999999995E-4</v>
      </c>
      <c r="R182" s="204">
        <f>Q182*H182</f>
        <v>6.5402399999999999E-2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1979</v>
      </c>
    </row>
    <row r="183" spans="1:65" s="2" customFormat="1" ht="29.25">
      <c r="A183" s="34"/>
      <c r="B183" s="35"/>
      <c r="C183" s="36"/>
      <c r="D183" s="208" t="s">
        <v>230</v>
      </c>
      <c r="E183" s="36"/>
      <c r="F183" s="209" t="s">
        <v>808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2024</v>
      </c>
      <c r="G184" s="214"/>
      <c r="H184" s="217">
        <v>76.944000000000003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93</v>
      </c>
      <c r="AY184" s="223" t="s">
        <v>223</v>
      </c>
    </row>
    <row r="185" spans="1:65" s="2" customFormat="1" ht="24.2" customHeight="1">
      <c r="A185" s="34"/>
      <c r="B185" s="35"/>
      <c r="C185" s="194" t="s">
        <v>274</v>
      </c>
      <c r="D185" s="194" t="s">
        <v>224</v>
      </c>
      <c r="E185" s="195" t="s">
        <v>416</v>
      </c>
      <c r="F185" s="196" t="s">
        <v>417</v>
      </c>
      <c r="G185" s="197" t="s">
        <v>323</v>
      </c>
      <c r="H185" s="198">
        <v>274.8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418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419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2025</v>
      </c>
      <c r="G187" s="214"/>
      <c r="H187" s="217">
        <v>274.8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93</v>
      </c>
      <c r="AY187" s="223" t="s">
        <v>223</v>
      </c>
    </row>
    <row r="188" spans="1:65" s="2" customFormat="1" ht="24.2" customHeight="1">
      <c r="A188" s="34"/>
      <c r="B188" s="35"/>
      <c r="C188" s="194" t="s">
        <v>409</v>
      </c>
      <c r="D188" s="194" t="s">
        <v>224</v>
      </c>
      <c r="E188" s="195" t="s">
        <v>810</v>
      </c>
      <c r="F188" s="196" t="s">
        <v>811</v>
      </c>
      <c r="G188" s="197" t="s">
        <v>323</v>
      </c>
      <c r="H188" s="198">
        <v>76.944000000000003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0</v>
      </c>
      <c r="R188" s="204">
        <f>Q188*H188</f>
        <v>0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1982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813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2024</v>
      </c>
      <c r="G190" s="214"/>
      <c r="H190" s="217">
        <v>76.944000000000003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421</v>
      </c>
      <c r="F191" s="196" t="s">
        <v>422</v>
      </c>
      <c r="G191" s="197" t="s">
        <v>372</v>
      </c>
      <c r="H191" s="198">
        <v>96.454999999999998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423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424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22.5">
      <c r="B193" s="213"/>
      <c r="C193" s="214"/>
      <c r="D193" s="208" t="s">
        <v>285</v>
      </c>
      <c r="E193" s="215" t="s">
        <v>1</v>
      </c>
      <c r="F193" s="216" t="s">
        <v>2026</v>
      </c>
      <c r="G193" s="214"/>
      <c r="H193" s="217">
        <v>158.285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85</v>
      </c>
      <c r="AY193" s="223" t="s">
        <v>223</v>
      </c>
    </row>
    <row r="194" spans="1:65" s="13" customFormat="1" ht="11.25">
      <c r="B194" s="213"/>
      <c r="C194" s="214"/>
      <c r="D194" s="208" t="s">
        <v>285</v>
      </c>
      <c r="E194" s="215" t="s">
        <v>1</v>
      </c>
      <c r="F194" s="216" t="s">
        <v>2027</v>
      </c>
      <c r="G194" s="214"/>
      <c r="H194" s="217">
        <v>-61.83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285</v>
      </c>
      <c r="AU194" s="223" t="s">
        <v>96</v>
      </c>
      <c r="AV194" s="13" t="s">
        <v>96</v>
      </c>
      <c r="AW194" s="13" t="s">
        <v>40</v>
      </c>
      <c r="AX194" s="13" t="s">
        <v>85</v>
      </c>
      <c r="AY194" s="223" t="s">
        <v>223</v>
      </c>
    </row>
    <row r="195" spans="1:65" s="2" customFormat="1" ht="24.2" customHeight="1">
      <c r="A195" s="34"/>
      <c r="B195" s="35"/>
      <c r="C195" s="194" t="s">
        <v>420</v>
      </c>
      <c r="D195" s="194" t="s">
        <v>224</v>
      </c>
      <c r="E195" s="195" t="s">
        <v>427</v>
      </c>
      <c r="F195" s="196" t="s">
        <v>428</v>
      </c>
      <c r="G195" s="197" t="s">
        <v>372</v>
      </c>
      <c r="H195" s="198">
        <v>11.467000000000001</v>
      </c>
      <c r="I195" s="199"/>
      <c r="J195" s="200">
        <f>ROUND(I195*H195,2)</f>
        <v>0</v>
      </c>
      <c r="K195" s="201"/>
      <c r="L195" s="39"/>
      <c r="M195" s="202" t="s">
        <v>1</v>
      </c>
      <c r="N195" s="203" t="s">
        <v>50</v>
      </c>
      <c r="O195" s="71"/>
      <c r="P195" s="204">
        <f>O195*H195</f>
        <v>0</v>
      </c>
      <c r="Q195" s="204">
        <v>0</v>
      </c>
      <c r="R195" s="204">
        <f>Q195*H195</f>
        <v>0</v>
      </c>
      <c r="S195" s="204">
        <v>0</v>
      </c>
      <c r="T195" s="20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6" t="s">
        <v>239</v>
      </c>
      <c r="AT195" s="206" t="s">
        <v>224</v>
      </c>
      <c r="AU195" s="206" t="s">
        <v>96</v>
      </c>
      <c r="AY195" s="16" t="s">
        <v>223</v>
      </c>
      <c r="BE195" s="207">
        <f>IF(N195="základní",J195,0)</f>
        <v>0</v>
      </c>
      <c r="BF195" s="207">
        <f>IF(N195="snížená",J195,0)</f>
        <v>0</v>
      </c>
      <c r="BG195" s="207">
        <f>IF(N195="zákl. přenesená",J195,0)</f>
        <v>0</v>
      </c>
      <c r="BH195" s="207">
        <f>IF(N195="sníž. přenesená",J195,0)</f>
        <v>0</v>
      </c>
      <c r="BI195" s="207">
        <f>IF(N195="nulová",J195,0)</f>
        <v>0</v>
      </c>
      <c r="BJ195" s="16" t="s">
        <v>93</v>
      </c>
      <c r="BK195" s="207">
        <f>ROUND(I195*H195,2)</f>
        <v>0</v>
      </c>
      <c r="BL195" s="16" t="s">
        <v>239</v>
      </c>
      <c r="BM195" s="206" t="s">
        <v>429</v>
      </c>
    </row>
    <row r="196" spans="1:65" s="2" customFormat="1" ht="29.25">
      <c r="A196" s="34"/>
      <c r="B196" s="35"/>
      <c r="C196" s="36"/>
      <c r="D196" s="208" t="s">
        <v>230</v>
      </c>
      <c r="E196" s="36"/>
      <c r="F196" s="209" t="s">
        <v>430</v>
      </c>
      <c r="G196" s="36"/>
      <c r="H196" s="36"/>
      <c r="I196" s="210"/>
      <c r="J196" s="36"/>
      <c r="K196" s="36"/>
      <c r="L196" s="39"/>
      <c r="M196" s="211"/>
      <c r="N196" s="212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6" t="s">
        <v>230</v>
      </c>
      <c r="AU196" s="16" t="s">
        <v>96</v>
      </c>
    </row>
    <row r="197" spans="1:65" s="13" customFormat="1" ht="22.5">
      <c r="B197" s="213"/>
      <c r="C197" s="214"/>
      <c r="D197" s="208" t="s">
        <v>285</v>
      </c>
      <c r="E197" s="215" t="s">
        <v>1</v>
      </c>
      <c r="F197" s="216" t="s">
        <v>2022</v>
      </c>
      <c r="G197" s="214"/>
      <c r="H197" s="217">
        <v>18.337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13" customFormat="1" ht="11.25">
      <c r="B198" s="213"/>
      <c r="C198" s="214"/>
      <c r="D198" s="208" t="s">
        <v>285</v>
      </c>
      <c r="E198" s="215" t="s">
        <v>1</v>
      </c>
      <c r="F198" s="216" t="s">
        <v>2028</v>
      </c>
      <c r="G198" s="214"/>
      <c r="H198" s="217">
        <v>-6.87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285</v>
      </c>
      <c r="AU198" s="223" t="s">
        <v>96</v>
      </c>
      <c r="AV198" s="13" t="s">
        <v>96</v>
      </c>
      <c r="AW198" s="13" t="s">
        <v>40</v>
      </c>
      <c r="AX198" s="13" t="s">
        <v>85</v>
      </c>
      <c r="AY198" s="223" t="s">
        <v>223</v>
      </c>
    </row>
    <row r="199" spans="1:65" s="2" customFormat="1" ht="24.2" customHeight="1">
      <c r="A199" s="34"/>
      <c r="B199" s="35"/>
      <c r="C199" s="194" t="s">
        <v>369</v>
      </c>
      <c r="D199" s="194" t="s">
        <v>224</v>
      </c>
      <c r="E199" s="195" t="s">
        <v>432</v>
      </c>
      <c r="F199" s="196" t="s">
        <v>433</v>
      </c>
      <c r="G199" s="197" t="s">
        <v>372</v>
      </c>
      <c r="H199" s="198">
        <v>248.55699999999999</v>
      </c>
      <c r="I199" s="199"/>
      <c r="J199" s="200">
        <f>ROUND(I199*H199,2)</f>
        <v>0</v>
      </c>
      <c r="K199" s="201"/>
      <c r="L199" s="39"/>
      <c r="M199" s="202" t="s">
        <v>1</v>
      </c>
      <c r="N199" s="203" t="s">
        <v>50</v>
      </c>
      <c r="O199" s="71"/>
      <c r="P199" s="204">
        <f>O199*H199</f>
        <v>0</v>
      </c>
      <c r="Q199" s="204">
        <v>0</v>
      </c>
      <c r="R199" s="204">
        <f>Q199*H199</f>
        <v>0</v>
      </c>
      <c r="S199" s="204">
        <v>0</v>
      </c>
      <c r="T199" s="205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6" t="s">
        <v>239</v>
      </c>
      <c r="AT199" s="206" t="s">
        <v>224</v>
      </c>
      <c r="AU199" s="206" t="s">
        <v>96</v>
      </c>
      <c r="AY199" s="16" t="s">
        <v>223</v>
      </c>
      <c r="BE199" s="207">
        <f>IF(N199="základní",J199,0)</f>
        <v>0</v>
      </c>
      <c r="BF199" s="207">
        <f>IF(N199="snížená",J199,0)</f>
        <v>0</v>
      </c>
      <c r="BG199" s="207">
        <f>IF(N199="zákl. přenesená",J199,0)</f>
        <v>0</v>
      </c>
      <c r="BH199" s="207">
        <f>IF(N199="sníž. přenesená",J199,0)</f>
        <v>0</v>
      </c>
      <c r="BI199" s="207">
        <f>IF(N199="nulová",J199,0)</f>
        <v>0</v>
      </c>
      <c r="BJ199" s="16" t="s">
        <v>93</v>
      </c>
      <c r="BK199" s="207">
        <f>ROUND(I199*H199,2)</f>
        <v>0</v>
      </c>
      <c r="BL199" s="16" t="s">
        <v>239</v>
      </c>
      <c r="BM199" s="206" t="s">
        <v>434</v>
      </c>
    </row>
    <row r="200" spans="1:65" s="2" customFormat="1" ht="29.25">
      <c r="A200" s="34"/>
      <c r="B200" s="35"/>
      <c r="C200" s="36"/>
      <c r="D200" s="208" t="s">
        <v>230</v>
      </c>
      <c r="E200" s="36"/>
      <c r="F200" s="209" t="s">
        <v>435</v>
      </c>
      <c r="G200" s="36"/>
      <c r="H200" s="36"/>
      <c r="I200" s="210"/>
      <c r="J200" s="36"/>
      <c r="K200" s="36"/>
      <c r="L200" s="39"/>
      <c r="M200" s="211"/>
      <c r="N200" s="212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6" t="s">
        <v>230</v>
      </c>
      <c r="AU200" s="16" t="s">
        <v>96</v>
      </c>
    </row>
    <row r="201" spans="1:65" s="13" customFormat="1" ht="22.5">
      <c r="B201" s="213"/>
      <c r="C201" s="214"/>
      <c r="D201" s="208" t="s">
        <v>285</v>
      </c>
      <c r="E201" s="215" t="s">
        <v>1</v>
      </c>
      <c r="F201" s="216" t="s">
        <v>2029</v>
      </c>
      <c r="G201" s="214"/>
      <c r="H201" s="217">
        <v>316.57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2030</v>
      </c>
      <c r="G202" s="214"/>
      <c r="H202" s="217">
        <v>-68.013000000000005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2" customFormat="1" ht="24.2" customHeight="1">
      <c r="A203" s="34"/>
      <c r="B203" s="35"/>
      <c r="C203" s="194" t="s">
        <v>7</v>
      </c>
      <c r="D203" s="194" t="s">
        <v>224</v>
      </c>
      <c r="E203" s="195" t="s">
        <v>439</v>
      </c>
      <c r="F203" s="196" t="s">
        <v>440</v>
      </c>
      <c r="G203" s="197" t="s">
        <v>372</v>
      </c>
      <c r="H203" s="198">
        <v>14.558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441</v>
      </c>
    </row>
    <row r="204" spans="1:65" s="2" customFormat="1" ht="29.25">
      <c r="A204" s="34"/>
      <c r="B204" s="35"/>
      <c r="C204" s="36"/>
      <c r="D204" s="208" t="s">
        <v>230</v>
      </c>
      <c r="E204" s="36"/>
      <c r="F204" s="209" t="s">
        <v>442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22.5">
      <c r="B205" s="213"/>
      <c r="C205" s="214"/>
      <c r="D205" s="208" t="s">
        <v>285</v>
      </c>
      <c r="E205" s="215" t="s">
        <v>1</v>
      </c>
      <c r="F205" s="216" t="s">
        <v>2022</v>
      </c>
      <c r="G205" s="214"/>
      <c r="H205" s="217">
        <v>18.337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13" customFormat="1" ht="11.25">
      <c r="B206" s="213"/>
      <c r="C206" s="214"/>
      <c r="D206" s="208" t="s">
        <v>285</v>
      </c>
      <c r="E206" s="215" t="s">
        <v>1</v>
      </c>
      <c r="F206" s="216" t="s">
        <v>2019</v>
      </c>
      <c r="G206" s="214"/>
      <c r="H206" s="217">
        <v>-3.7789999999999999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2" customFormat="1" ht="24.2" customHeight="1">
      <c r="A207" s="34"/>
      <c r="B207" s="35"/>
      <c r="C207" s="194" t="s">
        <v>438</v>
      </c>
      <c r="D207" s="194" t="s">
        <v>224</v>
      </c>
      <c r="E207" s="195" t="s">
        <v>449</v>
      </c>
      <c r="F207" s="196" t="s">
        <v>450</v>
      </c>
      <c r="G207" s="197" t="s">
        <v>372</v>
      </c>
      <c r="H207" s="198">
        <v>124.27800000000001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239</v>
      </c>
      <c r="AT207" s="206" t="s">
        <v>224</v>
      </c>
      <c r="AU207" s="206" t="s">
        <v>96</v>
      </c>
      <c r="AY207" s="16" t="s">
        <v>223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239</v>
      </c>
      <c r="BM207" s="206" t="s">
        <v>451</v>
      </c>
    </row>
    <row r="208" spans="1:65" s="2" customFormat="1" ht="39">
      <c r="A208" s="34"/>
      <c r="B208" s="35"/>
      <c r="C208" s="36"/>
      <c r="D208" s="208" t="s">
        <v>230</v>
      </c>
      <c r="E208" s="36"/>
      <c r="F208" s="209" t="s">
        <v>452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230</v>
      </c>
      <c r="AU208" s="16" t="s">
        <v>96</v>
      </c>
    </row>
    <row r="209" spans="1:65" s="13" customFormat="1" ht="22.5">
      <c r="B209" s="213"/>
      <c r="C209" s="214"/>
      <c r="D209" s="208" t="s">
        <v>285</v>
      </c>
      <c r="E209" s="215" t="s">
        <v>1</v>
      </c>
      <c r="F209" s="216" t="s">
        <v>2026</v>
      </c>
      <c r="G209" s="214"/>
      <c r="H209" s="217">
        <v>158.285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2031</v>
      </c>
      <c r="G210" s="214"/>
      <c r="H210" s="217">
        <v>-34.006999999999998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443</v>
      </c>
      <c r="D211" s="194" t="s">
        <v>224</v>
      </c>
      <c r="E211" s="195" t="s">
        <v>455</v>
      </c>
      <c r="F211" s="196" t="s">
        <v>456</v>
      </c>
      <c r="G211" s="197" t="s">
        <v>372</v>
      </c>
      <c r="H211" s="198">
        <v>1242.78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457</v>
      </c>
    </row>
    <row r="212" spans="1:65" s="2" customFormat="1" ht="39">
      <c r="A212" s="34"/>
      <c r="B212" s="35"/>
      <c r="C212" s="36"/>
      <c r="D212" s="208" t="s">
        <v>230</v>
      </c>
      <c r="E212" s="36"/>
      <c r="F212" s="209" t="s">
        <v>458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2032</v>
      </c>
      <c r="G213" s="214"/>
      <c r="H213" s="217">
        <v>1242.78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461</v>
      </c>
      <c r="F214" s="196" t="s">
        <v>462</v>
      </c>
      <c r="G214" s="197" t="s">
        <v>372</v>
      </c>
      <c r="H214" s="198">
        <v>14.558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463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464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22.5">
      <c r="B216" s="213"/>
      <c r="C216" s="214"/>
      <c r="D216" s="208" t="s">
        <v>285</v>
      </c>
      <c r="E216" s="215" t="s">
        <v>1</v>
      </c>
      <c r="F216" s="216" t="s">
        <v>2022</v>
      </c>
      <c r="G216" s="214"/>
      <c r="H216" s="217">
        <v>18.337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2019</v>
      </c>
      <c r="G217" s="214"/>
      <c r="H217" s="217">
        <v>-3.7789999999999999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2" customFormat="1" ht="24.2" customHeight="1">
      <c r="A218" s="34"/>
      <c r="B218" s="35"/>
      <c r="C218" s="194" t="s">
        <v>454</v>
      </c>
      <c r="D218" s="194" t="s">
        <v>224</v>
      </c>
      <c r="E218" s="195" t="s">
        <v>467</v>
      </c>
      <c r="F218" s="196" t="s">
        <v>468</v>
      </c>
      <c r="G218" s="197" t="s">
        <v>372</v>
      </c>
      <c r="H218" s="198">
        <v>145.58000000000001</v>
      </c>
      <c r="I218" s="199"/>
      <c r="J218" s="200">
        <f>ROUND(I218*H218,2)</f>
        <v>0</v>
      </c>
      <c r="K218" s="201"/>
      <c r="L218" s="39"/>
      <c r="M218" s="202" t="s">
        <v>1</v>
      </c>
      <c r="N218" s="203" t="s">
        <v>50</v>
      </c>
      <c r="O218" s="71"/>
      <c r="P218" s="204">
        <f>O218*H218</f>
        <v>0</v>
      </c>
      <c r="Q218" s="204">
        <v>0</v>
      </c>
      <c r="R218" s="204">
        <f>Q218*H218</f>
        <v>0</v>
      </c>
      <c r="S218" s="204">
        <v>0</v>
      </c>
      <c r="T218" s="205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6" t="s">
        <v>239</v>
      </c>
      <c r="AT218" s="206" t="s">
        <v>224</v>
      </c>
      <c r="AU218" s="206" t="s">
        <v>96</v>
      </c>
      <c r="AY218" s="16" t="s">
        <v>223</v>
      </c>
      <c r="BE218" s="207">
        <f>IF(N218="základní",J218,0)</f>
        <v>0</v>
      </c>
      <c r="BF218" s="207">
        <f>IF(N218="snížená",J218,0)</f>
        <v>0</v>
      </c>
      <c r="BG218" s="207">
        <f>IF(N218="zákl. přenesená",J218,0)</f>
        <v>0</v>
      </c>
      <c r="BH218" s="207">
        <f>IF(N218="sníž. přenesená",J218,0)</f>
        <v>0</v>
      </c>
      <c r="BI218" s="207">
        <f>IF(N218="nulová",J218,0)</f>
        <v>0</v>
      </c>
      <c r="BJ218" s="16" t="s">
        <v>93</v>
      </c>
      <c r="BK218" s="207">
        <f>ROUND(I218*H218,2)</f>
        <v>0</v>
      </c>
      <c r="BL218" s="16" t="s">
        <v>239</v>
      </c>
      <c r="BM218" s="206" t="s">
        <v>469</v>
      </c>
    </row>
    <row r="219" spans="1:65" s="2" customFormat="1" ht="39">
      <c r="A219" s="34"/>
      <c r="B219" s="35"/>
      <c r="C219" s="36"/>
      <c r="D219" s="208" t="s">
        <v>230</v>
      </c>
      <c r="E219" s="36"/>
      <c r="F219" s="209" t="s">
        <v>470</v>
      </c>
      <c r="G219" s="36"/>
      <c r="H219" s="36"/>
      <c r="I219" s="210"/>
      <c r="J219" s="36"/>
      <c r="K219" s="36"/>
      <c r="L219" s="39"/>
      <c r="M219" s="211"/>
      <c r="N219" s="212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6" t="s">
        <v>230</v>
      </c>
      <c r="AU219" s="16" t="s">
        <v>96</v>
      </c>
    </row>
    <row r="220" spans="1:65" s="13" customFormat="1" ht="11.25">
      <c r="B220" s="213"/>
      <c r="C220" s="214"/>
      <c r="D220" s="208" t="s">
        <v>285</v>
      </c>
      <c r="E220" s="215" t="s">
        <v>1</v>
      </c>
      <c r="F220" s="216" t="s">
        <v>2033</v>
      </c>
      <c r="G220" s="214"/>
      <c r="H220" s="217">
        <v>145.58000000000001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93</v>
      </c>
      <c r="AY220" s="223" t="s">
        <v>223</v>
      </c>
    </row>
    <row r="221" spans="1:65" s="2" customFormat="1" ht="14.45" customHeight="1">
      <c r="A221" s="34"/>
      <c r="B221" s="35"/>
      <c r="C221" s="194" t="s">
        <v>460</v>
      </c>
      <c r="D221" s="194" t="s">
        <v>224</v>
      </c>
      <c r="E221" s="195" t="s">
        <v>473</v>
      </c>
      <c r="F221" s="196" t="s">
        <v>474</v>
      </c>
      <c r="G221" s="197" t="s">
        <v>372</v>
      </c>
      <c r="H221" s="198">
        <v>138.83699999999999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239</v>
      </c>
      <c r="AT221" s="206" t="s">
        <v>224</v>
      </c>
      <c r="AU221" s="206" t="s">
        <v>96</v>
      </c>
      <c r="AY221" s="16" t="s">
        <v>223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239</v>
      </c>
      <c r="BM221" s="206" t="s">
        <v>475</v>
      </c>
    </row>
    <row r="222" spans="1:65" s="2" customFormat="1" ht="11.25">
      <c r="A222" s="34"/>
      <c r="B222" s="35"/>
      <c r="C222" s="36"/>
      <c r="D222" s="208" t="s">
        <v>230</v>
      </c>
      <c r="E222" s="36"/>
      <c r="F222" s="209" t="s">
        <v>474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230</v>
      </c>
      <c r="AU222" s="16" t="s">
        <v>96</v>
      </c>
    </row>
    <row r="223" spans="1:65" s="13" customFormat="1" ht="22.5">
      <c r="B223" s="213"/>
      <c r="C223" s="214"/>
      <c r="D223" s="208" t="s">
        <v>285</v>
      </c>
      <c r="E223" s="215" t="s">
        <v>1</v>
      </c>
      <c r="F223" s="216" t="s">
        <v>2034</v>
      </c>
      <c r="G223" s="214"/>
      <c r="H223" s="217">
        <v>176.62200000000001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85</v>
      </c>
      <c r="AY223" s="223" t="s">
        <v>223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2035</v>
      </c>
      <c r="G224" s="214"/>
      <c r="H224" s="217">
        <v>-37.784999999999997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2" customFormat="1" ht="24.2" customHeight="1">
      <c r="A225" s="34"/>
      <c r="B225" s="35"/>
      <c r="C225" s="194" t="s">
        <v>466</v>
      </c>
      <c r="D225" s="194" t="s">
        <v>224</v>
      </c>
      <c r="E225" s="195" t="s">
        <v>478</v>
      </c>
      <c r="F225" s="196" t="s">
        <v>479</v>
      </c>
      <c r="G225" s="197" t="s">
        <v>356</v>
      </c>
      <c r="H225" s="198">
        <v>277.67399999999998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480</v>
      </c>
    </row>
    <row r="226" spans="1:65" s="2" customFormat="1" ht="19.5">
      <c r="A226" s="34"/>
      <c r="B226" s="35"/>
      <c r="C226" s="36"/>
      <c r="D226" s="208" t="s">
        <v>230</v>
      </c>
      <c r="E226" s="36"/>
      <c r="F226" s="209" t="s">
        <v>481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2036</v>
      </c>
      <c r="G227" s="214"/>
      <c r="H227" s="217">
        <v>277.67399999999998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472</v>
      </c>
      <c r="D228" s="194" t="s">
        <v>224</v>
      </c>
      <c r="E228" s="195" t="s">
        <v>484</v>
      </c>
      <c r="F228" s="196" t="s">
        <v>485</v>
      </c>
      <c r="G228" s="197" t="s">
        <v>372</v>
      </c>
      <c r="H228" s="198">
        <v>92.432000000000002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486</v>
      </c>
    </row>
    <row r="229" spans="1:65" s="2" customFormat="1" ht="29.25">
      <c r="A229" s="34"/>
      <c r="B229" s="35"/>
      <c r="C229" s="36"/>
      <c r="D229" s="208" t="s">
        <v>230</v>
      </c>
      <c r="E229" s="36"/>
      <c r="F229" s="209" t="s">
        <v>487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2037</v>
      </c>
      <c r="G230" s="214"/>
      <c r="H230" s="217">
        <v>175.87200000000001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2038</v>
      </c>
      <c r="G231" s="214"/>
      <c r="H231" s="217">
        <v>-37.784999999999997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2039</v>
      </c>
      <c r="G232" s="214"/>
      <c r="H232" s="217">
        <v>-44.655000000000001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1615</v>
      </c>
      <c r="G233" s="214"/>
      <c r="H233" s="217">
        <v>-1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2" customFormat="1" ht="24.2" customHeight="1">
      <c r="A234" s="34"/>
      <c r="B234" s="35"/>
      <c r="C234" s="194" t="s">
        <v>477</v>
      </c>
      <c r="D234" s="194" t="s">
        <v>224</v>
      </c>
      <c r="E234" s="195" t="s">
        <v>493</v>
      </c>
      <c r="F234" s="196" t="s">
        <v>494</v>
      </c>
      <c r="G234" s="197" t="s">
        <v>372</v>
      </c>
      <c r="H234" s="198">
        <v>32.557000000000002</v>
      </c>
      <c r="I234" s="199"/>
      <c r="J234" s="200">
        <f>ROUND(I234*H234,2)</f>
        <v>0</v>
      </c>
      <c r="K234" s="201"/>
      <c r="L234" s="39"/>
      <c r="M234" s="202" t="s">
        <v>1</v>
      </c>
      <c r="N234" s="203" t="s">
        <v>50</v>
      </c>
      <c r="O234" s="71"/>
      <c r="P234" s="204">
        <f>O234*H234</f>
        <v>0</v>
      </c>
      <c r="Q234" s="204">
        <v>0</v>
      </c>
      <c r="R234" s="204">
        <f>Q234*H234</f>
        <v>0</v>
      </c>
      <c r="S234" s="204">
        <v>0</v>
      </c>
      <c r="T234" s="205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6" t="s">
        <v>239</v>
      </c>
      <c r="AT234" s="206" t="s">
        <v>224</v>
      </c>
      <c r="AU234" s="206" t="s">
        <v>96</v>
      </c>
      <c r="AY234" s="16" t="s">
        <v>223</v>
      </c>
      <c r="BE234" s="207">
        <f>IF(N234="základní",J234,0)</f>
        <v>0</v>
      </c>
      <c r="BF234" s="207">
        <f>IF(N234="snížená",J234,0)</f>
        <v>0</v>
      </c>
      <c r="BG234" s="207">
        <f>IF(N234="zákl. přenesená",J234,0)</f>
        <v>0</v>
      </c>
      <c r="BH234" s="207">
        <f>IF(N234="sníž. přenesená",J234,0)</f>
        <v>0</v>
      </c>
      <c r="BI234" s="207">
        <f>IF(N234="nulová",J234,0)</f>
        <v>0</v>
      </c>
      <c r="BJ234" s="16" t="s">
        <v>93</v>
      </c>
      <c r="BK234" s="207">
        <f>ROUND(I234*H234,2)</f>
        <v>0</v>
      </c>
      <c r="BL234" s="16" t="s">
        <v>239</v>
      </c>
      <c r="BM234" s="206" t="s">
        <v>495</v>
      </c>
    </row>
    <row r="235" spans="1:65" s="2" customFormat="1" ht="39">
      <c r="A235" s="34"/>
      <c r="B235" s="35"/>
      <c r="C235" s="36"/>
      <c r="D235" s="208" t="s">
        <v>230</v>
      </c>
      <c r="E235" s="36"/>
      <c r="F235" s="209" t="s">
        <v>496</v>
      </c>
      <c r="G235" s="36"/>
      <c r="H235" s="36"/>
      <c r="I235" s="210"/>
      <c r="J235" s="36"/>
      <c r="K235" s="36"/>
      <c r="L235" s="39"/>
      <c r="M235" s="211"/>
      <c r="N235" s="212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6" t="s">
        <v>230</v>
      </c>
      <c r="AU235" s="16" t="s">
        <v>96</v>
      </c>
    </row>
    <row r="236" spans="1:65" s="13" customFormat="1" ht="11.25">
      <c r="B236" s="213"/>
      <c r="C236" s="214"/>
      <c r="D236" s="208" t="s">
        <v>285</v>
      </c>
      <c r="E236" s="215" t="s">
        <v>1</v>
      </c>
      <c r="F236" s="216" t="s">
        <v>2040</v>
      </c>
      <c r="G236" s="214"/>
      <c r="H236" s="217">
        <v>-5.2279999999999998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285</v>
      </c>
      <c r="AU236" s="223" t="s">
        <v>96</v>
      </c>
      <c r="AV236" s="13" t="s">
        <v>96</v>
      </c>
      <c r="AW236" s="13" t="s">
        <v>40</v>
      </c>
      <c r="AX236" s="13" t="s">
        <v>85</v>
      </c>
      <c r="AY236" s="223" t="s">
        <v>223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2041</v>
      </c>
      <c r="G237" s="214"/>
      <c r="H237" s="217">
        <v>37.784999999999997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2" customFormat="1" ht="22.9" customHeight="1">
      <c r="B238" s="178"/>
      <c r="C238" s="179"/>
      <c r="D238" s="180" t="s">
        <v>84</v>
      </c>
      <c r="E238" s="192" t="s">
        <v>96</v>
      </c>
      <c r="F238" s="192" t="s">
        <v>499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223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483</v>
      </c>
      <c r="D239" s="194" t="s">
        <v>224</v>
      </c>
      <c r="E239" s="195" t="s">
        <v>501</v>
      </c>
      <c r="F239" s="196" t="s">
        <v>502</v>
      </c>
      <c r="G239" s="197" t="s">
        <v>372</v>
      </c>
      <c r="H239" s="198">
        <v>0.2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503</v>
      </c>
    </row>
    <row r="240" spans="1:65" s="2" customFormat="1" ht="11.25">
      <c r="A240" s="34"/>
      <c r="B240" s="35"/>
      <c r="C240" s="36"/>
      <c r="D240" s="208" t="s">
        <v>230</v>
      </c>
      <c r="E240" s="36"/>
      <c r="F240" s="209" t="s">
        <v>504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1619</v>
      </c>
      <c r="G241" s="214"/>
      <c r="H241" s="217">
        <v>0.2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12" customFormat="1" ht="22.9" customHeight="1">
      <c r="B242" s="178"/>
      <c r="C242" s="179"/>
      <c r="D242" s="180" t="s">
        <v>84</v>
      </c>
      <c r="E242" s="192" t="s">
        <v>234</v>
      </c>
      <c r="F242" s="192" t="s">
        <v>506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0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223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492</v>
      </c>
      <c r="D243" s="194" t="s">
        <v>224</v>
      </c>
      <c r="E243" s="195" t="s">
        <v>508</v>
      </c>
      <c r="F243" s="196" t="s">
        <v>509</v>
      </c>
      <c r="G243" s="197" t="s">
        <v>339</v>
      </c>
      <c r="H243" s="198">
        <v>68.7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0</v>
      </c>
      <c r="R243" s="204">
        <f>Q243*H243</f>
        <v>0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239</v>
      </c>
      <c r="AT243" s="206" t="s">
        <v>224</v>
      </c>
      <c r="AU243" s="206" t="s">
        <v>96</v>
      </c>
      <c r="AY243" s="16" t="s">
        <v>223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239</v>
      </c>
      <c r="BM243" s="206" t="s">
        <v>510</v>
      </c>
    </row>
    <row r="244" spans="1:65" s="2" customFormat="1" ht="11.25">
      <c r="A244" s="34"/>
      <c r="B244" s="35"/>
      <c r="C244" s="36"/>
      <c r="D244" s="208" t="s">
        <v>230</v>
      </c>
      <c r="E244" s="36"/>
      <c r="F244" s="209" t="s">
        <v>511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230</v>
      </c>
      <c r="AU244" s="16" t="s">
        <v>96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2042</v>
      </c>
      <c r="G245" s="214"/>
      <c r="H245" s="217">
        <v>68.7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93</v>
      </c>
      <c r="AY245" s="223" t="s">
        <v>223</v>
      </c>
    </row>
    <row r="246" spans="1:65" s="12" customFormat="1" ht="22.9" customHeight="1">
      <c r="B246" s="178"/>
      <c r="C246" s="179"/>
      <c r="D246" s="180" t="s">
        <v>84</v>
      </c>
      <c r="E246" s="192" t="s">
        <v>239</v>
      </c>
      <c r="F246" s="192" t="s">
        <v>513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SUM(P247:P255)</f>
        <v>0</v>
      </c>
      <c r="Q246" s="186"/>
      <c r="R246" s="187">
        <f>SUM(R247:R255)</f>
        <v>14.427467400000001</v>
      </c>
      <c r="S246" s="186"/>
      <c r="T246" s="188">
        <f>SUM(T247:T255)</f>
        <v>0</v>
      </c>
      <c r="AR246" s="189" t="s">
        <v>93</v>
      </c>
      <c r="AT246" s="190" t="s">
        <v>84</v>
      </c>
      <c r="AU246" s="190" t="s">
        <v>93</v>
      </c>
      <c r="AY246" s="189" t="s">
        <v>223</v>
      </c>
      <c r="BK246" s="191">
        <f>SUM(BK247:BK255)</f>
        <v>0</v>
      </c>
    </row>
    <row r="247" spans="1:65" s="2" customFormat="1" ht="14.45" customHeight="1">
      <c r="A247" s="34"/>
      <c r="B247" s="35"/>
      <c r="C247" s="194" t="s">
        <v>500</v>
      </c>
      <c r="D247" s="194" t="s">
        <v>224</v>
      </c>
      <c r="E247" s="195" t="s">
        <v>515</v>
      </c>
      <c r="F247" s="196" t="s">
        <v>516</v>
      </c>
      <c r="G247" s="197" t="s">
        <v>339</v>
      </c>
      <c r="H247" s="198">
        <v>68.7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517</v>
      </c>
    </row>
    <row r="248" spans="1:65" s="2" customFormat="1" ht="11.25">
      <c r="A248" s="34"/>
      <c r="B248" s="35"/>
      <c r="C248" s="36"/>
      <c r="D248" s="208" t="s">
        <v>230</v>
      </c>
      <c r="E248" s="36"/>
      <c r="F248" s="209" t="s">
        <v>518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2042</v>
      </c>
      <c r="G249" s="214"/>
      <c r="H249" s="217">
        <v>68.7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93</v>
      </c>
      <c r="AY249" s="223" t="s">
        <v>223</v>
      </c>
    </row>
    <row r="250" spans="1:65" s="2" customFormat="1" ht="14.45" customHeight="1">
      <c r="A250" s="34"/>
      <c r="B250" s="35"/>
      <c r="C250" s="194" t="s">
        <v>507</v>
      </c>
      <c r="D250" s="194" t="s">
        <v>224</v>
      </c>
      <c r="E250" s="195" t="s">
        <v>520</v>
      </c>
      <c r="F250" s="196" t="s">
        <v>521</v>
      </c>
      <c r="G250" s="197" t="s">
        <v>372</v>
      </c>
      <c r="H250" s="198">
        <v>7.62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1.8907700000000001</v>
      </c>
      <c r="R250" s="204">
        <f>Q250*H250</f>
        <v>14.407667400000001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239</v>
      </c>
      <c r="AT250" s="206" t="s">
        <v>224</v>
      </c>
      <c r="AU250" s="206" t="s">
        <v>96</v>
      </c>
      <c r="AY250" s="16" t="s">
        <v>223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239</v>
      </c>
      <c r="BM250" s="206" t="s">
        <v>522</v>
      </c>
    </row>
    <row r="251" spans="1:65" s="2" customFormat="1" ht="19.5">
      <c r="A251" s="34"/>
      <c r="B251" s="35"/>
      <c r="C251" s="36"/>
      <c r="D251" s="208" t="s">
        <v>230</v>
      </c>
      <c r="E251" s="36"/>
      <c r="F251" s="209" t="s">
        <v>523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230</v>
      </c>
      <c r="AU251" s="16" t="s">
        <v>96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2043</v>
      </c>
      <c r="G252" s="214"/>
      <c r="H252" s="217">
        <v>7.62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93</v>
      </c>
      <c r="AY252" s="223" t="s">
        <v>223</v>
      </c>
    </row>
    <row r="253" spans="1:65" s="2" customFormat="1" ht="14.45" customHeight="1">
      <c r="A253" s="34"/>
      <c r="B253" s="35"/>
      <c r="C253" s="194" t="s">
        <v>514</v>
      </c>
      <c r="D253" s="194" t="s">
        <v>224</v>
      </c>
      <c r="E253" s="195" t="s">
        <v>526</v>
      </c>
      <c r="F253" s="196" t="s">
        <v>527</v>
      </c>
      <c r="G253" s="197" t="s">
        <v>528</v>
      </c>
      <c r="H253" s="198">
        <v>3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6.6E-3</v>
      </c>
      <c r="R253" s="204">
        <f>Q253*H253</f>
        <v>1.9799999999999998E-2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239</v>
      </c>
      <c r="AT253" s="206" t="s">
        <v>224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529</v>
      </c>
    </row>
    <row r="254" spans="1:65" s="2" customFormat="1" ht="19.5">
      <c r="A254" s="34"/>
      <c r="B254" s="35"/>
      <c r="C254" s="36"/>
      <c r="D254" s="208" t="s">
        <v>230</v>
      </c>
      <c r="E254" s="36"/>
      <c r="F254" s="209" t="s">
        <v>530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234</v>
      </c>
      <c r="G255" s="214"/>
      <c r="H255" s="217">
        <v>3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93</v>
      </c>
      <c r="AY255" s="223" t="s">
        <v>223</v>
      </c>
    </row>
    <row r="256" spans="1:65" s="12" customFormat="1" ht="22.9" customHeight="1">
      <c r="B256" s="178"/>
      <c r="C256" s="179"/>
      <c r="D256" s="180" t="s">
        <v>84</v>
      </c>
      <c r="E256" s="192" t="s">
        <v>222</v>
      </c>
      <c r="F256" s="192" t="s">
        <v>531</v>
      </c>
      <c r="G256" s="179"/>
      <c r="H256" s="179"/>
      <c r="I256" s="182"/>
      <c r="J256" s="193">
        <f>BK256</f>
        <v>0</v>
      </c>
      <c r="K256" s="179"/>
      <c r="L256" s="184"/>
      <c r="M256" s="185"/>
      <c r="N256" s="186"/>
      <c r="O256" s="186"/>
      <c r="P256" s="187">
        <f>SUM(P257:P283)</f>
        <v>0</v>
      </c>
      <c r="Q256" s="186"/>
      <c r="R256" s="187">
        <f>SUM(R257:R283)</f>
        <v>0.66261150000000002</v>
      </c>
      <c r="S256" s="186"/>
      <c r="T256" s="188">
        <f>SUM(T257:T283)</f>
        <v>0</v>
      </c>
      <c r="AR256" s="189" t="s">
        <v>93</v>
      </c>
      <c r="AT256" s="190" t="s">
        <v>84</v>
      </c>
      <c r="AU256" s="190" t="s">
        <v>93</v>
      </c>
      <c r="AY256" s="189" t="s">
        <v>223</v>
      </c>
      <c r="BK256" s="191">
        <f>SUM(BK257:BK283)</f>
        <v>0</v>
      </c>
    </row>
    <row r="257" spans="1:65" s="2" customFormat="1" ht="14.45" customHeight="1">
      <c r="A257" s="34"/>
      <c r="B257" s="35"/>
      <c r="C257" s="194" t="s">
        <v>519</v>
      </c>
      <c r="D257" s="194" t="s">
        <v>224</v>
      </c>
      <c r="E257" s="195" t="s">
        <v>533</v>
      </c>
      <c r="F257" s="196" t="s">
        <v>534</v>
      </c>
      <c r="G257" s="197" t="s">
        <v>323</v>
      </c>
      <c r="H257" s="198">
        <v>68.7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535</v>
      </c>
    </row>
    <row r="258" spans="1:65" s="2" customFormat="1" ht="19.5">
      <c r="A258" s="34"/>
      <c r="B258" s="35"/>
      <c r="C258" s="36"/>
      <c r="D258" s="208" t="s">
        <v>230</v>
      </c>
      <c r="E258" s="36"/>
      <c r="F258" s="209" t="s">
        <v>536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2009</v>
      </c>
      <c r="G259" s="214"/>
      <c r="H259" s="217">
        <v>68.7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14.45" customHeight="1">
      <c r="A260" s="34"/>
      <c r="B260" s="35"/>
      <c r="C260" s="194" t="s">
        <v>525</v>
      </c>
      <c r="D260" s="194" t="s">
        <v>224</v>
      </c>
      <c r="E260" s="195" t="s">
        <v>539</v>
      </c>
      <c r="F260" s="196" t="s">
        <v>540</v>
      </c>
      <c r="G260" s="197" t="s">
        <v>323</v>
      </c>
      <c r="H260" s="198">
        <v>68.7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541</v>
      </c>
    </row>
    <row r="261" spans="1:65" s="2" customFormat="1" ht="19.5">
      <c r="A261" s="34"/>
      <c r="B261" s="35"/>
      <c r="C261" s="36"/>
      <c r="D261" s="208" t="s">
        <v>230</v>
      </c>
      <c r="E261" s="36"/>
      <c r="F261" s="209" t="s">
        <v>542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2009</v>
      </c>
      <c r="G262" s="214"/>
      <c r="H262" s="217">
        <v>68.7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24.2" customHeight="1">
      <c r="A263" s="34"/>
      <c r="B263" s="35"/>
      <c r="C263" s="194" t="s">
        <v>532</v>
      </c>
      <c r="D263" s="194" t="s">
        <v>224</v>
      </c>
      <c r="E263" s="195" t="s">
        <v>545</v>
      </c>
      <c r="F263" s="196" t="s">
        <v>546</v>
      </c>
      <c r="G263" s="197" t="s">
        <v>323</v>
      </c>
      <c r="H263" s="198">
        <v>103.05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0</v>
      </c>
      <c r="R263" s="204">
        <f>Q263*H263</f>
        <v>0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547</v>
      </c>
    </row>
    <row r="264" spans="1:65" s="2" customFormat="1" ht="29.25">
      <c r="A264" s="34"/>
      <c r="B264" s="35"/>
      <c r="C264" s="36"/>
      <c r="D264" s="208" t="s">
        <v>230</v>
      </c>
      <c r="E264" s="36"/>
      <c r="F264" s="209" t="s">
        <v>548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2010</v>
      </c>
      <c r="G265" s="214"/>
      <c r="H265" s="217">
        <v>103.05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24.2" customHeight="1">
      <c r="A266" s="34"/>
      <c r="B266" s="35"/>
      <c r="C266" s="194" t="s">
        <v>538</v>
      </c>
      <c r="D266" s="194" t="s">
        <v>224</v>
      </c>
      <c r="E266" s="195" t="s">
        <v>550</v>
      </c>
      <c r="F266" s="196" t="s">
        <v>551</v>
      </c>
      <c r="G266" s="197" t="s">
        <v>323</v>
      </c>
      <c r="H266" s="198">
        <v>68.7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6.0099999999999997E-3</v>
      </c>
      <c r="R266" s="204">
        <f>Q266*H266</f>
        <v>0.412887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552</v>
      </c>
    </row>
    <row r="267" spans="1:65" s="2" customFormat="1" ht="19.5">
      <c r="A267" s="34"/>
      <c r="B267" s="35"/>
      <c r="C267" s="36"/>
      <c r="D267" s="208" t="s">
        <v>230</v>
      </c>
      <c r="E267" s="36"/>
      <c r="F267" s="209" t="s">
        <v>553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2009</v>
      </c>
      <c r="G268" s="214"/>
      <c r="H268" s="217">
        <v>68.7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2" customFormat="1" ht="24.2" customHeight="1">
      <c r="A269" s="34"/>
      <c r="B269" s="35"/>
      <c r="C269" s="194" t="s">
        <v>544</v>
      </c>
      <c r="D269" s="194" t="s">
        <v>224</v>
      </c>
      <c r="E269" s="195" t="s">
        <v>555</v>
      </c>
      <c r="F269" s="196" t="s">
        <v>556</v>
      </c>
      <c r="G269" s="197" t="s">
        <v>323</v>
      </c>
      <c r="H269" s="198">
        <v>309.14999999999998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7.1000000000000002E-4</v>
      </c>
      <c r="R269" s="204">
        <f>Q269*H269</f>
        <v>0.21949649999999998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239</v>
      </c>
      <c r="AT269" s="206" t="s">
        <v>224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557</v>
      </c>
    </row>
    <row r="270" spans="1:65" s="2" customFormat="1" ht="19.5">
      <c r="A270" s="34"/>
      <c r="B270" s="35"/>
      <c r="C270" s="36"/>
      <c r="D270" s="208" t="s">
        <v>230</v>
      </c>
      <c r="E270" s="36"/>
      <c r="F270" s="209" t="s">
        <v>558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13" customFormat="1" ht="11.25">
      <c r="B271" s="213"/>
      <c r="C271" s="214"/>
      <c r="D271" s="208" t="s">
        <v>285</v>
      </c>
      <c r="E271" s="215" t="s">
        <v>1</v>
      </c>
      <c r="F271" s="216" t="s">
        <v>2044</v>
      </c>
      <c r="G271" s="214"/>
      <c r="H271" s="217">
        <v>309.14999999999998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285</v>
      </c>
      <c r="AU271" s="223" t="s">
        <v>96</v>
      </c>
      <c r="AV271" s="13" t="s">
        <v>96</v>
      </c>
      <c r="AW271" s="13" t="s">
        <v>40</v>
      </c>
      <c r="AX271" s="13" t="s">
        <v>85</v>
      </c>
      <c r="AY271" s="223" t="s">
        <v>223</v>
      </c>
    </row>
    <row r="272" spans="1:65" s="2" customFormat="1" ht="24.2" customHeight="1">
      <c r="A272" s="34"/>
      <c r="B272" s="35"/>
      <c r="C272" s="194" t="s">
        <v>549</v>
      </c>
      <c r="D272" s="194" t="s">
        <v>224</v>
      </c>
      <c r="E272" s="195" t="s">
        <v>561</v>
      </c>
      <c r="F272" s="196" t="s">
        <v>562</v>
      </c>
      <c r="G272" s="197" t="s">
        <v>323</v>
      </c>
      <c r="H272" s="198">
        <v>309.14999999999998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0</v>
      </c>
      <c r="R272" s="204">
        <f>Q272*H272</f>
        <v>0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239</v>
      </c>
      <c r="AT272" s="206" t="s">
        <v>224</v>
      </c>
      <c r="AU272" s="206" t="s">
        <v>96</v>
      </c>
      <c r="AY272" s="16" t="s">
        <v>223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239</v>
      </c>
      <c r="BM272" s="206" t="s">
        <v>563</v>
      </c>
    </row>
    <row r="273" spans="1:65" s="2" customFormat="1" ht="29.25">
      <c r="A273" s="34"/>
      <c r="B273" s="35"/>
      <c r="C273" s="36"/>
      <c r="D273" s="208" t="s">
        <v>230</v>
      </c>
      <c r="E273" s="36"/>
      <c r="F273" s="209" t="s">
        <v>564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230</v>
      </c>
      <c r="AU273" s="16" t="s">
        <v>96</v>
      </c>
    </row>
    <row r="274" spans="1:65" s="13" customFormat="1" ht="11.25">
      <c r="B274" s="213"/>
      <c r="C274" s="214"/>
      <c r="D274" s="208" t="s">
        <v>285</v>
      </c>
      <c r="E274" s="215" t="s">
        <v>1</v>
      </c>
      <c r="F274" s="216" t="s">
        <v>2045</v>
      </c>
      <c r="G274" s="214"/>
      <c r="H274" s="217">
        <v>309.14999999999998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285</v>
      </c>
      <c r="AU274" s="223" t="s">
        <v>96</v>
      </c>
      <c r="AV274" s="13" t="s">
        <v>96</v>
      </c>
      <c r="AW274" s="13" t="s">
        <v>40</v>
      </c>
      <c r="AX274" s="13" t="s">
        <v>93</v>
      </c>
      <c r="AY274" s="223" t="s">
        <v>223</v>
      </c>
    </row>
    <row r="275" spans="1:65" s="2" customFormat="1" ht="24.2" customHeight="1">
      <c r="A275" s="34"/>
      <c r="B275" s="35"/>
      <c r="C275" s="194" t="s">
        <v>554</v>
      </c>
      <c r="D275" s="194" t="s">
        <v>224</v>
      </c>
      <c r="E275" s="195" t="s">
        <v>567</v>
      </c>
      <c r="F275" s="196" t="s">
        <v>568</v>
      </c>
      <c r="G275" s="197" t="s">
        <v>323</v>
      </c>
      <c r="H275" s="198">
        <v>103.05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239</v>
      </c>
      <c r="AT275" s="206" t="s">
        <v>224</v>
      </c>
      <c r="AU275" s="206" t="s">
        <v>96</v>
      </c>
      <c r="AY275" s="16" t="s">
        <v>223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239</v>
      </c>
      <c r="BM275" s="206" t="s">
        <v>569</v>
      </c>
    </row>
    <row r="276" spans="1:65" s="2" customFormat="1" ht="29.25">
      <c r="A276" s="34"/>
      <c r="B276" s="35"/>
      <c r="C276" s="36"/>
      <c r="D276" s="208" t="s">
        <v>230</v>
      </c>
      <c r="E276" s="36"/>
      <c r="F276" s="209" t="s">
        <v>570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230</v>
      </c>
      <c r="AU276" s="16" t="s">
        <v>96</v>
      </c>
    </row>
    <row r="277" spans="1:65" s="13" customFormat="1" ht="11.25">
      <c r="B277" s="213"/>
      <c r="C277" s="214"/>
      <c r="D277" s="208" t="s">
        <v>285</v>
      </c>
      <c r="E277" s="215" t="s">
        <v>1</v>
      </c>
      <c r="F277" s="216" t="s">
        <v>2010</v>
      </c>
      <c r="G277" s="214"/>
      <c r="H277" s="217">
        <v>103.05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285</v>
      </c>
      <c r="AU277" s="223" t="s">
        <v>96</v>
      </c>
      <c r="AV277" s="13" t="s">
        <v>96</v>
      </c>
      <c r="AW277" s="13" t="s">
        <v>40</v>
      </c>
      <c r="AX277" s="13" t="s">
        <v>93</v>
      </c>
      <c r="AY277" s="223" t="s">
        <v>223</v>
      </c>
    </row>
    <row r="278" spans="1:65" s="2" customFormat="1" ht="24.2" customHeight="1">
      <c r="A278" s="34"/>
      <c r="B278" s="35"/>
      <c r="C278" s="194" t="s">
        <v>560</v>
      </c>
      <c r="D278" s="194" t="s">
        <v>224</v>
      </c>
      <c r="E278" s="195" t="s">
        <v>572</v>
      </c>
      <c r="F278" s="196" t="s">
        <v>573</v>
      </c>
      <c r="G278" s="197" t="s">
        <v>339</v>
      </c>
      <c r="H278" s="198">
        <v>137.4</v>
      </c>
      <c r="I278" s="199"/>
      <c r="J278" s="200">
        <f>ROUND(I278*H278,2)</f>
        <v>0</v>
      </c>
      <c r="K278" s="201"/>
      <c r="L278" s="39"/>
      <c r="M278" s="202" t="s">
        <v>1</v>
      </c>
      <c r="N278" s="203" t="s">
        <v>50</v>
      </c>
      <c r="O278" s="71"/>
      <c r="P278" s="204">
        <f>O278*H278</f>
        <v>0</v>
      </c>
      <c r="Q278" s="204">
        <v>2.2000000000000001E-4</v>
      </c>
      <c r="R278" s="204">
        <f>Q278*H278</f>
        <v>3.0228000000000001E-2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239</v>
      </c>
      <c r="AT278" s="206" t="s">
        <v>224</v>
      </c>
      <c r="AU278" s="206" t="s">
        <v>96</v>
      </c>
      <c r="AY278" s="16" t="s">
        <v>223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239</v>
      </c>
      <c r="BM278" s="206" t="s">
        <v>574</v>
      </c>
    </row>
    <row r="279" spans="1:65" s="2" customFormat="1" ht="29.25">
      <c r="A279" s="34"/>
      <c r="B279" s="35"/>
      <c r="C279" s="36"/>
      <c r="D279" s="208" t="s">
        <v>230</v>
      </c>
      <c r="E279" s="36"/>
      <c r="F279" s="209" t="s">
        <v>575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230</v>
      </c>
      <c r="AU279" s="16" t="s">
        <v>96</v>
      </c>
    </row>
    <row r="280" spans="1:65" s="13" customFormat="1" ht="11.25">
      <c r="B280" s="213"/>
      <c r="C280" s="214"/>
      <c r="D280" s="208" t="s">
        <v>285</v>
      </c>
      <c r="E280" s="215" t="s">
        <v>1</v>
      </c>
      <c r="F280" s="216" t="s">
        <v>2046</v>
      </c>
      <c r="G280" s="214"/>
      <c r="H280" s="217">
        <v>137.4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285</v>
      </c>
      <c r="AU280" s="223" t="s">
        <v>96</v>
      </c>
      <c r="AV280" s="13" t="s">
        <v>96</v>
      </c>
      <c r="AW280" s="13" t="s">
        <v>40</v>
      </c>
      <c r="AX280" s="13" t="s">
        <v>93</v>
      </c>
      <c r="AY280" s="223" t="s">
        <v>223</v>
      </c>
    </row>
    <row r="281" spans="1:65" s="2" customFormat="1" ht="24.2" customHeight="1">
      <c r="A281" s="34"/>
      <c r="B281" s="35"/>
      <c r="C281" s="194" t="s">
        <v>566</v>
      </c>
      <c r="D281" s="194" t="s">
        <v>224</v>
      </c>
      <c r="E281" s="195" t="s">
        <v>578</v>
      </c>
      <c r="F281" s="196" t="s">
        <v>579</v>
      </c>
      <c r="G281" s="197" t="s">
        <v>339</v>
      </c>
      <c r="H281" s="198">
        <v>137.4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0</v>
      </c>
      <c r="R281" s="204">
        <f>Q281*H281</f>
        <v>0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239</v>
      </c>
      <c r="AT281" s="206" t="s">
        <v>224</v>
      </c>
      <c r="AU281" s="206" t="s">
        <v>96</v>
      </c>
      <c r="AY281" s="16" t="s">
        <v>223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239</v>
      </c>
      <c r="BM281" s="206" t="s">
        <v>580</v>
      </c>
    </row>
    <row r="282" spans="1:65" s="2" customFormat="1" ht="29.25">
      <c r="A282" s="34"/>
      <c r="B282" s="35"/>
      <c r="C282" s="36"/>
      <c r="D282" s="208" t="s">
        <v>230</v>
      </c>
      <c r="E282" s="36"/>
      <c r="F282" s="209" t="s">
        <v>581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230</v>
      </c>
      <c r="AU282" s="16" t="s">
        <v>96</v>
      </c>
    </row>
    <row r="283" spans="1:65" s="13" customFormat="1" ht="11.25">
      <c r="B283" s="213"/>
      <c r="C283" s="214"/>
      <c r="D283" s="208" t="s">
        <v>285</v>
      </c>
      <c r="E283" s="215" t="s">
        <v>1</v>
      </c>
      <c r="F283" s="216" t="s">
        <v>2046</v>
      </c>
      <c r="G283" s="214"/>
      <c r="H283" s="217">
        <v>137.4</v>
      </c>
      <c r="I283" s="218"/>
      <c r="J283" s="214"/>
      <c r="K283" s="214"/>
      <c r="L283" s="219"/>
      <c r="M283" s="220"/>
      <c r="N283" s="221"/>
      <c r="O283" s="221"/>
      <c r="P283" s="221"/>
      <c r="Q283" s="221"/>
      <c r="R283" s="221"/>
      <c r="S283" s="221"/>
      <c r="T283" s="222"/>
      <c r="AT283" s="223" t="s">
        <v>285</v>
      </c>
      <c r="AU283" s="223" t="s">
        <v>96</v>
      </c>
      <c r="AV283" s="13" t="s">
        <v>96</v>
      </c>
      <c r="AW283" s="13" t="s">
        <v>40</v>
      </c>
      <c r="AX283" s="13" t="s">
        <v>93</v>
      </c>
      <c r="AY283" s="223" t="s">
        <v>223</v>
      </c>
    </row>
    <row r="284" spans="1:65" s="12" customFormat="1" ht="22.9" customHeight="1">
      <c r="B284" s="178"/>
      <c r="C284" s="179"/>
      <c r="D284" s="180" t="s">
        <v>84</v>
      </c>
      <c r="E284" s="192" t="s">
        <v>246</v>
      </c>
      <c r="F284" s="192" t="s">
        <v>582</v>
      </c>
      <c r="G284" s="179"/>
      <c r="H284" s="179"/>
      <c r="I284" s="182"/>
      <c r="J284" s="193">
        <f>BK284</f>
        <v>0</v>
      </c>
      <c r="K284" s="179"/>
      <c r="L284" s="184"/>
      <c r="M284" s="185"/>
      <c r="N284" s="186"/>
      <c r="O284" s="186"/>
      <c r="P284" s="187">
        <f>SUM(P285:P287)</f>
        <v>0</v>
      </c>
      <c r="Q284" s="186"/>
      <c r="R284" s="187">
        <f>SUM(R285:R287)</f>
        <v>1.6E-2</v>
      </c>
      <c r="S284" s="186"/>
      <c r="T284" s="188">
        <f>SUM(T285:T287)</f>
        <v>0</v>
      </c>
      <c r="AR284" s="189" t="s">
        <v>93</v>
      </c>
      <c r="AT284" s="190" t="s">
        <v>84</v>
      </c>
      <c r="AU284" s="190" t="s">
        <v>93</v>
      </c>
      <c r="AY284" s="189" t="s">
        <v>223</v>
      </c>
      <c r="BK284" s="191">
        <f>SUM(BK285:BK287)</f>
        <v>0</v>
      </c>
    </row>
    <row r="285" spans="1:65" s="2" customFormat="1" ht="14.45" customHeight="1">
      <c r="A285" s="34"/>
      <c r="B285" s="35"/>
      <c r="C285" s="194" t="s">
        <v>571</v>
      </c>
      <c r="D285" s="194" t="s">
        <v>224</v>
      </c>
      <c r="E285" s="195" t="s">
        <v>584</v>
      </c>
      <c r="F285" s="196" t="s">
        <v>585</v>
      </c>
      <c r="G285" s="197" t="s">
        <v>586</v>
      </c>
      <c r="H285" s="198">
        <v>2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8.0000000000000002E-3</v>
      </c>
      <c r="R285" s="204">
        <f>Q285*H285</f>
        <v>1.6E-2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587</v>
      </c>
    </row>
    <row r="286" spans="1:65" s="2" customFormat="1" ht="39">
      <c r="A286" s="34"/>
      <c r="B286" s="35"/>
      <c r="C286" s="36"/>
      <c r="D286" s="208" t="s">
        <v>230</v>
      </c>
      <c r="E286" s="36"/>
      <c r="F286" s="209" t="s">
        <v>588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96</v>
      </c>
      <c r="G287" s="214"/>
      <c r="H287" s="217">
        <v>2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12" customFormat="1" ht="22.9" customHeight="1">
      <c r="B288" s="178"/>
      <c r="C288" s="179"/>
      <c r="D288" s="180" t="s">
        <v>84</v>
      </c>
      <c r="E288" s="192" t="s">
        <v>254</v>
      </c>
      <c r="F288" s="192" t="s">
        <v>589</v>
      </c>
      <c r="G288" s="179"/>
      <c r="H288" s="179"/>
      <c r="I288" s="182"/>
      <c r="J288" s="193">
        <f>BK288</f>
        <v>0</v>
      </c>
      <c r="K288" s="179"/>
      <c r="L288" s="184"/>
      <c r="M288" s="185"/>
      <c r="N288" s="186"/>
      <c r="O288" s="186"/>
      <c r="P288" s="187">
        <f>SUM(P289:P355)</f>
        <v>0</v>
      </c>
      <c r="Q288" s="186"/>
      <c r="R288" s="187">
        <f>SUM(R289:R355)</f>
        <v>8.0514240000000008</v>
      </c>
      <c r="S288" s="186"/>
      <c r="T288" s="188">
        <f>SUM(T289:T355)</f>
        <v>0</v>
      </c>
      <c r="AR288" s="189" t="s">
        <v>93</v>
      </c>
      <c r="AT288" s="190" t="s">
        <v>84</v>
      </c>
      <c r="AU288" s="190" t="s">
        <v>93</v>
      </c>
      <c r="AY288" s="189" t="s">
        <v>223</v>
      </c>
      <c r="BK288" s="191">
        <f>SUM(BK289:BK355)</f>
        <v>0</v>
      </c>
    </row>
    <row r="289" spans="1:65" s="2" customFormat="1" ht="14.45" customHeight="1">
      <c r="A289" s="34"/>
      <c r="B289" s="35"/>
      <c r="C289" s="228" t="s">
        <v>577</v>
      </c>
      <c r="D289" s="228" t="s">
        <v>353</v>
      </c>
      <c r="E289" s="229" t="s">
        <v>591</v>
      </c>
      <c r="F289" s="230" t="s">
        <v>592</v>
      </c>
      <c r="G289" s="231" t="s">
        <v>339</v>
      </c>
      <c r="H289" s="232">
        <v>68.7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593</v>
      </c>
      <c r="AT289" s="206" t="s">
        <v>353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593</v>
      </c>
      <c r="BM289" s="206" t="s">
        <v>594</v>
      </c>
    </row>
    <row r="290" spans="1:65" s="2" customFormat="1" ht="11.25">
      <c r="A290" s="34"/>
      <c r="B290" s="35"/>
      <c r="C290" s="36"/>
      <c r="D290" s="208" t="s">
        <v>230</v>
      </c>
      <c r="E290" s="36"/>
      <c r="F290" s="209" t="s">
        <v>592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2042</v>
      </c>
      <c r="G291" s="214"/>
      <c r="H291" s="217">
        <v>68.7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2" customFormat="1" ht="24.2" customHeight="1">
      <c r="A292" s="34"/>
      <c r="B292" s="35"/>
      <c r="C292" s="194" t="s">
        <v>583</v>
      </c>
      <c r="D292" s="194" t="s">
        <v>224</v>
      </c>
      <c r="E292" s="195" t="s">
        <v>596</v>
      </c>
      <c r="F292" s="196" t="s">
        <v>597</v>
      </c>
      <c r="G292" s="197" t="s">
        <v>339</v>
      </c>
      <c r="H292" s="198">
        <v>10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</v>
      </c>
      <c r="R292" s="204">
        <f>Q292*H292</f>
        <v>0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598</v>
      </c>
    </row>
    <row r="293" spans="1:65" s="2" customFormat="1" ht="19.5">
      <c r="A293" s="34"/>
      <c r="B293" s="35"/>
      <c r="C293" s="36"/>
      <c r="D293" s="208" t="s">
        <v>230</v>
      </c>
      <c r="E293" s="36"/>
      <c r="F293" s="209" t="s">
        <v>599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263</v>
      </c>
      <c r="G294" s="214"/>
      <c r="H294" s="217">
        <v>10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14.45" customHeight="1">
      <c r="A295" s="34"/>
      <c r="B295" s="35"/>
      <c r="C295" s="228" t="s">
        <v>590</v>
      </c>
      <c r="D295" s="228" t="s">
        <v>353</v>
      </c>
      <c r="E295" s="229" t="s">
        <v>601</v>
      </c>
      <c r="F295" s="230" t="s">
        <v>602</v>
      </c>
      <c r="G295" s="231" t="s">
        <v>339</v>
      </c>
      <c r="H295" s="232">
        <v>10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4.8000000000000001E-4</v>
      </c>
      <c r="R295" s="204">
        <f>Q295*H295</f>
        <v>4.8000000000000004E-3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254</v>
      </c>
      <c r="AT295" s="206" t="s">
        <v>353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603</v>
      </c>
    </row>
    <row r="296" spans="1:65" s="2" customFormat="1" ht="11.25">
      <c r="A296" s="34"/>
      <c r="B296" s="35"/>
      <c r="C296" s="36"/>
      <c r="D296" s="208" t="s">
        <v>230</v>
      </c>
      <c r="E296" s="36"/>
      <c r="F296" s="209" t="s">
        <v>604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263</v>
      </c>
      <c r="G297" s="214"/>
      <c r="H297" s="217">
        <v>10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2" customFormat="1" ht="24.2" customHeight="1">
      <c r="A298" s="34"/>
      <c r="B298" s="35"/>
      <c r="C298" s="194" t="s">
        <v>595</v>
      </c>
      <c r="D298" s="194" t="s">
        <v>224</v>
      </c>
      <c r="E298" s="195" t="s">
        <v>606</v>
      </c>
      <c r="F298" s="196" t="s">
        <v>607</v>
      </c>
      <c r="G298" s="197" t="s">
        <v>339</v>
      </c>
      <c r="H298" s="198">
        <v>68.7</v>
      </c>
      <c r="I298" s="199"/>
      <c r="J298" s="200">
        <f>ROUND(I298*H298,2)</f>
        <v>0</v>
      </c>
      <c r="K298" s="201"/>
      <c r="L298" s="39"/>
      <c r="M298" s="202" t="s">
        <v>1</v>
      </c>
      <c r="N298" s="203" t="s">
        <v>50</v>
      </c>
      <c r="O298" s="71"/>
      <c r="P298" s="204">
        <f>O298*H298</f>
        <v>0</v>
      </c>
      <c r="Q298" s="204">
        <v>2.0000000000000002E-5</v>
      </c>
      <c r="R298" s="204">
        <f>Q298*H298</f>
        <v>1.3740000000000002E-3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239</v>
      </c>
      <c r="AT298" s="206" t="s">
        <v>224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608</v>
      </c>
    </row>
    <row r="299" spans="1:65" s="2" customFormat="1" ht="29.25">
      <c r="A299" s="34"/>
      <c r="B299" s="35"/>
      <c r="C299" s="36"/>
      <c r="D299" s="208" t="s">
        <v>230</v>
      </c>
      <c r="E299" s="36"/>
      <c r="F299" s="209" t="s">
        <v>609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13" customFormat="1" ht="11.25">
      <c r="B300" s="213"/>
      <c r="C300" s="214"/>
      <c r="D300" s="208" t="s">
        <v>285</v>
      </c>
      <c r="E300" s="215" t="s">
        <v>1</v>
      </c>
      <c r="F300" s="216" t="s">
        <v>2042</v>
      </c>
      <c r="G300" s="214"/>
      <c r="H300" s="217">
        <v>68.7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285</v>
      </c>
      <c r="AU300" s="223" t="s">
        <v>96</v>
      </c>
      <c r="AV300" s="13" t="s">
        <v>96</v>
      </c>
      <c r="AW300" s="13" t="s">
        <v>40</v>
      </c>
      <c r="AX300" s="13" t="s">
        <v>93</v>
      </c>
      <c r="AY300" s="223" t="s">
        <v>223</v>
      </c>
    </row>
    <row r="301" spans="1:65" s="2" customFormat="1" ht="14.45" customHeight="1">
      <c r="A301" s="34"/>
      <c r="B301" s="35"/>
      <c r="C301" s="228" t="s">
        <v>600</v>
      </c>
      <c r="D301" s="228" t="s">
        <v>353</v>
      </c>
      <c r="E301" s="229" t="s">
        <v>611</v>
      </c>
      <c r="F301" s="230" t="s">
        <v>612</v>
      </c>
      <c r="G301" s="231" t="s">
        <v>528</v>
      </c>
      <c r="H301" s="232">
        <v>23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9.4900000000000002E-3</v>
      </c>
      <c r="R301" s="204">
        <f>Q301*H301</f>
        <v>0.21826999999999999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254</v>
      </c>
      <c r="AT301" s="206" t="s">
        <v>353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613</v>
      </c>
    </row>
    <row r="302" spans="1:65" s="2" customFormat="1" ht="11.25">
      <c r="A302" s="34"/>
      <c r="B302" s="35"/>
      <c r="C302" s="36"/>
      <c r="D302" s="208" t="s">
        <v>230</v>
      </c>
      <c r="E302" s="36"/>
      <c r="F302" s="209" t="s">
        <v>614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443</v>
      </c>
      <c r="G303" s="214"/>
      <c r="H303" s="217">
        <v>23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2" customFormat="1" ht="14.45" customHeight="1">
      <c r="A304" s="34"/>
      <c r="B304" s="35"/>
      <c r="C304" s="228" t="s">
        <v>605</v>
      </c>
      <c r="D304" s="228" t="s">
        <v>353</v>
      </c>
      <c r="E304" s="229" t="s">
        <v>855</v>
      </c>
      <c r="F304" s="230" t="s">
        <v>856</v>
      </c>
      <c r="G304" s="231" t="s">
        <v>528</v>
      </c>
      <c r="H304" s="232">
        <v>2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9.4999999999999998E-3</v>
      </c>
      <c r="R304" s="204">
        <f>Q304*H304</f>
        <v>1.9E-2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254</v>
      </c>
      <c r="AT304" s="206" t="s">
        <v>353</v>
      </c>
      <c r="AU304" s="206" t="s">
        <v>96</v>
      </c>
      <c r="AY304" s="16" t="s">
        <v>223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239</v>
      </c>
      <c r="BM304" s="206" t="s">
        <v>857</v>
      </c>
    </row>
    <row r="305" spans="1:65" s="2" customFormat="1" ht="11.25">
      <c r="A305" s="34"/>
      <c r="B305" s="35"/>
      <c r="C305" s="36"/>
      <c r="D305" s="208" t="s">
        <v>230</v>
      </c>
      <c r="E305" s="36"/>
      <c r="F305" s="209" t="s">
        <v>858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230</v>
      </c>
      <c r="AU305" s="16" t="s">
        <v>96</v>
      </c>
    </row>
    <row r="306" spans="1:65" s="13" customFormat="1" ht="11.25">
      <c r="B306" s="213"/>
      <c r="C306" s="214"/>
      <c r="D306" s="208" t="s">
        <v>285</v>
      </c>
      <c r="E306" s="215" t="s">
        <v>1</v>
      </c>
      <c r="F306" s="216" t="s">
        <v>96</v>
      </c>
      <c r="G306" s="214"/>
      <c r="H306" s="217">
        <v>2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285</v>
      </c>
      <c r="AU306" s="223" t="s">
        <v>96</v>
      </c>
      <c r="AV306" s="13" t="s">
        <v>96</v>
      </c>
      <c r="AW306" s="13" t="s">
        <v>40</v>
      </c>
      <c r="AX306" s="13" t="s">
        <v>93</v>
      </c>
      <c r="AY306" s="223" t="s">
        <v>223</v>
      </c>
    </row>
    <row r="307" spans="1:65" s="2" customFormat="1" ht="24.2" customHeight="1">
      <c r="A307" s="34"/>
      <c r="B307" s="35"/>
      <c r="C307" s="194" t="s">
        <v>610</v>
      </c>
      <c r="D307" s="194" t="s">
        <v>224</v>
      </c>
      <c r="E307" s="195" t="s">
        <v>625</v>
      </c>
      <c r="F307" s="196" t="s">
        <v>626</v>
      </c>
      <c r="G307" s="197" t="s">
        <v>528</v>
      </c>
      <c r="H307" s="198">
        <v>4</v>
      </c>
      <c r="I307" s="199"/>
      <c r="J307" s="200">
        <f>ROUND(I307*H307,2)</f>
        <v>0</v>
      </c>
      <c r="K307" s="201"/>
      <c r="L307" s="39"/>
      <c r="M307" s="202" t="s">
        <v>1</v>
      </c>
      <c r="N307" s="203" t="s">
        <v>50</v>
      </c>
      <c r="O307" s="71"/>
      <c r="P307" s="204">
        <f>O307*H307</f>
        <v>0</v>
      </c>
      <c r="Q307" s="204">
        <v>1E-4</v>
      </c>
      <c r="R307" s="204">
        <f>Q307*H307</f>
        <v>4.0000000000000002E-4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239</v>
      </c>
      <c r="AT307" s="206" t="s">
        <v>224</v>
      </c>
      <c r="AU307" s="206" t="s">
        <v>96</v>
      </c>
      <c r="AY307" s="16" t="s">
        <v>223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239</v>
      </c>
      <c r="BM307" s="206" t="s">
        <v>627</v>
      </c>
    </row>
    <row r="308" spans="1:65" s="2" customFormat="1" ht="19.5">
      <c r="A308" s="34"/>
      <c r="B308" s="35"/>
      <c r="C308" s="36"/>
      <c r="D308" s="208" t="s">
        <v>230</v>
      </c>
      <c r="E308" s="36"/>
      <c r="F308" s="209" t="s">
        <v>628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230</v>
      </c>
      <c r="AU308" s="16" t="s">
        <v>96</v>
      </c>
    </row>
    <row r="309" spans="1:65" s="13" customFormat="1" ht="11.25">
      <c r="B309" s="213"/>
      <c r="C309" s="214"/>
      <c r="D309" s="208" t="s">
        <v>285</v>
      </c>
      <c r="E309" s="215" t="s">
        <v>1</v>
      </c>
      <c r="F309" s="216" t="s">
        <v>1567</v>
      </c>
      <c r="G309" s="214"/>
      <c r="H309" s="217">
        <v>4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285</v>
      </c>
      <c r="AU309" s="223" t="s">
        <v>96</v>
      </c>
      <c r="AV309" s="13" t="s">
        <v>96</v>
      </c>
      <c r="AW309" s="13" t="s">
        <v>40</v>
      </c>
      <c r="AX309" s="13" t="s">
        <v>93</v>
      </c>
      <c r="AY309" s="223" t="s">
        <v>223</v>
      </c>
    </row>
    <row r="310" spans="1:65" s="2" customFormat="1" ht="14.45" customHeight="1">
      <c r="A310" s="34"/>
      <c r="B310" s="35"/>
      <c r="C310" s="228" t="s">
        <v>615</v>
      </c>
      <c r="D310" s="228" t="s">
        <v>353</v>
      </c>
      <c r="E310" s="229" t="s">
        <v>631</v>
      </c>
      <c r="F310" s="230" t="s">
        <v>632</v>
      </c>
      <c r="G310" s="231" t="s">
        <v>528</v>
      </c>
      <c r="H310" s="232">
        <v>4</v>
      </c>
      <c r="I310" s="233"/>
      <c r="J310" s="234">
        <f>ROUND(I310*H310,2)</f>
        <v>0</v>
      </c>
      <c r="K310" s="235"/>
      <c r="L310" s="236"/>
      <c r="M310" s="237" t="s">
        <v>1</v>
      </c>
      <c r="N310" s="238" t="s">
        <v>50</v>
      </c>
      <c r="O310" s="71"/>
      <c r="P310" s="204">
        <f>O310*H310</f>
        <v>0</v>
      </c>
      <c r="Q310" s="204">
        <v>6.9999999999999999E-4</v>
      </c>
      <c r="R310" s="204">
        <f>Q310*H310</f>
        <v>2.8E-3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254</v>
      </c>
      <c r="AT310" s="206" t="s">
        <v>353</v>
      </c>
      <c r="AU310" s="206" t="s">
        <v>96</v>
      </c>
      <c r="AY310" s="16" t="s">
        <v>223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239</v>
      </c>
      <c r="BM310" s="206" t="s">
        <v>633</v>
      </c>
    </row>
    <row r="311" spans="1:65" s="2" customFormat="1" ht="11.25">
      <c r="A311" s="34"/>
      <c r="B311" s="35"/>
      <c r="C311" s="36"/>
      <c r="D311" s="208" t="s">
        <v>230</v>
      </c>
      <c r="E311" s="36"/>
      <c r="F311" s="209" t="s">
        <v>632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230</v>
      </c>
      <c r="AU311" s="16" t="s">
        <v>96</v>
      </c>
    </row>
    <row r="312" spans="1:65" s="13" customFormat="1" ht="11.25">
      <c r="B312" s="213"/>
      <c r="C312" s="214"/>
      <c r="D312" s="208" t="s">
        <v>285</v>
      </c>
      <c r="E312" s="215" t="s">
        <v>1</v>
      </c>
      <c r="F312" s="216" t="s">
        <v>1567</v>
      </c>
      <c r="G312" s="214"/>
      <c r="H312" s="217">
        <v>4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285</v>
      </c>
      <c r="AU312" s="223" t="s">
        <v>96</v>
      </c>
      <c r="AV312" s="13" t="s">
        <v>96</v>
      </c>
      <c r="AW312" s="13" t="s">
        <v>40</v>
      </c>
      <c r="AX312" s="13" t="s">
        <v>93</v>
      </c>
      <c r="AY312" s="223" t="s">
        <v>223</v>
      </c>
    </row>
    <row r="313" spans="1:65" s="2" customFormat="1" ht="24.2" customHeight="1">
      <c r="A313" s="34"/>
      <c r="B313" s="35"/>
      <c r="C313" s="194" t="s">
        <v>620</v>
      </c>
      <c r="D313" s="194" t="s">
        <v>224</v>
      </c>
      <c r="E313" s="195" t="s">
        <v>860</v>
      </c>
      <c r="F313" s="196" t="s">
        <v>861</v>
      </c>
      <c r="G313" s="197" t="s">
        <v>528</v>
      </c>
      <c r="H313" s="198">
        <v>1</v>
      </c>
      <c r="I313" s="199"/>
      <c r="J313" s="200">
        <f>ROUND(I313*H313,2)</f>
        <v>0</v>
      </c>
      <c r="K313" s="201"/>
      <c r="L313" s="39"/>
      <c r="M313" s="202" t="s">
        <v>1</v>
      </c>
      <c r="N313" s="203" t="s">
        <v>50</v>
      </c>
      <c r="O313" s="71"/>
      <c r="P313" s="204">
        <f>O313*H313</f>
        <v>0</v>
      </c>
      <c r="Q313" s="204">
        <v>2.0000000000000002E-5</v>
      </c>
      <c r="R313" s="204">
        <f>Q313*H313</f>
        <v>2.0000000000000002E-5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239</v>
      </c>
      <c r="AT313" s="206" t="s">
        <v>224</v>
      </c>
      <c r="AU313" s="206" t="s">
        <v>96</v>
      </c>
      <c r="AY313" s="16" t="s">
        <v>223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239</v>
      </c>
      <c r="BM313" s="206" t="s">
        <v>862</v>
      </c>
    </row>
    <row r="314" spans="1:65" s="2" customFormat="1" ht="19.5">
      <c r="A314" s="34"/>
      <c r="B314" s="35"/>
      <c r="C314" s="36"/>
      <c r="D314" s="208" t="s">
        <v>230</v>
      </c>
      <c r="E314" s="36"/>
      <c r="F314" s="209" t="s">
        <v>863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230</v>
      </c>
      <c r="AU314" s="16" t="s">
        <v>96</v>
      </c>
    </row>
    <row r="315" spans="1:65" s="13" customFormat="1" ht="11.25">
      <c r="B315" s="213"/>
      <c r="C315" s="214"/>
      <c r="D315" s="208" t="s">
        <v>285</v>
      </c>
      <c r="E315" s="215" t="s">
        <v>1</v>
      </c>
      <c r="F315" s="216" t="s">
        <v>93</v>
      </c>
      <c r="G315" s="214"/>
      <c r="H315" s="217">
        <v>1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285</v>
      </c>
      <c r="AU315" s="223" t="s">
        <v>96</v>
      </c>
      <c r="AV315" s="13" t="s">
        <v>96</v>
      </c>
      <c r="AW315" s="13" t="s">
        <v>40</v>
      </c>
      <c r="AX315" s="13" t="s">
        <v>93</v>
      </c>
      <c r="AY315" s="223" t="s">
        <v>223</v>
      </c>
    </row>
    <row r="316" spans="1:65" s="2" customFormat="1" ht="24.2" customHeight="1">
      <c r="A316" s="34"/>
      <c r="B316" s="35"/>
      <c r="C316" s="228" t="s">
        <v>624</v>
      </c>
      <c r="D316" s="228" t="s">
        <v>353</v>
      </c>
      <c r="E316" s="229" t="s">
        <v>1071</v>
      </c>
      <c r="F316" s="230" t="s">
        <v>1072</v>
      </c>
      <c r="G316" s="231" t="s">
        <v>528</v>
      </c>
      <c r="H316" s="232">
        <v>1</v>
      </c>
      <c r="I316" s="233"/>
      <c r="J316" s="234">
        <f>ROUND(I316*H316,2)</f>
        <v>0</v>
      </c>
      <c r="K316" s="235"/>
      <c r="L316" s="236"/>
      <c r="M316" s="237" t="s">
        <v>1</v>
      </c>
      <c r="N316" s="238" t="s">
        <v>50</v>
      </c>
      <c r="O316" s="71"/>
      <c r="P316" s="204">
        <f>O316*H316</f>
        <v>0</v>
      </c>
      <c r="Q316" s="204">
        <v>4.3E-3</v>
      </c>
      <c r="R316" s="204">
        <f>Q316*H316</f>
        <v>4.3E-3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254</v>
      </c>
      <c r="AT316" s="206" t="s">
        <v>353</v>
      </c>
      <c r="AU316" s="206" t="s">
        <v>96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1073</v>
      </c>
    </row>
    <row r="317" spans="1:65" s="2" customFormat="1" ht="11.25">
      <c r="A317" s="34"/>
      <c r="B317" s="35"/>
      <c r="C317" s="36"/>
      <c r="D317" s="208" t="s">
        <v>230</v>
      </c>
      <c r="E317" s="36"/>
      <c r="F317" s="209" t="s">
        <v>1072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96</v>
      </c>
    </row>
    <row r="318" spans="1:65" s="13" customFormat="1" ht="11.25">
      <c r="B318" s="213"/>
      <c r="C318" s="214"/>
      <c r="D318" s="208" t="s">
        <v>285</v>
      </c>
      <c r="E318" s="215" t="s">
        <v>1</v>
      </c>
      <c r="F318" s="216" t="s">
        <v>93</v>
      </c>
      <c r="G318" s="214"/>
      <c r="H318" s="217">
        <v>1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285</v>
      </c>
      <c r="AU318" s="223" t="s">
        <v>96</v>
      </c>
      <c r="AV318" s="13" t="s">
        <v>96</v>
      </c>
      <c r="AW318" s="13" t="s">
        <v>40</v>
      </c>
      <c r="AX318" s="13" t="s">
        <v>93</v>
      </c>
      <c r="AY318" s="223" t="s">
        <v>223</v>
      </c>
    </row>
    <row r="319" spans="1:65" s="2" customFormat="1" ht="24.2" customHeight="1">
      <c r="A319" s="34"/>
      <c r="B319" s="35"/>
      <c r="C319" s="228" t="s">
        <v>630</v>
      </c>
      <c r="D319" s="228" t="s">
        <v>353</v>
      </c>
      <c r="E319" s="229" t="s">
        <v>872</v>
      </c>
      <c r="F319" s="230" t="s">
        <v>873</v>
      </c>
      <c r="G319" s="231" t="s">
        <v>528</v>
      </c>
      <c r="H319" s="232">
        <v>2</v>
      </c>
      <c r="I319" s="233"/>
      <c r="J319" s="234">
        <f>ROUND(I319*H319,2)</f>
        <v>0</v>
      </c>
      <c r="K319" s="235"/>
      <c r="L319" s="236"/>
      <c r="M319" s="237" t="s">
        <v>1</v>
      </c>
      <c r="N319" s="238" t="s">
        <v>50</v>
      </c>
      <c r="O319" s="71"/>
      <c r="P319" s="204">
        <f>O319*H319</f>
        <v>0</v>
      </c>
      <c r="Q319" s="204">
        <v>5.0999999999999997E-2</v>
      </c>
      <c r="R319" s="204">
        <f>Q319*H319</f>
        <v>0.10199999999999999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254</v>
      </c>
      <c r="AT319" s="206" t="s">
        <v>353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2003</v>
      </c>
    </row>
    <row r="320" spans="1:65" s="2" customFormat="1" ht="11.25">
      <c r="A320" s="34"/>
      <c r="B320" s="35"/>
      <c r="C320" s="36"/>
      <c r="D320" s="208" t="s">
        <v>230</v>
      </c>
      <c r="E320" s="36"/>
      <c r="F320" s="209" t="s">
        <v>873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96</v>
      </c>
      <c r="G321" s="214"/>
      <c r="H321" s="217">
        <v>2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96</v>
      </c>
      <c r="AV321" s="13" t="s">
        <v>96</v>
      </c>
      <c r="AW321" s="13" t="s">
        <v>40</v>
      </c>
      <c r="AX321" s="13" t="s">
        <v>93</v>
      </c>
      <c r="AY321" s="223" t="s">
        <v>223</v>
      </c>
    </row>
    <row r="322" spans="1:65" s="2" customFormat="1" ht="24.2" customHeight="1">
      <c r="A322" s="34"/>
      <c r="B322" s="35"/>
      <c r="C322" s="228" t="s">
        <v>634</v>
      </c>
      <c r="D322" s="228" t="s">
        <v>353</v>
      </c>
      <c r="E322" s="229" t="s">
        <v>1346</v>
      </c>
      <c r="F322" s="230" t="s">
        <v>1347</v>
      </c>
      <c r="G322" s="231" t="s">
        <v>528</v>
      </c>
      <c r="H322" s="232">
        <v>1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6.8000000000000005E-2</v>
      </c>
      <c r="R322" s="204">
        <f>Q322*H322</f>
        <v>6.8000000000000005E-2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254</v>
      </c>
      <c r="AT322" s="206" t="s">
        <v>353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2047</v>
      </c>
    </row>
    <row r="323" spans="1:65" s="2" customFormat="1" ht="11.25">
      <c r="A323" s="34"/>
      <c r="B323" s="35"/>
      <c r="C323" s="36"/>
      <c r="D323" s="208" t="s">
        <v>230</v>
      </c>
      <c r="E323" s="36"/>
      <c r="F323" s="209" t="s">
        <v>1347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2" customFormat="1" ht="24.2" customHeight="1">
      <c r="A324" s="34"/>
      <c r="B324" s="35"/>
      <c r="C324" s="228" t="s">
        <v>638</v>
      </c>
      <c r="D324" s="228" t="s">
        <v>353</v>
      </c>
      <c r="E324" s="229" t="s">
        <v>639</v>
      </c>
      <c r="F324" s="230" t="s">
        <v>640</v>
      </c>
      <c r="G324" s="231" t="s">
        <v>528</v>
      </c>
      <c r="H324" s="232">
        <v>4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2E-3</v>
      </c>
      <c r="R324" s="204">
        <f>Q324*H324</f>
        <v>8.0000000000000002E-3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641</v>
      </c>
    </row>
    <row r="325" spans="1:65" s="2" customFormat="1" ht="29.25">
      <c r="A325" s="34"/>
      <c r="B325" s="35"/>
      <c r="C325" s="36"/>
      <c r="D325" s="208" t="s">
        <v>230</v>
      </c>
      <c r="E325" s="36"/>
      <c r="F325" s="209" t="s">
        <v>642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239</v>
      </c>
      <c r="G326" s="214"/>
      <c r="H326" s="217">
        <v>4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643</v>
      </c>
      <c r="D327" s="194" t="s">
        <v>224</v>
      </c>
      <c r="E327" s="195" t="s">
        <v>644</v>
      </c>
      <c r="F327" s="196" t="s">
        <v>645</v>
      </c>
      <c r="G327" s="197" t="s">
        <v>528</v>
      </c>
      <c r="H327" s="198">
        <v>2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1.0189999999999999E-2</v>
      </c>
      <c r="R327" s="204">
        <f>Q327*H327</f>
        <v>2.0379999999999999E-2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646</v>
      </c>
    </row>
    <row r="328" spans="1:65" s="2" customFormat="1" ht="11.25">
      <c r="A328" s="34"/>
      <c r="B328" s="35"/>
      <c r="C328" s="36"/>
      <c r="D328" s="208" t="s">
        <v>230</v>
      </c>
      <c r="E328" s="36"/>
      <c r="F328" s="209" t="s">
        <v>645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96</v>
      </c>
      <c r="G329" s="214"/>
      <c r="H329" s="217">
        <v>2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2" customFormat="1" ht="14.45" customHeight="1">
      <c r="A330" s="34"/>
      <c r="B330" s="35"/>
      <c r="C330" s="228" t="s">
        <v>647</v>
      </c>
      <c r="D330" s="228" t="s">
        <v>353</v>
      </c>
      <c r="E330" s="229" t="s">
        <v>648</v>
      </c>
      <c r="F330" s="230" t="s">
        <v>649</v>
      </c>
      <c r="G330" s="231" t="s">
        <v>528</v>
      </c>
      <c r="H330" s="232">
        <v>1</v>
      </c>
      <c r="I330" s="233"/>
      <c r="J330" s="234">
        <f>ROUND(I330*H330,2)</f>
        <v>0</v>
      </c>
      <c r="K330" s="235"/>
      <c r="L330" s="236"/>
      <c r="M330" s="237" t="s">
        <v>1</v>
      </c>
      <c r="N330" s="238" t="s">
        <v>50</v>
      </c>
      <c r="O330" s="71"/>
      <c r="P330" s="204">
        <f>O330*H330</f>
        <v>0</v>
      </c>
      <c r="Q330" s="204">
        <v>0.52600000000000002</v>
      </c>
      <c r="R330" s="204">
        <f>Q330*H330</f>
        <v>0.52600000000000002</v>
      </c>
      <c r="S330" s="204">
        <v>0</v>
      </c>
      <c r="T330" s="205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6" t="s">
        <v>254</v>
      </c>
      <c r="AT330" s="206" t="s">
        <v>353</v>
      </c>
      <c r="AU330" s="206" t="s">
        <v>96</v>
      </c>
      <c r="AY330" s="16" t="s">
        <v>223</v>
      </c>
      <c r="BE330" s="207">
        <f>IF(N330="základní",J330,0)</f>
        <v>0</v>
      </c>
      <c r="BF330" s="207">
        <f>IF(N330="snížená",J330,0)</f>
        <v>0</v>
      </c>
      <c r="BG330" s="207">
        <f>IF(N330="zákl. přenesená",J330,0)</f>
        <v>0</v>
      </c>
      <c r="BH330" s="207">
        <f>IF(N330="sníž. přenesená",J330,0)</f>
        <v>0</v>
      </c>
      <c r="BI330" s="207">
        <f>IF(N330="nulová",J330,0)</f>
        <v>0</v>
      </c>
      <c r="BJ330" s="16" t="s">
        <v>93</v>
      </c>
      <c r="BK330" s="207">
        <f>ROUND(I330*H330,2)</f>
        <v>0</v>
      </c>
      <c r="BL330" s="16" t="s">
        <v>239</v>
      </c>
      <c r="BM330" s="206" t="s">
        <v>650</v>
      </c>
    </row>
    <row r="331" spans="1:65" s="2" customFormat="1" ht="11.25">
      <c r="A331" s="34"/>
      <c r="B331" s="35"/>
      <c r="C331" s="36"/>
      <c r="D331" s="208" t="s">
        <v>230</v>
      </c>
      <c r="E331" s="36"/>
      <c r="F331" s="209" t="s">
        <v>649</v>
      </c>
      <c r="G331" s="36"/>
      <c r="H331" s="36"/>
      <c r="I331" s="210"/>
      <c r="J331" s="36"/>
      <c r="K331" s="36"/>
      <c r="L331" s="39"/>
      <c r="M331" s="211"/>
      <c r="N331" s="212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6" t="s">
        <v>230</v>
      </c>
      <c r="AU331" s="16" t="s">
        <v>96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93</v>
      </c>
      <c r="G332" s="214"/>
      <c r="H332" s="217">
        <v>1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96</v>
      </c>
      <c r="AV332" s="13" t="s">
        <v>96</v>
      </c>
      <c r="AW332" s="13" t="s">
        <v>40</v>
      </c>
      <c r="AX332" s="13" t="s">
        <v>93</v>
      </c>
      <c r="AY332" s="223" t="s">
        <v>223</v>
      </c>
    </row>
    <row r="333" spans="1:65" s="2" customFormat="1" ht="14.45" customHeight="1">
      <c r="A333" s="34"/>
      <c r="B333" s="35"/>
      <c r="C333" s="228" t="s">
        <v>651</v>
      </c>
      <c r="D333" s="228" t="s">
        <v>353</v>
      </c>
      <c r="E333" s="229" t="s">
        <v>879</v>
      </c>
      <c r="F333" s="230" t="s">
        <v>880</v>
      </c>
      <c r="G333" s="231" t="s">
        <v>528</v>
      </c>
      <c r="H333" s="232">
        <v>1</v>
      </c>
      <c r="I333" s="233"/>
      <c r="J333" s="234">
        <f>ROUND(I333*H333,2)</f>
        <v>0</v>
      </c>
      <c r="K333" s="235"/>
      <c r="L333" s="236"/>
      <c r="M333" s="237" t="s">
        <v>1</v>
      </c>
      <c r="N333" s="238" t="s">
        <v>50</v>
      </c>
      <c r="O333" s="71"/>
      <c r="P333" s="204">
        <f>O333*H333</f>
        <v>0</v>
      </c>
      <c r="Q333" s="204">
        <v>1.054</v>
      </c>
      <c r="R333" s="204">
        <f>Q333*H333</f>
        <v>1.054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254</v>
      </c>
      <c r="AT333" s="206" t="s">
        <v>353</v>
      </c>
      <c r="AU333" s="206" t="s">
        <v>96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2048</v>
      </c>
    </row>
    <row r="334" spans="1:65" s="2" customFormat="1" ht="11.25">
      <c r="A334" s="34"/>
      <c r="B334" s="35"/>
      <c r="C334" s="36"/>
      <c r="D334" s="208" t="s">
        <v>230</v>
      </c>
      <c r="E334" s="36"/>
      <c r="F334" s="209" t="s">
        <v>880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96</v>
      </c>
    </row>
    <row r="335" spans="1:65" s="2" customFormat="1" ht="24.2" customHeight="1">
      <c r="A335" s="34"/>
      <c r="B335" s="35"/>
      <c r="C335" s="194" t="s">
        <v>655</v>
      </c>
      <c r="D335" s="194" t="s">
        <v>224</v>
      </c>
      <c r="E335" s="195" t="s">
        <v>652</v>
      </c>
      <c r="F335" s="196" t="s">
        <v>653</v>
      </c>
      <c r="G335" s="197" t="s">
        <v>528</v>
      </c>
      <c r="H335" s="198">
        <v>2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1.248E-2</v>
      </c>
      <c r="R335" s="204">
        <f>Q335*H335</f>
        <v>2.496E-2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239</v>
      </c>
      <c r="AT335" s="206" t="s">
        <v>224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654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653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96</v>
      </c>
      <c r="G337" s="214"/>
      <c r="H337" s="217">
        <v>2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228" t="s">
        <v>659</v>
      </c>
      <c r="D338" s="228" t="s">
        <v>353</v>
      </c>
      <c r="E338" s="229" t="s">
        <v>656</v>
      </c>
      <c r="F338" s="230" t="s">
        <v>657</v>
      </c>
      <c r="G338" s="231" t="s">
        <v>528</v>
      </c>
      <c r="H338" s="232">
        <v>2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0.56999999999999995</v>
      </c>
      <c r="R338" s="204">
        <f>Q338*H338</f>
        <v>1.1399999999999999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658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657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96</v>
      </c>
      <c r="G340" s="214"/>
      <c r="H340" s="217">
        <v>2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194" t="s">
        <v>663</v>
      </c>
      <c r="D341" s="194" t="s">
        <v>224</v>
      </c>
      <c r="E341" s="195" t="s">
        <v>660</v>
      </c>
      <c r="F341" s="196" t="s">
        <v>661</v>
      </c>
      <c r="G341" s="197" t="s">
        <v>528</v>
      </c>
      <c r="H341" s="198">
        <v>2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2.8539999999999999E-2</v>
      </c>
      <c r="R341" s="204">
        <f>Q341*H341</f>
        <v>5.7079999999999999E-2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239</v>
      </c>
      <c r="AT341" s="206" t="s">
        <v>224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662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661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96</v>
      </c>
      <c r="G343" s="214"/>
      <c r="H343" s="217">
        <v>2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14.45" customHeight="1">
      <c r="A344" s="34"/>
      <c r="B344" s="35"/>
      <c r="C344" s="228" t="s">
        <v>668</v>
      </c>
      <c r="D344" s="228" t="s">
        <v>353</v>
      </c>
      <c r="E344" s="229" t="s">
        <v>664</v>
      </c>
      <c r="F344" s="230" t="s">
        <v>882</v>
      </c>
      <c r="G344" s="231" t="s">
        <v>528</v>
      </c>
      <c r="H344" s="232">
        <v>2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1.8169999999999999</v>
      </c>
      <c r="R344" s="204">
        <f>Q344*H344</f>
        <v>3.6339999999999999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666</v>
      </c>
    </row>
    <row r="345" spans="1:65" s="2" customFormat="1" ht="11.25">
      <c r="A345" s="34"/>
      <c r="B345" s="35"/>
      <c r="C345" s="36"/>
      <c r="D345" s="208" t="s">
        <v>230</v>
      </c>
      <c r="E345" s="36"/>
      <c r="F345" s="209" t="s">
        <v>667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96</v>
      </c>
      <c r="G346" s="214"/>
      <c r="H346" s="217">
        <v>2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194" t="s">
        <v>673</v>
      </c>
      <c r="D347" s="194" t="s">
        <v>224</v>
      </c>
      <c r="E347" s="195" t="s">
        <v>669</v>
      </c>
      <c r="F347" s="196" t="s">
        <v>670</v>
      </c>
      <c r="G347" s="197" t="s">
        <v>528</v>
      </c>
      <c r="H347" s="198">
        <v>2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0.21734000000000001</v>
      </c>
      <c r="R347" s="204">
        <f>Q347*H347</f>
        <v>0.43468000000000001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239</v>
      </c>
      <c r="AT347" s="206" t="s">
        <v>224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671</v>
      </c>
    </row>
    <row r="348" spans="1:65" s="2" customFormat="1" ht="19.5">
      <c r="A348" s="34"/>
      <c r="B348" s="35"/>
      <c r="C348" s="36"/>
      <c r="D348" s="208" t="s">
        <v>230</v>
      </c>
      <c r="E348" s="36"/>
      <c r="F348" s="209" t="s">
        <v>672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96</v>
      </c>
      <c r="G349" s="214"/>
      <c r="H349" s="217">
        <v>2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228" t="s">
        <v>677</v>
      </c>
      <c r="D350" s="228" t="s">
        <v>353</v>
      </c>
      <c r="E350" s="229" t="s">
        <v>674</v>
      </c>
      <c r="F350" s="230" t="s">
        <v>675</v>
      </c>
      <c r="G350" s="231" t="s">
        <v>528</v>
      </c>
      <c r="H350" s="232">
        <v>2</v>
      </c>
      <c r="I350" s="233"/>
      <c r="J350" s="234">
        <f>ROUND(I350*H350,2)</f>
        <v>0</v>
      </c>
      <c r="K350" s="235"/>
      <c r="L350" s="236"/>
      <c r="M350" s="237" t="s">
        <v>1</v>
      </c>
      <c r="N350" s="238" t="s">
        <v>50</v>
      </c>
      <c r="O350" s="71"/>
      <c r="P350" s="204">
        <f>O350*H350</f>
        <v>0</v>
      </c>
      <c r="Q350" s="204">
        <v>5.4600000000000003E-2</v>
      </c>
      <c r="R350" s="204">
        <f>Q350*H350</f>
        <v>0.10920000000000001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254</v>
      </c>
      <c r="AT350" s="206" t="s">
        <v>353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676</v>
      </c>
    </row>
    <row r="351" spans="1:65" s="2" customFormat="1" ht="19.5">
      <c r="A351" s="34"/>
      <c r="B351" s="35"/>
      <c r="C351" s="36"/>
      <c r="D351" s="208" t="s">
        <v>230</v>
      </c>
      <c r="E351" s="36"/>
      <c r="F351" s="209" t="s">
        <v>675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96</v>
      </c>
      <c r="G352" s="214"/>
      <c r="H352" s="217">
        <v>2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194" t="s">
        <v>683</v>
      </c>
      <c r="D353" s="194" t="s">
        <v>224</v>
      </c>
      <c r="E353" s="195" t="s">
        <v>678</v>
      </c>
      <c r="F353" s="196" t="s">
        <v>679</v>
      </c>
      <c r="G353" s="197" t="s">
        <v>528</v>
      </c>
      <c r="H353" s="198">
        <v>2</v>
      </c>
      <c r="I353" s="199"/>
      <c r="J353" s="200">
        <f>ROUND(I353*H353,2)</f>
        <v>0</v>
      </c>
      <c r="K353" s="201"/>
      <c r="L353" s="39"/>
      <c r="M353" s="202" t="s">
        <v>1</v>
      </c>
      <c r="N353" s="203" t="s">
        <v>50</v>
      </c>
      <c r="O353" s="71"/>
      <c r="P353" s="204">
        <f>O353*H353</f>
        <v>0</v>
      </c>
      <c r="Q353" s="204">
        <v>0.31108000000000002</v>
      </c>
      <c r="R353" s="204">
        <f>Q353*H353</f>
        <v>0.62216000000000005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239</v>
      </c>
      <c r="AT353" s="206" t="s">
        <v>224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680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681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96</v>
      </c>
      <c r="G355" s="214"/>
      <c r="H355" s="217">
        <v>2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12" customFormat="1" ht="22.9" customHeight="1">
      <c r="B356" s="178"/>
      <c r="C356" s="179"/>
      <c r="D356" s="180" t="s">
        <v>84</v>
      </c>
      <c r="E356" s="192" t="s">
        <v>259</v>
      </c>
      <c r="F356" s="192" t="s">
        <v>682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P357+SUM(P358:P369)</f>
        <v>0</v>
      </c>
      <c r="Q356" s="186"/>
      <c r="R356" s="187">
        <f>R357+SUM(R358:R369)</f>
        <v>1.374E-2</v>
      </c>
      <c r="S356" s="186"/>
      <c r="T356" s="188">
        <f>T357+SUM(T358:T369)</f>
        <v>4.1219999999999999</v>
      </c>
      <c r="AR356" s="189" t="s">
        <v>93</v>
      </c>
      <c r="AT356" s="190" t="s">
        <v>84</v>
      </c>
      <c r="AU356" s="190" t="s">
        <v>93</v>
      </c>
      <c r="AY356" s="189" t="s">
        <v>223</v>
      </c>
      <c r="BK356" s="191">
        <f>BK357+SUM(BK358:BK369)</f>
        <v>0</v>
      </c>
    </row>
    <row r="357" spans="1:65" s="2" customFormat="1" ht="24.2" customHeight="1">
      <c r="A357" s="34"/>
      <c r="B357" s="35"/>
      <c r="C357" s="194" t="s">
        <v>689</v>
      </c>
      <c r="D357" s="194" t="s">
        <v>224</v>
      </c>
      <c r="E357" s="195" t="s">
        <v>684</v>
      </c>
      <c r="F357" s="196" t="s">
        <v>685</v>
      </c>
      <c r="G357" s="197" t="s">
        <v>339</v>
      </c>
      <c r="H357" s="198">
        <v>137.4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1E-4</v>
      </c>
      <c r="R357" s="204">
        <f>Q357*H357</f>
        <v>1.374E-2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239</v>
      </c>
      <c r="AT357" s="206" t="s">
        <v>224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239</v>
      </c>
      <c r="BM357" s="206" t="s">
        <v>686</v>
      </c>
    </row>
    <row r="358" spans="1:65" s="2" customFormat="1" ht="19.5">
      <c r="A358" s="34"/>
      <c r="B358" s="35"/>
      <c r="C358" s="36"/>
      <c r="D358" s="208" t="s">
        <v>230</v>
      </c>
      <c r="E358" s="36"/>
      <c r="F358" s="209" t="s">
        <v>687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11.25">
      <c r="B359" s="213"/>
      <c r="C359" s="214"/>
      <c r="D359" s="208" t="s">
        <v>285</v>
      </c>
      <c r="E359" s="215" t="s">
        <v>1</v>
      </c>
      <c r="F359" s="216" t="s">
        <v>2046</v>
      </c>
      <c r="G359" s="214"/>
      <c r="H359" s="217">
        <v>137.4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93</v>
      </c>
      <c r="AY359" s="223" t="s">
        <v>223</v>
      </c>
    </row>
    <row r="360" spans="1:65" s="2" customFormat="1" ht="24.2" customHeight="1">
      <c r="A360" s="34"/>
      <c r="B360" s="35"/>
      <c r="C360" s="194" t="s">
        <v>694</v>
      </c>
      <c r="D360" s="194" t="s">
        <v>224</v>
      </c>
      <c r="E360" s="195" t="s">
        <v>690</v>
      </c>
      <c r="F360" s="196" t="s">
        <v>691</v>
      </c>
      <c r="G360" s="197" t="s">
        <v>339</v>
      </c>
      <c r="H360" s="198">
        <v>137.4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0</v>
      </c>
      <c r="R360" s="204">
        <f>Q360*H360</f>
        <v>0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239</v>
      </c>
      <c r="AT360" s="206" t="s">
        <v>224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692</v>
      </c>
    </row>
    <row r="361" spans="1:65" s="2" customFormat="1" ht="19.5">
      <c r="A361" s="34"/>
      <c r="B361" s="35"/>
      <c r="C361" s="36"/>
      <c r="D361" s="208" t="s">
        <v>230</v>
      </c>
      <c r="E361" s="36"/>
      <c r="F361" s="209" t="s">
        <v>693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2046</v>
      </c>
      <c r="G362" s="214"/>
      <c r="H362" s="217">
        <v>137.4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2" customFormat="1" ht="14.45" customHeight="1">
      <c r="A363" s="34"/>
      <c r="B363" s="35"/>
      <c r="C363" s="194" t="s">
        <v>699</v>
      </c>
      <c r="D363" s="194" t="s">
        <v>224</v>
      </c>
      <c r="E363" s="195" t="s">
        <v>695</v>
      </c>
      <c r="F363" s="196" t="s">
        <v>696</v>
      </c>
      <c r="G363" s="197" t="s">
        <v>339</v>
      </c>
      <c r="H363" s="198">
        <v>137.4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239</v>
      </c>
      <c r="AT363" s="206" t="s">
        <v>224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697</v>
      </c>
    </row>
    <row r="364" spans="1:65" s="2" customFormat="1" ht="19.5">
      <c r="A364" s="34"/>
      <c r="B364" s="35"/>
      <c r="C364" s="36"/>
      <c r="D364" s="208" t="s">
        <v>230</v>
      </c>
      <c r="E364" s="36"/>
      <c r="F364" s="209" t="s">
        <v>698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2046</v>
      </c>
      <c r="G365" s="214"/>
      <c r="H365" s="217">
        <v>137.4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14.45" customHeight="1">
      <c r="A366" s="34"/>
      <c r="B366" s="35"/>
      <c r="C366" s="194" t="s">
        <v>707</v>
      </c>
      <c r="D366" s="194" t="s">
        <v>224</v>
      </c>
      <c r="E366" s="195" t="s">
        <v>700</v>
      </c>
      <c r="F366" s="196" t="s">
        <v>701</v>
      </c>
      <c r="G366" s="197" t="s">
        <v>323</v>
      </c>
      <c r="H366" s="198">
        <v>206.1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0.02</v>
      </c>
      <c r="T366" s="205">
        <f>S366*H366</f>
        <v>4.1219999999999999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702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703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2011</v>
      </c>
      <c r="G368" s="214"/>
      <c r="H368" s="217">
        <v>206.1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12" customFormat="1" ht="20.85" customHeight="1">
      <c r="B369" s="178"/>
      <c r="C369" s="179"/>
      <c r="D369" s="180" t="s">
        <v>84</v>
      </c>
      <c r="E369" s="192" t="s">
        <v>705</v>
      </c>
      <c r="F369" s="192" t="s">
        <v>706</v>
      </c>
      <c r="G369" s="179"/>
      <c r="H369" s="179"/>
      <c r="I369" s="182"/>
      <c r="J369" s="193">
        <f>BK369</f>
        <v>0</v>
      </c>
      <c r="K369" s="179"/>
      <c r="L369" s="184"/>
      <c r="M369" s="185"/>
      <c r="N369" s="186"/>
      <c r="O369" s="186"/>
      <c r="P369" s="187">
        <f>SUM(P370:P399)</f>
        <v>0</v>
      </c>
      <c r="Q369" s="186"/>
      <c r="R369" s="187">
        <f>SUM(R370:R399)</f>
        <v>0</v>
      </c>
      <c r="S369" s="186"/>
      <c r="T369" s="188">
        <f>SUM(T370:T399)</f>
        <v>0</v>
      </c>
      <c r="AR369" s="189" t="s">
        <v>93</v>
      </c>
      <c r="AT369" s="190" t="s">
        <v>84</v>
      </c>
      <c r="AU369" s="190" t="s">
        <v>96</v>
      </c>
      <c r="AY369" s="189" t="s">
        <v>223</v>
      </c>
      <c r="BK369" s="191">
        <f>SUM(BK370:BK399)</f>
        <v>0</v>
      </c>
    </row>
    <row r="370" spans="1:65" s="2" customFormat="1" ht="14.45" customHeight="1">
      <c r="A370" s="34"/>
      <c r="B370" s="35"/>
      <c r="C370" s="194" t="s">
        <v>712</v>
      </c>
      <c r="D370" s="194" t="s">
        <v>224</v>
      </c>
      <c r="E370" s="195" t="s">
        <v>708</v>
      </c>
      <c r="F370" s="196" t="s">
        <v>709</v>
      </c>
      <c r="G370" s="197" t="s">
        <v>339</v>
      </c>
      <c r="H370" s="198">
        <v>137.4</v>
      </c>
      <c r="I370" s="199"/>
      <c r="J370" s="200">
        <f>ROUND(I370*H370,2)</f>
        <v>0</v>
      </c>
      <c r="K370" s="201"/>
      <c r="L370" s="39"/>
      <c r="M370" s="202" t="s">
        <v>1</v>
      </c>
      <c r="N370" s="203" t="s">
        <v>50</v>
      </c>
      <c r="O370" s="71"/>
      <c r="P370" s="204">
        <f>O370*H370</f>
        <v>0</v>
      </c>
      <c r="Q370" s="204">
        <v>0</v>
      </c>
      <c r="R370" s="204">
        <f>Q370*H370</f>
        <v>0</v>
      </c>
      <c r="S370" s="204">
        <v>0</v>
      </c>
      <c r="T370" s="205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6" t="s">
        <v>239</v>
      </c>
      <c r="AT370" s="206" t="s">
        <v>224</v>
      </c>
      <c r="AU370" s="206" t="s">
        <v>234</v>
      </c>
      <c r="AY370" s="16" t="s">
        <v>223</v>
      </c>
      <c r="BE370" s="207">
        <f>IF(N370="základní",J370,0)</f>
        <v>0</v>
      </c>
      <c r="BF370" s="207">
        <f>IF(N370="snížená",J370,0)</f>
        <v>0</v>
      </c>
      <c r="BG370" s="207">
        <f>IF(N370="zákl. přenesená",J370,0)</f>
        <v>0</v>
      </c>
      <c r="BH370" s="207">
        <f>IF(N370="sníž. přenesená",J370,0)</f>
        <v>0</v>
      </c>
      <c r="BI370" s="207">
        <f>IF(N370="nulová",J370,0)</f>
        <v>0</v>
      </c>
      <c r="BJ370" s="16" t="s">
        <v>93</v>
      </c>
      <c r="BK370" s="207">
        <f>ROUND(I370*H370,2)</f>
        <v>0</v>
      </c>
      <c r="BL370" s="16" t="s">
        <v>239</v>
      </c>
      <c r="BM370" s="206" t="s">
        <v>710</v>
      </c>
    </row>
    <row r="371" spans="1:65" s="2" customFormat="1" ht="19.5">
      <c r="A371" s="34"/>
      <c r="B371" s="35"/>
      <c r="C371" s="36"/>
      <c r="D371" s="208" t="s">
        <v>230</v>
      </c>
      <c r="E371" s="36"/>
      <c r="F371" s="209" t="s">
        <v>711</v>
      </c>
      <c r="G371" s="36"/>
      <c r="H371" s="36"/>
      <c r="I371" s="210"/>
      <c r="J371" s="36"/>
      <c r="K371" s="36"/>
      <c r="L371" s="39"/>
      <c r="M371" s="211"/>
      <c r="N371" s="212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6" t="s">
        <v>230</v>
      </c>
      <c r="AU371" s="16" t="s">
        <v>234</v>
      </c>
    </row>
    <row r="372" spans="1:65" s="13" customFormat="1" ht="11.25">
      <c r="B372" s="213"/>
      <c r="C372" s="214"/>
      <c r="D372" s="208" t="s">
        <v>285</v>
      </c>
      <c r="E372" s="215" t="s">
        <v>1</v>
      </c>
      <c r="F372" s="216" t="s">
        <v>2046</v>
      </c>
      <c r="G372" s="214"/>
      <c r="H372" s="217">
        <v>137.4</v>
      </c>
      <c r="I372" s="218"/>
      <c r="J372" s="214"/>
      <c r="K372" s="214"/>
      <c r="L372" s="219"/>
      <c r="M372" s="220"/>
      <c r="N372" s="221"/>
      <c r="O372" s="221"/>
      <c r="P372" s="221"/>
      <c r="Q372" s="221"/>
      <c r="R372" s="221"/>
      <c r="S372" s="221"/>
      <c r="T372" s="222"/>
      <c r="AT372" s="223" t="s">
        <v>285</v>
      </c>
      <c r="AU372" s="223" t="s">
        <v>234</v>
      </c>
      <c r="AV372" s="13" t="s">
        <v>96</v>
      </c>
      <c r="AW372" s="13" t="s">
        <v>40</v>
      </c>
      <c r="AX372" s="13" t="s">
        <v>93</v>
      </c>
      <c r="AY372" s="223" t="s">
        <v>223</v>
      </c>
    </row>
    <row r="373" spans="1:65" s="2" customFormat="1" ht="24.2" customHeight="1">
      <c r="A373" s="34"/>
      <c r="B373" s="35"/>
      <c r="C373" s="194" t="s">
        <v>719</v>
      </c>
      <c r="D373" s="194" t="s">
        <v>224</v>
      </c>
      <c r="E373" s="195" t="s">
        <v>713</v>
      </c>
      <c r="F373" s="196" t="s">
        <v>714</v>
      </c>
      <c r="G373" s="197" t="s">
        <v>356</v>
      </c>
      <c r="H373" s="198">
        <v>92.745000000000005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234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715</v>
      </c>
    </row>
    <row r="374" spans="1:65" s="2" customFormat="1" ht="19.5">
      <c r="A374" s="34"/>
      <c r="B374" s="35"/>
      <c r="C374" s="36"/>
      <c r="D374" s="208" t="s">
        <v>230</v>
      </c>
      <c r="E374" s="36"/>
      <c r="F374" s="209" t="s">
        <v>716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234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2049</v>
      </c>
      <c r="G375" s="214"/>
      <c r="H375" s="217">
        <v>51.524999999999999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234</v>
      </c>
      <c r="AV375" s="13" t="s">
        <v>96</v>
      </c>
      <c r="AW375" s="13" t="s">
        <v>40</v>
      </c>
      <c r="AX375" s="13" t="s">
        <v>85</v>
      </c>
      <c r="AY375" s="223" t="s">
        <v>223</v>
      </c>
    </row>
    <row r="376" spans="1:65" s="13" customFormat="1" ht="11.25">
      <c r="B376" s="213"/>
      <c r="C376" s="214"/>
      <c r="D376" s="208" t="s">
        <v>285</v>
      </c>
      <c r="E376" s="215" t="s">
        <v>1</v>
      </c>
      <c r="F376" s="216" t="s">
        <v>2050</v>
      </c>
      <c r="G376" s="214"/>
      <c r="H376" s="217">
        <v>41.22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285</v>
      </c>
      <c r="AU376" s="223" t="s">
        <v>234</v>
      </c>
      <c r="AV376" s="13" t="s">
        <v>96</v>
      </c>
      <c r="AW376" s="13" t="s">
        <v>40</v>
      </c>
      <c r="AX376" s="13" t="s">
        <v>85</v>
      </c>
      <c r="AY376" s="223" t="s">
        <v>223</v>
      </c>
    </row>
    <row r="377" spans="1:65" s="2" customFormat="1" ht="24.2" customHeight="1">
      <c r="A377" s="34"/>
      <c r="B377" s="35"/>
      <c r="C377" s="194" t="s">
        <v>724</v>
      </c>
      <c r="D377" s="194" t="s">
        <v>224</v>
      </c>
      <c r="E377" s="195" t="s">
        <v>720</v>
      </c>
      <c r="F377" s="196" t="s">
        <v>721</v>
      </c>
      <c r="G377" s="197" t="s">
        <v>356</v>
      </c>
      <c r="H377" s="198">
        <v>1762.155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</v>
      </c>
      <c r="R377" s="204">
        <f>Q377*H377</f>
        <v>0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239</v>
      </c>
      <c r="AT377" s="206" t="s">
        <v>224</v>
      </c>
      <c r="AU377" s="206" t="s">
        <v>234</v>
      </c>
      <c r="AY377" s="16" t="s">
        <v>223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239</v>
      </c>
      <c r="BM377" s="206" t="s">
        <v>722</v>
      </c>
    </row>
    <row r="378" spans="1:65" s="2" customFormat="1" ht="19.5">
      <c r="A378" s="34"/>
      <c r="B378" s="35"/>
      <c r="C378" s="36"/>
      <c r="D378" s="208" t="s">
        <v>230</v>
      </c>
      <c r="E378" s="36"/>
      <c r="F378" s="209" t="s">
        <v>721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230</v>
      </c>
      <c r="AU378" s="16" t="s">
        <v>234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2051</v>
      </c>
      <c r="G379" s="214"/>
      <c r="H379" s="217">
        <v>1762.155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234</v>
      </c>
      <c r="AV379" s="13" t="s">
        <v>96</v>
      </c>
      <c r="AW379" s="13" t="s">
        <v>40</v>
      </c>
      <c r="AX379" s="13" t="s">
        <v>85</v>
      </c>
      <c r="AY379" s="223" t="s">
        <v>223</v>
      </c>
    </row>
    <row r="380" spans="1:65" s="2" customFormat="1" ht="24.2" customHeight="1">
      <c r="A380" s="34"/>
      <c r="B380" s="35"/>
      <c r="C380" s="194" t="s">
        <v>729</v>
      </c>
      <c r="D380" s="194" t="s">
        <v>224</v>
      </c>
      <c r="E380" s="195" t="s">
        <v>725</v>
      </c>
      <c r="F380" s="196" t="s">
        <v>726</v>
      </c>
      <c r="G380" s="197" t="s">
        <v>356</v>
      </c>
      <c r="H380" s="198">
        <v>92.745000000000005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239</v>
      </c>
      <c r="AT380" s="206" t="s">
        <v>224</v>
      </c>
      <c r="AU380" s="206" t="s">
        <v>234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727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728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234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2049</v>
      </c>
      <c r="G382" s="214"/>
      <c r="H382" s="217">
        <v>51.524999999999999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234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2050</v>
      </c>
      <c r="G383" s="214"/>
      <c r="H383" s="217">
        <v>41.22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234</v>
      </c>
      <c r="AV383" s="13" t="s">
        <v>96</v>
      </c>
      <c r="AW383" s="13" t="s">
        <v>40</v>
      </c>
      <c r="AX383" s="13" t="s">
        <v>85</v>
      </c>
      <c r="AY383" s="223" t="s">
        <v>223</v>
      </c>
    </row>
    <row r="384" spans="1:65" s="2" customFormat="1" ht="24.2" customHeight="1">
      <c r="A384" s="34"/>
      <c r="B384" s="35"/>
      <c r="C384" s="194" t="s">
        <v>733</v>
      </c>
      <c r="D384" s="194" t="s">
        <v>224</v>
      </c>
      <c r="E384" s="195" t="s">
        <v>730</v>
      </c>
      <c r="F384" s="196" t="s">
        <v>731</v>
      </c>
      <c r="G384" s="197" t="s">
        <v>356</v>
      </c>
      <c r="H384" s="198">
        <v>51.524999999999999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234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732</v>
      </c>
    </row>
    <row r="385" spans="1:65" s="2" customFormat="1" ht="19.5">
      <c r="A385" s="34"/>
      <c r="B385" s="35"/>
      <c r="C385" s="36"/>
      <c r="D385" s="208" t="s">
        <v>230</v>
      </c>
      <c r="E385" s="36"/>
      <c r="F385" s="209" t="s">
        <v>731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234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2049</v>
      </c>
      <c r="G386" s="214"/>
      <c r="H386" s="217">
        <v>51.524999999999999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234</v>
      </c>
      <c r="AV386" s="13" t="s">
        <v>96</v>
      </c>
      <c r="AW386" s="13" t="s">
        <v>40</v>
      </c>
      <c r="AX386" s="13" t="s">
        <v>85</v>
      </c>
      <c r="AY386" s="223" t="s">
        <v>223</v>
      </c>
    </row>
    <row r="387" spans="1:65" s="2" customFormat="1" ht="24.2" customHeight="1">
      <c r="A387" s="34"/>
      <c r="B387" s="35"/>
      <c r="C387" s="194" t="s">
        <v>738</v>
      </c>
      <c r="D387" s="194" t="s">
        <v>224</v>
      </c>
      <c r="E387" s="195" t="s">
        <v>734</v>
      </c>
      <c r="F387" s="196" t="s">
        <v>735</v>
      </c>
      <c r="G387" s="197" t="s">
        <v>356</v>
      </c>
      <c r="H387" s="198">
        <v>41.22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234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736</v>
      </c>
    </row>
    <row r="388" spans="1:65" s="2" customFormat="1" ht="19.5">
      <c r="A388" s="34"/>
      <c r="B388" s="35"/>
      <c r="C388" s="36"/>
      <c r="D388" s="208" t="s">
        <v>230</v>
      </c>
      <c r="E388" s="36"/>
      <c r="F388" s="209" t="s">
        <v>737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234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2050</v>
      </c>
      <c r="G389" s="214"/>
      <c r="H389" s="217">
        <v>41.22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234</v>
      </c>
      <c r="AV389" s="13" t="s">
        <v>96</v>
      </c>
      <c r="AW389" s="13" t="s">
        <v>40</v>
      </c>
      <c r="AX389" s="13" t="s">
        <v>93</v>
      </c>
      <c r="AY389" s="223" t="s">
        <v>223</v>
      </c>
    </row>
    <row r="390" spans="1:65" s="2" customFormat="1" ht="24.2" customHeight="1">
      <c r="A390" s="34"/>
      <c r="B390" s="35"/>
      <c r="C390" s="194" t="s">
        <v>743</v>
      </c>
      <c r="D390" s="194" t="s">
        <v>224</v>
      </c>
      <c r="E390" s="195" t="s">
        <v>739</v>
      </c>
      <c r="F390" s="196" t="s">
        <v>740</v>
      </c>
      <c r="G390" s="197" t="s">
        <v>356</v>
      </c>
      <c r="H390" s="198">
        <v>92.745000000000005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234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741</v>
      </c>
    </row>
    <row r="391" spans="1:65" s="2" customFormat="1" ht="29.25">
      <c r="A391" s="34"/>
      <c r="B391" s="35"/>
      <c r="C391" s="36"/>
      <c r="D391" s="208" t="s">
        <v>230</v>
      </c>
      <c r="E391" s="36"/>
      <c r="F391" s="209" t="s">
        <v>742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234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2049</v>
      </c>
      <c r="G392" s="214"/>
      <c r="H392" s="217">
        <v>51.524999999999999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85</v>
      </c>
      <c r="AY392" s="223" t="s">
        <v>223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2050</v>
      </c>
      <c r="G393" s="214"/>
      <c r="H393" s="217">
        <v>41.22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234</v>
      </c>
      <c r="AV393" s="13" t="s">
        <v>96</v>
      </c>
      <c r="AW393" s="13" t="s">
        <v>40</v>
      </c>
      <c r="AX393" s="13" t="s">
        <v>85</v>
      </c>
      <c r="AY393" s="223" t="s">
        <v>223</v>
      </c>
    </row>
    <row r="394" spans="1:65" s="2" customFormat="1" ht="24.2" customHeight="1">
      <c r="A394" s="34"/>
      <c r="B394" s="35"/>
      <c r="C394" s="194" t="s">
        <v>749</v>
      </c>
      <c r="D394" s="194" t="s">
        <v>224</v>
      </c>
      <c r="E394" s="195" t="s">
        <v>744</v>
      </c>
      <c r="F394" s="196" t="s">
        <v>745</v>
      </c>
      <c r="G394" s="197" t="s">
        <v>356</v>
      </c>
      <c r="H394" s="198">
        <v>6</v>
      </c>
      <c r="I394" s="199"/>
      <c r="J394" s="200">
        <f>ROUND(I394*H394,2)</f>
        <v>0</v>
      </c>
      <c r="K394" s="201"/>
      <c r="L394" s="39"/>
      <c r="M394" s="202" t="s">
        <v>1</v>
      </c>
      <c r="N394" s="203" t="s">
        <v>50</v>
      </c>
      <c r="O394" s="71"/>
      <c r="P394" s="204">
        <f>O394*H394</f>
        <v>0</v>
      </c>
      <c r="Q394" s="204">
        <v>0</v>
      </c>
      <c r="R394" s="204">
        <f>Q394*H394</f>
        <v>0</v>
      </c>
      <c r="S394" s="204">
        <v>0</v>
      </c>
      <c r="T394" s="205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6" t="s">
        <v>239</v>
      </c>
      <c r="AT394" s="206" t="s">
        <v>224</v>
      </c>
      <c r="AU394" s="206" t="s">
        <v>234</v>
      </c>
      <c r="AY394" s="16" t="s">
        <v>223</v>
      </c>
      <c r="BE394" s="207">
        <f>IF(N394="základní",J394,0)</f>
        <v>0</v>
      </c>
      <c r="BF394" s="207">
        <f>IF(N394="snížená",J394,0)</f>
        <v>0</v>
      </c>
      <c r="BG394" s="207">
        <f>IF(N394="zákl. přenesená",J394,0)</f>
        <v>0</v>
      </c>
      <c r="BH394" s="207">
        <f>IF(N394="sníž. přenesená",J394,0)</f>
        <v>0</v>
      </c>
      <c r="BI394" s="207">
        <f>IF(N394="nulová",J394,0)</f>
        <v>0</v>
      </c>
      <c r="BJ394" s="16" t="s">
        <v>93</v>
      </c>
      <c r="BK394" s="207">
        <f>ROUND(I394*H394,2)</f>
        <v>0</v>
      </c>
      <c r="BL394" s="16" t="s">
        <v>239</v>
      </c>
      <c r="BM394" s="206" t="s">
        <v>746</v>
      </c>
    </row>
    <row r="395" spans="1:65" s="2" customFormat="1" ht="29.25">
      <c r="A395" s="34"/>
      <c r="B395" s="35"/>
      <c r="C395" s="36"/>
      <c r="D395" s="208" t="s">
        <v>230</v>
      </c>
      <c r="E395" s="36"/>
      <c r="F395" s="209" t="s">
        <v>747</v>
      </c>
      <c r="G395" s="36"/>
      <c r="H395" s="36"/>
      <c r="I395" s="210"/>
      <c r="J395" s="36"/>
      <c r="K395" s="36"/>
      <c r="L395" s="39"/>
      <c r="M395" s="211"/>
      <c r="N395" s="212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6" t="s">
        <v>230</v>
      </c>
      <c r="AU395" s="16" t="s">
        <v>234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1579</v>
      </c>
      <c r="G396" s="214"/>
      <c r="H396" s="217">
        <v>6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234</v>
      </c>
      <c r="AV396" s="13" t="s">
        <v>96</v>
      </c>
      <c r="AW396" s="13" t="s">
        <v>40</v>
      </c>
      <c r="AX396" s="13" t="s">
        <v>93</v>
      </c>
      <c r="AY396" s="223" t="s">
        <v>223</v>
      </c>
    </row>
    <row r="397" spans="1:65" s="2" customFormat="1" ht="24.2" customHeight="1">
      <c r="A397" s="34"/>
      <c r="B397" s="35"/>
      <c r="C397" s="194" t="s">
        <v>758</v>
      </c>
      <c r="D397" s="194" t="s">
        <v>224</v>
      </c>
      <c r="E397" s="195" t="s">
        <v>750</v>
      </c>
      <c r="F397" s="196" t="s">
        <v>751</v>
      </c>
      <c r="G397" s="197" t="s">
        <v>356</v>
      </c>
      <c r="H397" s="198">
        <v>7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234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752</v>
      </c>
    </row>
    <row r="398" spans="1:65" s="2" customFormat="1" ht="29.25">
      <c r="A398" s="34"/>
      <c r="B398" s="35"/>
      <c r="C398" s="36"/>
      <c r="D398" s="208" t="s">
        <v>230</v>
      </c>
      <c r="E398" s="36"/>
      <c r="F398" s="209" t="s">
        <v>753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234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250</v>
      </c>
      <c r="G399" s="214"/>
      <c r="H399" s="217">
        <v>7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234</v>
      </c>
      <c r="AV399" s="13" t="s">
        <v>96</v>
      </c>
      <c r="AW399" s="13" t="s">
        <v>40</v>
      </c>
      <c r="AX399" s="13" t="s">
        <v>93</v>
      </c>
      <c r="AY399" s="223" t="s">
        <v>223</v>
      </c>
    </row>
    <row r="400" spans="1:65" s="12" customFormat="1" ht="25.9" customHeight="1">
      <c r="B400" s="178"/>
      <c r="C400" s="179"/>
      <c r="D400" s="180" t="s">
        <v>84</v>
      </c>
      <c r="E400" s="181" t="s">
        <v>754</v>
      </c>
      <c r="F400" s="181" t="s">
        <v>755</v>
      </c>
      <c r="G400" s="179"/>
      <c r="H400" s="179"/>
      <c r="I400" s="182"/>
      <c r="J400" s="183">
        <f>BK400</f>
        <v>0</v>
      </c>
      <c r="K400" s="179"/>
      <c r="L400" s="184"/>
      <c r="M400" s="185"/>
      <c r="N400" s="186"/>
      <c r="O400" s="186"/>
      <c r="P400" s="187">
        <f>P401</f>
        <v>0</v>
      </c>
      <c r="Q400" s="186"/>
      <c r="R400" s="187">
        <f>R401</f>
        <v>0</v>
      </c>
      <c r="S400" s="186"/>
      <c r="T400" s="188">
        <f>T401</f>
        <v>0</v>
      </c>
      <c r="AR400" s="189" t="s">
        <v>96</v>
      </c>
      <c r="AT400" s="190" t="s">
        <v>84</v>
      </c>
      <c r="AU400" s="190" t="s">
        <v>85</v>
      </c>
      <c r="AY400" s="189" t="s">
        <v>223</v>
      </c>
      <c r="BK400" s="191">
        <f>BK401</f>
        <v>0</v>
      </c>
    </row>
    <row r="401" spans="1:65" s="12" customFormat="1" ht="22.9" customHeight="1">
      <c r="B401" s="178"/>
      <c r="C401" s="179"/>
      <c r="D401" s="180" t="s">
        <v>84</v>
      </c>
      <c r="E401" s="192" t="s">
        <v>756</v>
      </c>
      <c r="F401" s="192" t="s">
        <v>757</v>
      </c>
      <c r="G401" s="179"/>
      <c r="H401" s="179"/>
      <c r="I401" s="182"/>
      <c r="J401" s="193">
        <f>BK401</f>
        <v>0</v>
      </c>
      <c r="K401" s="179"/>
      <c r="L401" s="184"/>
      <c r="M401" s="185"/>
      <c r="N401" s="186"/>
      <c r="O401" s="186"/>
      <c r="P401" s="187">
        <f>SUM(P402:P404)</f>
        <v>0</v>
      </c>
      <c r="Q401" s="186"/>
      <c r="R401" s="187">
        <f>SUM(R402:R404)</f>
        <v>0</v>
      </c>
      <c r="S401" s="186"/>
      <c r="T401" s="188">
        <f>SUM(T402:T404)</f>
        <v>0</v>
      </c>
      <c r="AR401" s="189" t="s">
        <v>96</v>
      </c>
      <c r="AT401" s="190" t="s">
        <v>84</v>
      </c>
      <c r="AU401" s="190" t="s">
        <v>93</v>
      </c>
      <c r="AY401" s="189" t="s">
        <v>223</v>
      </c>
      <c r="BK401" s="191">
        <f>SUM(BK402:BK404)</f>
        <v>0</v>
      </c>
    </row>
    <row r="402" spans="1:65" s="2" customFormat="1" ht="24.2" customHeight="1">
      <c r="A402" s="34"/>
      <c r="B402" s="35"/>
      <c r="C402" s="194" t="s">
        <v>765</v>
      </c>
      <c r="D402" s="194" t="s">
        <v>224</v>
      </c>
      <c r="E402" s="195" t="s">
        <v>759</v>
      </c>
      <c r="F402" s="196" t="s">
        <v>760</v>
      </c>
      <c r="G402" s="197" t="s">
        <v>339</v>
      </c>
      <c r="H402" s="198">
        <v>68.7</v>
      </c>
      <c r="I402" s="199"/>
      <c r="J402" s="200">
        <f>ROUND(I402*H402,2)</f>
        <v>0</v>
      </c>
      <c r="K402" s="201"/>
      <c r="L402" s="39"/>
      <c r="M402" s="202" t="s">
        <v>1</v>
      </c>
      <c r="N402" s="203" t="s">
        <v>50</v>
      </c>
      <c r="O402" s="71"/>
      <c r="P402" s="204">
        <f>O402*H402</f>
        <v>0</v>
      </c>
      <c r="Q402" s="204">
        <v>0</v>
      </c>
      <c r="R402" s="204">
        <f>Q402*H402</f>
        <v>0</v>
      </c>
      <c r="S402" s="204">
        <v>0</v>
      </c>
      <c r="T402" s="205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6" t="s">
        <v>274</v>
      </c>
      <c r="AT402" s="206" t="s">
        <v>224</v>
      </c>
      <c r="AU402" s="206" t="s">
        <v>96</v>
      </c>
      <c r="AY402" s="16" t="s">
        <v>223</v>
      </c>
      <c r="BE402" s="207">
        <f>IF(N402="základní",J402,0)</f>
        <v>0</v>
      </c>
      <c r="BF402" s="207">
        <f>IF(N402="snížená",J402,0)</f>
        <v>0</v>
      </c>
      <c r="BG402" s="207">
        <f>IF(N402="zákl. přenesená",J402,0)</f>
        <v>0</v>
      </c>
      <c r="BH402" s="207">
        <f>IF(N402="sníž. přenesená",J402,0)</f>
        <v>0</v>
      </c>
      <c r="BI402" s="207">
        <f>IF(N402="nulová",J402,0)</f>
        <v>0</v>
      </c>
      <c r="BJ402" s="16" t="s">
        <v>93</v>
      </c>
      <c r="BK402" s="207">
        <f>ROUND(I402*H402,2)</f>
        <v>0</v>
      </c>
      <c r="BL402" s="16" t="s">
        <v>274</v>
      </c>
      <c r="BM402" s="206" t="s">
        <v>761</v>
      </c>
    </row>
    <row r="403" spans="1:65" s="2" customFormat="1" ht="19.5">
      <c r="A403" s="34"/>
      <c r="B403" s="35"/>
      <c r="C403" s="36"/>
      <c r="D403" s="208" t="s">
        <v>230</v>
      </c>
      <c r="E403" s="36"/>
      <c r="F403" s="209" t="s">
        <v>760</v>
      </c>
      <c r="G403" s="36"/>
      <c r="H403" s="36"/>
      <c r="I403" s="210"/>
      <c r="J403" s="36"/>
      <c r="K403" s="36"/>
      <c r="L403" s="39"/>
      <c r="M403" s="211"/>
      <c r="N403" s="212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6" t="s">
        <v>230</v>
      </c>
      <c r="AU403" s="16" t="s">
        <v>96</v>
      </c>
    </row>
    <row r="404" spans="1:65" s="13" customFormat="1" ht="11.25">
      <c r="B404" s="213"/>
      <c r="C404" s="214"/>
      <c r="D404" s="208" t="s">
        <v>285</v>
      </c>
      <c r="E404" s="215" t="s">
        <v>1</v>
      </c>
      <c r="F404" s="216" t="s">
        <v>2042</v>
      </c>
      <c r="G404" s="214"/>
      <c r="H404" s="217">
        <v>68.7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285</v>
      </c>
      <c r="AU404" s="223" t="s">
        <v>96</v>
      </c>
      <c r="AV404" s="13" t="s">
        <v>96</v>
      </c>
      <c r="AW404" s="13" t="s">
        <v>40</v>
      </c>
      <c r="AX404" s="13" t="s">
        <v>93</v>
      </c>
      <c r="AY404" s="223" t="s">
        <v>223</v>
      </c>
    </row>
    <row r="405" spans="1:65" s="12" customFormat="1" ht="25.9" customHeight="1">
      <c r="B405" s="178"/>
      <c r="C405" s="179"/>
      <c r="D405" s="180" t="s">
        <v>84</v>
      </c>
      <c r="E405" s="181" t="s">
        <v>353</v>
      </c>
      <c r="F405" s="181" t="s">
        <v>762</v>
      </c>
      <c r="G405" s="179"/>
      <c r="H405" s="179"/>
      <c r="I405" s="182"/>
      <c r="J405" s="183">
        <f>BK405</f>
        <v>0</v>
      </c>
      <c r="K405" s="179"/>
      <c r="L405" s="184"/>
      <c r="M405" s="185"/>
      <c r="N405" s="186"/>
      <c r="O405" s="186"/>
      <c r="P405" s="187">
        <f>P406+P410+P414</f>
        <v>0</v>
      </c>
      <c r="Q405" s="186"/>
      <c r="R405" s="187">
        <f>R406+R410+R414</f>
        <v>2.1000000000000001E-4</v>
      </c>
      <c r="S405" s="186"/>
      <c r="T405" s="188">
        <f>T406+T410+T414</f>
        <v>0</v>
      </c>
      <c r="AR405" s="189" t="s">
        <v>234</v>
      </c>
      <c r="AT405" s="190" t="s">
        <v>84</v>
      </c>
      <c r="AU405" s="190" t="s">
        <v>85</v>
      </c>
      <c r="AY405" s="189" t="s">
        <v>223</v>
      </c>
      <c r="BK405" s="191">
        <f>BK406+BK410+BK414</f>
        <v>0</v>
      </c>
    </row>
    <row r="406" spans="1:65" s="12" customFormat="1" ht="22.9" customHeight="1">
      <c r="B406" s="178"/>
      <c r="C406" s="179"/>
      <c r="D406" s="180" t="s">
        <v>84</v>
      </c>
      <c r="E406" s="192" t="s">
        <v>763</v>
      </c>
      <c r="F406" s="192" t="s">
        <v>764</v>
      </c>
      <c r="G406" s="179"/>
      <c r="H406" s="179"/>
      <c r="I406" s="182"/>
      <c r="J406" s="193">
        <f>BK406</f>
        <v>0</v>
      </c>
      <c r="K406" s="179"/>
      <c r="L406" s="184"/>
      <c r="M406" s="185"/>
      <c r="N406" s="186"/>
      <c r="O406" s="186"/>
      <c r="P406" s="187">
        <f>SUM(P407:P409)</f>
        <v>0</v>
      </c>
      <c r="Q406" s="186"/>
      <c r="R406" s="187">
        <f>SUM(R407:R409)</f>
        <v>0</v>
      </c>
      <c r="S406" s="186"/>
      <c r="T406" s="188">
        <f>SUM(T407:T409)</f>
        <v>0</v>
      </c>
      <c r="AR406" s="189" t="s">
        <v>234</v>
      </c>
      <c r="AT406" s="190" t="s">
        <v>84</v>
      </c>
      <c r="AU406" s="190" t="s">
        <v>93</v>
      </c>
      <c r="AY406" s="189" t="s">
        <v>223</v>
      </c>
      <c r="BK406" s="191">
        <f>SUM(BK407:BK409)</f>
        <v>0</v>
      </c>
    </row>
    <row r="407" spans="1:65" s="2" customFormat="1" ht="14.45" customHeight="1">
      <c r="A407" s="34"/>
      <c r="B407" s="35"/>
      <c r="C407" s="194" t="s">
        <v>772</v>
      </c>
      <c r="D407" s="194" t="s">
        <v>224</v>
      </c>
      <c r="E407" s="195" t="s">
        <v>766</v>
      </c>
      <c r="F407" s="196" t="s">
        <v>767</v>
      </c>
      <c r="G407" s="197" t="s">
        <v>339</v>
      </c>
      <c r="H407" s="198">
        <v>68.7</v>
      </c>
      <c r="I407" s="199"/>
      <c r="J407" s="200">
        <f>ROUND(I407*H407,2)</f>
        <v>0</v>
      </c>
      <c r="K407" s="201"/>
      <c r="L407" s="39"/>
      <c r="M407" s="202" t="s">
        <v>1</v>
      </c>
      <c r="N407" s="203" t="s">
        <v>50</v>
      </c>
      <c r="O407" s="71"/>
      <c r="P407" s="204">
        <f>O407*H407</f>
        <v>0</v>
      </c>
      <c r="Q407" s="204">
        <v>0</v>
      </c>
      <c r="R407" s="204">
        <f>Q407*H407</f>
        <v>0</v>
      </c>
      <c r="S407" s="204">
        <v>0</v>
      </c>
      <c r="T407" s="205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6" t="s">
        <v>668</v>
      </c>
      <c r="AT407" s="206" t="s">
        <v>224</v>
      </c>
      <c r="AU407" s="206" t="s">
        <v>96</v>
      </c>
      <c r="AY407" s="16" t="s">
        <v>223</v>
      </c>
      <c r="BE407" s="207">
        <f>IF(N407="základní",J407,0)</f>
        <v>0</v>
      </c>
      <c r="BF407" s="207">
        <f>IF(N407="snížená",J407,0)</f>
        <v>0</v>
      </c>
      <c r="BG407" s="207">
        <f>IF(N407="zákl. přenesená",J407,0)</f>
        <v>0</v>
      </c>
      <c r="BH407" s="207">
        <f>IF(N407="sníž. přenesená",J407,0)</f>
        <v>0</v>
      </c>
      <c r="BI407" s="207">
        <f>IF(N407="nulová",J407,0)</f>
        <v>0</v>
      </c>
      <c r="BJ407" s="16" t="s">
        <v>93</v>
      </c>
      <c r="BK407" s="207">
        <f>ROUND(I407*H407,2)</f>
        <v>0</v>
      </c>
      <c r="BL407" s="16" t="s">
        <v>668</v>
      </c>
      <c r="BM407" s="206" t="s">
        <v>768</v>
      </c>
    </row>
    <row r="408" spans="1:65" s="2" customFormat="1" ht="19.5">
      <c r="A408" s="34"/>
      <c r="B408" s="35"/>
      <c r="C408" s="36"/>
      <c r="D408" s="208" t="s">
        <v>230</v>
      </c>
      <c r="E408" s="36"/>
      <c r="F408" s="209" t="s">
        <v>769</v>
      </c>
      <c r="G408" s="36"/>
      <c r="H408" s="36"/>
      <c r="I408" s="210"/>
      <c r="J408" s="36"/>
      <c r="K408" s="36"/>
      <c r="L408" s="39"/>
      <c r="M408" s="211"/>
      <c r="N408" s="212"/>
      <c r="O408" s="71"/>
      <c r="P408" s="71"/>
      <c r="Q408" s="71"/>
      <c r="R408" s="71"/>
      <c r="S408" s="71"/>
      <c r="T408" s="72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T408" s="16" t="s">
        <v>230</v>
      </c>
      <c r="AU408" s="16" t="s">
        <v>96</v>
      </c>
    </row>
    <row r="409" spans="1:65" s="13" customFormat="1" ht="11.25">
      <c r="B409" s="213"/>
      <c r="C409" s="214"/>
      <c r="D409" s="208" t="s">
        <v>285</v>
      </c>
      <c r="E409" s="215" t="s">
        <v>1</v>
      </c>
      <c r="F409" s="216" t="s">
        <v>2042</v>
      </c>
      <c r="G409" s="214"/>
      <c r="H409" s="217">
        <v>68.7</v>
      </c>
      <c r="I409" s="218"/>
      <c r="J409" s="214"/>
      <c r="K409" s="214"/>
      <c r="L409" s="219"/>
      <c r="M409" s="220"/>
      <c r="N409" s="221"/>
      <c r="O409" s="221"/>
      <c r="P409" s="221"/>
      <c r="Q409" s="221"/>
      <c r="R409" s="221"/>
      <c r="S409" s="221"/>
      <c r="T409" s="222"/>
      <c r="AT409" s="223" t="s">
        <v>285</v>
      </c>
      <c r="AU409" s="223" t="s">
        <v>96</v>
      </c>
      <c r="AV409" s="13" t="s">
        <v>96</v>
      </c>
      <c r="AW409" s="13" t="s">
        <v>40</v>
      </c>
      <c r="AX409" s="13" t="s">
        <v>93</v>
      </c>
      <c r="AY409" s="223" t="s">
        <v>223</v>
      </c>
    </row>
    <row r="410" spans="1:65" s="12" customFormat="1" ht="22.9" customHeight="1">
      <c r="B410" s="178"/>
      <c r="C410" s="179"/>
      <c r="D410" s="180" t="s">
        <v>84</v>
      </c>
      <c r="E410" s="192" t="s">
        <v>770</v>
      </c>
      <c r="F410" s="192" t="s">
        <v>771</v>
      </c>
      <c r="G410" s="179"/>
      <c r="H410" s="179"/>
      <c r="I410" s="182"/>
      <c r="J410" s="193">
        <f>BK410</f>
        <v>0</v>
      </c>
      <c r="K410" s="179"/>
      <c r="L410" s="184"/>
      <c r="M410" s="185"/>
      <c r="N410" s="186"/>
      <c r="O410" s="186"/>
      <c r="P410" s="187">
        <f>SUM(P411:P413)</f>
        <v>0</v>
      </c>
      <c r="Q410" s="186"/>
      <c r="R410" s="187">
        <f>SUM(R411:R413)</f>
        <v>2.1000000000000001E-4</v>
      </c>
      <c r="S410" s="186"/>
      <c r="T410" s="188">
        <f>SUM(T411:T413)</f>
        <v>0</v>
      </c>
      <c r="AR410" s="189" t="s">
        <v>234</v>
      </c>
      <c r="AT410" s="190" t="s">
        <v>84</v>
      </c>
      <c r="AU410" s="190" t="s">
        <v>93</v>
      </c>
      <c r="AY410" s="189" t="s">
        <v>223</v>
      </c>
      <c r="BK410" s="191">
        <f>SUM(BK411:BK413)</f>
        <v>0</v>
      </c>
    </row>
    <row r="411" spans="1:65" s="2" customFormat="1" ht="24.2" customHeight="1">
      <c r="A411" s="34"/>
      <c r="B411" s="35"/>
      <c r="C411" s="194" t="s">
        <v>779</v>
      </c>
      <c r="D411" s="194" t="s">
        <v>224</v>
      </c>
      <c r="E411" s="195" t="s">
        <v>773</v>
      </c>
      <c r="F411" s="196" t="s">
        <v>774</v>
      </c>
      <c r="G411" s="197" t="s">
        <v>775</v>
      </c>
      <c r="H411" s="198">
        <v>1</v>
      </c>
      <c r="I411" s="199"/>
      <c r="J411" s="200">
        <f>ROUND(I411*H411,2)</f>
        <v>0</v>
      </c>
      <c r="K411" s="201"/>
      <c r="L411" s="39"/>
      <c r="M411" s="202" t="s">
        <v>1</v>
      </c>
      <c r="N411" s="203" t="s">
        <v>50</v>
      </c>
      <c r="O411" s="71"/>
      <c r="P411" s="204">
        <f>O411*H411</f>
        <v>0</v>
      </c>
      <c r="Q411" s="204">
        <v>2.1000000000000001E-4</v>
      </c>
      <c r="R411" s="204">
        <f>Q411*H411</f>
        <v>2.1000000000000001E-4</v>
      </c>
      <c r="S411" s="204">
        <v>0</v>
      </c>
      <c r="T411" s="205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6" t="s">
        <v>668</v>
      </c>
      <c r="AT411" s="206" t="s">
        <v>224</v>
      </c>
      <c r="AU411" s="206" t="s">
        <v>96</v>
      </c>
      <c r="AY411" s="16" t="s">
        <v>223</v>
      </c>
      <c r="BE411" s="207">
        <f>IF(N411="základní",J411,0)</f>
        <v>0</v>
      </c>
      <c r="BF411" s="207">
        <f>IF(N411="snížená",J411,0)</f>
        <v>0</v>
      </c>
      <c r="BG411" s="207">
        <f>IF(N411="zákl. přenesená",J411,0)</f>
        <v>0</v>
      </c>
      <c r="BH411" s="207">
        <f>IF(N411="sníž. přenesená",J411,0)</f>
        <v>0</v>
      </c>
      <c r="BI411" s="207">
        <f>IF(N411="nulová",J411,0)</f>
        <v>0</v>
      </c>
      <c r="BJ411" s="16" t="s">
        <v>93</v>
      </c>
      <c r="BK411" s="207">
        <f>ROUND(I411*H411,2)</f>
        <v>0</v>
      </c>
      <c r="BL411" s="16" t="s">
        <v>668</v>
      </c>
      <c r="BM411" s="206" t="s">
        <v>776</v>
      </c>
    </row>
    <row r="412" spans="1:65" s="2" customFormat="1" ht="19.5">
      <c r="A412" s="34"/>
      <c r="B412" s="35"/>
      <c r="C412" s="36"/>
      <c r="D412" s="208" t="s">
        <v>230</v>
      </c>
      <c r="E412" s="36"/>
      <c r="F412" s="209" t="s">
        <v>774</v>
      </c>
      <c r="G412" s="36"/>
      <c r="H412" s="36"/>
      <c r="I412" s="210"/>
      <c r="J412" s="36"/>
      <c r="K412" s="36"/>
      <c r="L412" s="39"/>
      <c r="M412" s="211"/>
      <c r="N412" s="212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6" t="s">
        <v>230</v>
      </c>
      <c r="AU412" s="16" t="s">
        <v>96</v>
      </c>
    </row>
    <row r="413" spans="1:65" s="13" customFormat="1" ht="11.25">
      <c r="B413" s="213"/>
      <c r="C413" s="214"/>
      <c r="D413" s="208" t="s">
        <v>285</v>
      </c>
      <c r="E413" s="215" t="s">
        <v>1</v>
      </c>
      <c r="F413" s="216" t="s">
        <v>93</v>
      </c>
      <c r="G413" s="214"/>
      <c r="H413" s="217">
        <v>1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285</v>
      </c>
      <c r="AU413" s="223" t="s">
        <v>96</v>
      </c>
      <c r="AV413" s="13" t="s">
        <v>96</v>
      </c>
      <c r="AW413" s="13" t="s">
        <v>40</v>
      </c>
      <c r="AX413" s="13" t="s">
        <v>93</v>
      </c>
      <c r="AY413" s="223" t="s">
        <v>223</v>
      </c>
    </row>
    <row r="414" spans="1:65" s="12" customFormat="1" ht="22.9" customHeight="1">
      <c r="B414" s="178"/>
      <c r="C414" s="179"/>
      <c r="D414" s="180" t="s">
        <v>84</v>
      </c>
      <c r="E414" s="192" t="s">
        <v>777</v>
      </c>
      <c r="F414" s="192" t="s">
        <v>778</v>
      </c>
      <c r="G414" s="179"/>
      <c r="H414" s="179"/>
      <c r="I414" s="182"/>
      <c r="J414" s="193">
        <f>BK414</f>
        <v>0</v>
      </c>
      <c r="K414" s="179"/>
      <c r="L414" s="184"/>
      <c r="M414" s="185"/>
      <c r="N414" s="186"/>
      <c r="O414" s="186"/>
      <c r="P414" s="187">
        <f>SUM(P415:P422)</f>
        <v>0</v>
      </c>
      <c r="Q414" s="186"/>
      <c r="R414" s="187">
        <f>SUM(R415:R422)</f>
        <v>0</v>
      </c>
      <c r="S414" s="186"/>
      <c r="T414" s="188">
        <f>SUM(T415:T422)</f>
        <v>0</v>
      </c>
      <c r="AR414" s="189" t="s">
        <v>234</v>
      </c>
      <c r="AT414" s="190" t="s">
        <v>84</v>
      </c>
      <c r="AU414" s="190" t="s">
        <v>93</v>
      </c>
      <c r="AY414" s="189" t="s">
        <v>223</v>
      </c>
      <c r="BK414" s="191">
        <f>SUM(BK415:BK422)</f>
        <v>0</v>
      </c>
    </row>
    <row r="415" spans="1:65" s="2" customFormat="1" ht="14.45" customHeight="1">
      <c r="A415" s="34"/>
      <c r="B415" s="35"/>
      <c r="C415" s="194" t="s">
        <v>784</v>
      </c>
      <c r="D415" s="194" t="s">
        <v>224</v>
      </c>
      <c r="E415" s="195" t="s">
        <v>780</v>
      </c>
      <c r="F415" s="196" t="s">
        <v>781</v>
      </c>
      <c r="G415" s="197" t="s">
        <v>372</v>
      </c>
      <c r="H415" s="198">
        <v>124.27800000000001</v>
      </c>
      <c r="I415" s="199"/>
      <c r="J415" s="200">
        <f>ROUND(I415*H415,2)</f>
        <v>0</v>
      </c>
      <c r="K415" s="201"/>
      <c r="L415" s="39"/>
      <c r="M415" s="202" t="s">
        <v>1</v>
      </c>
      <c r="N415" s="203" t="s">
        <v>50</v>
      </c>
      <c r="O415" s="71"/>
      <c r="P415" s="204">
        <f>O415*H415</f>
        <v>0</v>
      </c>
      <c r="Q415" s="204">
        <v>0</v>
      </c>
      <c r="R415" s="204">
        <f>Q415*H415</f>
        <v>0</v>
      </c>
      <c r="S415" s="204">
        <v>0</v>
      </c>
      <c r="T415" s="205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6" t="s">
        <v>668</v>
      </c>
      <c r="AT415" s="206" t="s">
        <v>224</v>
      </c>
      <c r="AU415" s="206" t="s">
        <v>96</v>
      </c>
      <c r="AY415" s="16" t="s">
        <v>223</v>
      </c>
      <c r="BE415" s="207">
        <f>IF(N415="základní",J415,0)</f>
        <v>0</v>
      </c>
      <c r="BF415" s="207">
        <f>IF(N415="snížená",J415,0)</f>
        <v>0</v>
      </c>
      <c r="BG415" s="207">
        <f>IF(N415="zákl. přenesená",J415,0)</f>
        <v>0</v>
      </c>
      <c r="BH415" s="207">
        <f>IF(N415="sníž. přenesená",J415,0)</f>
        <v>0</v>
      </c>
      <c r="BI415" s="207">
        <f>IF(N415="nulová",J415,0)</f>
        <v>0</v>
      </c>
      <c r="BJ415" s="16" t="s">
        <v>93</v>
      </c>
      <c r="BK415" s="207">
        <f>ROUND(I415*H415,2)</f>
        <v>0</v>
      </c>
      <c r="BL415" s="16" t="s">
        <v>668</v>
      </c>
      <c r="BM415" s="206" t="s">
        <v>782</v>
      </c>
    </row>
    <row r="416" spans="1:65" s="2" customFormat="1" ht="19.5">
      <c r="A416" s="34"/>
      <c r="B416" s="35"/>
      <c r="C416" s="36"/>
      <c r="D416" s="208" t="s">
        <v>230</v>
      </c>
      <c r="E416" s="36"/>
      <c r="F416" s="209" t="s">
        <v>783</v>
      </c>
      <c r="G416" s="36"/>
      <c r="H416" s="36"/>
      <c r="I416" s="210"/>
      <c r="J416" s="36"/>
      <c r="K416" s="36"/>
      <c r="L416" s="39"/>
      <c r="M416" s="211"/>
      <c r="N416" s="212"/>
      <c r="O416" s="71"/>
      <c r="P416" s="71"/>
      <c r="Q416" s="71"/>
      <c r="R416" s="71"/>
      <c r="S416" s="71"/>
      <c r="T416" s="72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T416" s="16" t="s">
        <v>230</v>
      </c>
      <c r="AU416" s="16" t="s">
        <v>96</v>
      </c>
    </row>
    <row r="417" spans="1:65" s="13" customFormat="1" ht="22.5">
      <c r="B417" s="213"/>
      <c r="C417" s="214"/>
      <c r="D417" s="208" t="s">
        <v>285</v>
      </c>
      <c r="E417" s="215" t="s">
        <v>1</v>
      </c>
      <c r="F417" s="216" t="s">
        <v>2026</v>
      </c>
      <c r="G417" s="214"/>
      <c r="H417" s="217">
        <v>158.285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285</v>
      </c>
      <c r="AU417" s="223" t="s">
        <v>96</v>
      </c>
      <c r="AV417" s="13" t="s">
        <v>96</v>
      </c>
      <c r="AW417" s="13" t="s">
        <v>40</v>
      </c>
      <c r="AX417" s="13" t="s">
        <v>85</v>
      </c>
      <c r="AY417" s="223" t="s">
        <v>223</v>
      </c>
    </row>
    <row r="418" spans="1:65" s="13" customFormat="1" ht="11.25">
      <c r="B418" s="213"/>
      <c r="C418" s="214"/>
      <c r="D418" s="208" t="s">
        <v>285</v>
      </c>
      <c r="E418" s="215" t="s">
        <v>1</v>
      </c>
      <c r="F418" s="216" t="s">
        <v>2031</v>
      </c>
      <c r="G418" s="214"/>
      <c r="H418" s="217">
        <v>-34.006999999999998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285</v>
      </c>
      <c r="AU418" s="223" t="s">
        <v>96</v>
      </c>
      <c r="AV418" s="13" t="s">
        <v>96</v>
      </c>
      <c r="AW418" s="13" t="s">
        <v>40</v>
      </c>
      <c r="AX418" s="13" t="s">
        <v>85</v>
      </c>
      <c r="AY418" s="223" t="s">
        <v>223</v>
      </c>
    </row>
    <row r="419" spans="1:65" s="2" customFormat="1" ht="14.45" customHeight="1">
      <c r="A419" s="34"/>
      <c r="B419" s="35"/>
      <c r="C419" s="194" t="s">
        <v>914</v>
      </c>
      <c r="D419" s="194" t="s">
        <v>224</v>
      </c>
      <c r="E419" s="195" t="s">
        <v>785</v>
      </c>
      <c r="F419" s="196" t="s">
        <v>786</v>
      </c>
      <c r="G419" s="197" t="s">
        <v>372</v>
      </c>
      <c r="H419" s="198">
        <v>14.558</v>
      </c>
      <c r="I419" s="199"/>
      <c r="J419" s="200">
        <f>ROUND(I419*H419,2)</f>
        <v>0</v>
      </c>
      <c r="K419" s="201"/>
      <c r="L419" s="39"/>
      <c r="M419" s="202" t="s">
        <v>1</v>
      </c>
      <c r="N419" s="203" t="s">
        <v>50</v>
      </c>
      <c r="O419" s="71"/>
      <c r="P419" s="204">
        <f>O419*H419</f>
        <v>0</v>
      </c>
      <c r="Q419" s="204">
        <v>0</v>
      </c>
      <c r="R419" s="204">
        <f>Q419*H419</f>
        <v>0</v>
      </c>
      <c r="S419" s="204">
        <v>0</v>
      </c>
      <c r="T419" s="205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6" t="s">
        <v>668</v>
      </c>
      <c r="AT419" s="206" t="s">
        <v>224</v>
      </c>
      <c r="AU419" s="206" t="s">
        <v>96</v>
      </c>
      <c r="AY419" s="16" t="s">
        <v>223</v>
      </c>
      <c r="BE419" s="207">
        <f>IF(N419="základní",J419,0)</f>
        <v>0</v>
      </c>
      <c r="BF419" s="207">
        <f>IF(N419="snížená",J419,0)</f>
        <v>0</v>
      </c>
      <c r="BG419" s="207">
        <f>IF(N419="zákl. přenesená",J419,0)</f>
        <v>0</v>
      </c>
      <c r="BH419" s="207">
        <f>IF(N419="sníž. přenesená",J419,0)</f>
        <v>0</v>
      </c>
      <c r="BI419" s="207">
        <f>IF(N419="nulová",J419,0)</f>
        <v>0</v>
      </c>
      <c r="BJ419" s="16" t="s">
        <v>93</v>
      </c>
      <c r="BK419" s="207">
        <f>ROUND(I419*H419,2)</f>
        <v>0</v>
      </c>
      <c r="BL419" s="16" t="s">
        <v>668</v>
      </c>
      <c r="BM419" s="206" t="s">
        <v>787</v>
      </c>
    </row>
    <row r="420" spans="1:65" s="2" customFormat="1" ht="19.5">
      <c r="A420" s="34"/>
      <c r="B420" s="35"/>
      <c r="C420" s="36"/>
      <c r="D420" s="208" t="s">
        <v>230</v>
      </c>
      <c r="E420" s="36"/>
      <c r="F420" s="209" t="s">
        <v>788</v>
      </c>
      <c r="G420" s="36"/>
      <c r="H420" s="36"/>
      <c r="I420" s="210"/>
      <c r="J420" s="36"/>
      <c r="K420" s="36"/>
      <c r="L420" s="39"/>
      <c r="M420" s="211"/>
      <c r="N420" s="212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6" t="s">
        <v>230</v>
      </c>
      <c r="AU420" s="16" t="s">
        <v>96</v>
      </c>
    </row>
    <row r="421" spans="1:65" s="13" customFormat="1" ht="22.5">
      <c r="B421" s="213"/>
      <c r="C421" s="214"/>
      <c r="D421" s="208" t="s">
        <v>285</v>
      </c>
      <c r="E421" s="215" t="s">
        <v>1</v>
      </c>
      <c r="F421" s="216" t="s">
        <v>2052</v>
      </c>
      <c r="G421" s="214"/>
      <c r="H421" s="217">
        <v>18.337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96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13" customFormat="1" ht="11.25">
      <c r="B422" s="213"/>
      <c r="C422" s="214"/>
      <c r="D422" s="208" t="s">
        <v>285</v>
      </c>
      <c r="E422" s="215" t="s">
        <v>1</v>
      </c>
      <c r="F422" s="216" t="s">
        <v>2019</v>
      </c>
      <c r="G422" s="214"/>
      <c r="H422" s="217">
        <v>-3.7789999999999999</v>
      </c>
      <c r="I422" s="218"/>
      <c r="J422" s="214"/>
      <c r="K422" s="214"/>
      <c r="L422" s="219"/>
      <c r="M422" s="239"/>
      <c r="N422" s="240"/>
      <c r="O422" s="240"/>
      <c r="P422" s="240"/>
      <c r="Q422" s="240"/>
      <c r="R422" s="240"/>
      <c r="S422" s="240"/>
      <c r="T422" s="241"/>
      <c r="AT422" s="223" t="s">
        <v>285</v>
      </c>
      <c r="AU422" s="223" t="s">
        <v>96</v>
      </c>
      <c r="AV422" s="13" t="s">
        <v>96</v>
      </c>
      <c r="AW422" s="13" t="s">
        <v>40</v>
      </c>
      <c r="AX422" s="13" t="s">
        <v>85</v>
      </c>
      <c r="AY422" s="223" t="s">
        <v>223</v>
      </c>
    </row>
    <row r="423" spans="1:65" s="2" customFormat="1" ht="6.95" customHeight="1">
      <c r="A423" s="34"/>
      <c r="B423" s="54"/>
      <c r="C423" s="55"/>
      <c r="D423" s="55"/>
      <c r="E423" s="55"/>
      <c r="F423" s="55"/>
      <c r="G423" s="55"/>
      <c r="H423" s="55"/>
      <c r="I423" s="55"/>
      <c r="J423" s="55"/>
      <c r="K423" s="55"/>
      <c r="L423" s="39"/>
      <c r="M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</row>
  </sheetData>
  <sheetProtection algorithmName="SHA-512" hashValue="KUULTm4YbQRvHKvU77jw4lOnQdSjMqm7rmizDuZdUrnSOjbF4lAARnOQn7IYPtCPIfFyVUZUeqnUGIMGjCHMcw==" saltValue="OIgYo0+glO06uCWztgW47/grc1yKy17R/sZ+GpeKo1C/UHEsrPM6ZRxI8v3zAdQkqpboeh1rnrcQ3TvRNFGaog==" spinCount="100000" sheet="1" objects="1" scenarios="1" formatColumns="0" formatRows="0" autoFilter="0"/>
  <autoFilter ref="C130:K422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157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2053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ROUND((SUM(BE131:BE416)),  2)</f>
        <v>0</v>
      </c>
      <c r="G33" s="34"/>
      <c r="H33" s="34"/>
      <c r="I33" s="132">
        <v>0.21</v>
      </c>
      <c r="J33" s="131">
        <f>ROUND(((SUM(BE131:BE416))*I33),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ROUND((SUM(BF131:BF416)),  2)</f>
        <v>0</v>
      </c>
      <c r="G34" s="34"/>
      <c r="H34" s="34"/>
      <c r="I34" s="132">
        <v>0.15</v>
      </c>
      <c r="J34" s="131">
        <f>ROUND(((SUM(BF131:BF416))*I34),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ROUND((SUM(BG131:BG416)),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ROUND((SUM(BH131:BH416)),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ROUND((SUM(BI131:BI416)),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2019_14_21 - IO 21 stoka AE způsobilé náklady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J232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J236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J240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J250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J278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J282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J350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J363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J394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J395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J399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J400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J404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J408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2019_14_21 - IO 21 stoka AE způsobilé náklady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P132+P394+P399</f>
        <v>0</v>
      </c>
      <c r="Q131" s="79"/>
      <c r="R131" s="175">
        <f>R132+R394+R399</f>
        <v>121.71394758000001</v>
      </c>
      <c r="S131" s="79"/>
      <c r="T131" s="176">
        <f>T132+T394+T399</f>
        <v>29.461999999999996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BK132+BK394+BK399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P133+P232+P236+P240+P250+P278+P282+P350</f>
        <v>0</v>
      </c>
      <c r="Q132" s="186"/>
      <c r="R132" s="187">
        <f>R133+R232+R236+R240+R250+R278+R282+R350</f>
        <v>121.71373758000001</v>
      </c>
      <c r="S132" s="186"/>
      <c r="T132" s="188">
        <f>T133+T232+T236+T240+T250+T278+T282+T350</f>
        <v>29.461999999999996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BK133+BK232+BK236+BK240+BK250+BK278+BK282+BK350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SUM(P134:P231)</f>
        <v>0</v>
      </c>
      <c r="Q133" s="186"/>
      <c r="R133" s="187">
        <f>SUM(R134:R231)</f>
        <v>87.008377880000012</v>
      </c>
      <c r="S133" s="186"/>
      <c r="T133" s="188">
        <f>SUM(T134:T231)</f>
        <v>29.101999999999997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SUM(BK134:BK231)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82.6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23.953999999999997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2054</v>
      </c>
      <c r="G136" s="214"/>
      <c r="H136" s="217">
        <v>82.6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9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2.8439999999999999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2055</v>
      </c>
      <c r="G139" s="214"/>
      <c r="H139" s="217">
        <v>9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18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1.6200000000000001E-3</v>
      </c>
      <c r="S140" s="204">
        <v>0.128</v>
      </c>
      <c r="T140" s="205">
        <f>S140*H140</f>
        <v>2.3040000000000003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2056</v>
      </c>
      <c r="G142" s="214"/>
      <c r="H142" s="217">
        <v>18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40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0.2908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549</v>
      </c>
      <c r="G145" s="214"/>
      <c r="H145" s="217">
        <v>40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40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2057</v>
      </c>
      <c r="G148" s="214"/>
      <c r="H148" s="217">
        <v>40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4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239</v>
      </c>
      <c r="G151" s="214"/>
      <c r="H151" s="217">
        <v>4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86.212999999999994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86.212999999999994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2058</v>
      </c>
      <c r="G154" s="214"/>
      <c r="H154" s="217">
        <v>-16.167000000000002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2059</v>
      </c>
      <c r="G155" s="214"/>
      <c r="H155" s="217">
        <v>102.38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376</v>
      </c>
      <c r="F156" s="196" t="s">
        <v>377</v>
      </c>
      <c r="G156" s="197" t="s">
        <v>372</v>
      </c>
      <c r="H156" s="198">
        <v>127.837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378</v>
      </c>
    </row>
    <row r="157" spans="1:65" s="2" customFormat="1" ht="29.25">
      <c r="A157" s="34"/>
      <c r="B157" s="35"/>
      <c r="C157" s="36"/>
      <c r="D157" s="208" t="s">
        <v>230</v>
      </c>
      <c r="E157" s="36"/>
      <c r="F157" s="209" t="s">
        <v>379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22.5">
      <c r="B158" s="213"/>
      <c r="C158" s="214"/>
      <c r="D158" s="208" t="s">
        <v>285</v>
      </c>
      <c r="E158" s="215" t="s">
        <v>1</v>
      </c>
      <c r="F158" s="216" t="s">
        <v>2060</v>
      </c>
      <c r="G158" s="214"/>
      <c r="H158" s="217">
        <v>142.733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85</v>
      </c>
      <c r="AY158" s="223" t="s">
        <v>223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2061</v>
      </c>
      <c r="G159" s="214"/>
      <c r="H159" s="217">
        <v>-14.896000000000001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2" customFormat="1" ht="24.2" customHeight="1">
      <c r="A160" s="34"/>
      <c r="B160" s="35"/>
      <c r="C160" s="194" t="s">
        <v>259</v>
      </c>
      <c r="D160" s="194" t="s">
        <v>224</v>
      </c>
      <c r="E160" s="195" t="s">
        <v>382</v>
      </c>
      <c r="F160" s="196" t="s">
        <v>383</v>
      </c>
      <c r="G160" s="197" t="s">
        <v>372</v>
      </c>
      <c r="H160" s="198">
        <v>63.917999999999999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384</v>
      </c>
    </row>
    <row r="161" spans="1:65" s="2" customFormat="1" ht="29.25">
      <c r="A161" s="34"/>
      <c r="B161" s="35"/>
      <c r="C161" s="36"/>
      <c r="D161" s="208" t="s">
        <v>230</v>
      </c>
      <c r="E161" s="36"/>
      <c r="F161" s="209" t="s">
        <v>385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22.5">
      <c r="B162" s="213"/>
      <c r="C162" s="214"/>
      <c r="D162" s="208" t="s">
        <v>285</v>
      </c>
      <c r="E162" s="215" t="s">
        <v>1</v>
      </c>
      <c r="F162" s="216" t="s">
        <v>2062</v>
      </c>
      <c r="G162" s="214"/>
      <c r="H162" s="217">
        <v>71.366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13" customFormat="1" ht="11.25">
      <c r="B163" s="213"/>
      <c r="C163" s="214"/>
      <c r="D163" s="208" t="s">
        <v>285</v>
      </c>
      <c r="E163" s="215" t="s">
        <v>1</v>
      </c>
      <c r="F163" s="216" t="s">
        <v>2063</v>
      </c>
      <c r="G163" s="214"/>
      <c r="H163" s="217">
        <v>-7.4480000000000004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2" customFormat="1" ht="24.2" customHeight="1">
      <c r="A164" s="34"/>
      <c r="B164" s="35"/>
      <c r="C164" s="194" t="s">
        <v>263</v>
      </c>
      <c r="D164" s="194" t="s">
        <v>224</v>
      </c>
      <c r="E164" s="195" t="s">
        <v>388</v>
      </c>
      <c r="F164" s="196" t="s">
        <v>389</v>
      </c>
      <c r="G164" s="197" t="s">
        <v>372</v>
      </c>
      <c r="H164" s="198">
        <v>13.98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239</v>
      </c>
      <c r="AT164" s="206" t="s">
        <v>224</v>
      </c>
      <c r="AU164" s="206" t="s">
        <v>96</v>
      </c>
      <c r="AY164" s="16" t="s">
        <v>223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239</v>
      </c>
      <c r="BM164" s="206" t="s">
        <v>390</v>
      </c>
    </row>
    <row r="165" spans="1:65" s="2" customFormat="1" ht="29.25">
      <c r="A165" s="34"/>
      <c r="B165" s="35"/>
      <c r="C165" s="36"/>
      <c r="D165" s="208" t="s">
        <v>230</v>
      </c>
      <c r="E165" s="36"/>
      <c r="F165" s="209" t="s">
        <v>391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230</v>
      </c>
      <c r="AU165" s="16" t="s">
        <v>96</v>
      </c>
    </row>
    <row r="166" spans="1:65" s="13" customFormat="1" ht="22.5">
      <c r="B166" s="213"/>
      <c r="C166" s="214"/>
      <c r="D166" s="208" t="s">
        <v>285</v>
      </c>
      <c r="E166" s="215" t="s">
        <v>1</v>
      </c>
      <c r="F166" s="216" t="s">
        <v>2064</v>
      </c>
      <c r="G166" s="214"/>
      <c r="H166" s="217">
        <v>15.842000000000001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2065</v>
      </c>
      <c r="G167" s="214"/>
      <c r="H167" s="217">
        <v>-1.8620000000000001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2" customFormat="1" ht="24.2" customHeight="1">
      <c r="A168" s="34"/>
      <c r="B168" s="35"/>
      <c r="C168" s="194" t="s">
        <v>268</v>
      </c>
      <c r="D168" s="194" t="s">
        <v>224</v>
      </c>
      <c r="E168" s="195" t="s">
        <v>394</v>
      </c>
      <c r="F168" s="196" t="s">
        <v>395</v>
      </c>
      <c r="G168" s="197" t="s">
        <v>372</v>
      </c>
      <c r="H168" s="198">
        <v>7.99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396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397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22.5">
      <c r="B170" s="213"/>
      <c r="C170" s="214"/>
      <c r="D170" s="208" t="s">
        <v>285</v>
      </c>
      <c r="E170" s="215" t="s">
        <v>1</v>
      </c>
      <c r="F170" s="216" t="s">
        <v>2066</v>
      </c>
      <c r="G170" s="214"/>
      <c r="H170" s="217">
        <v>8.9209999999999994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13" customFormat="1" ht="11.25">
      <c r="B171" s="213"/>
      <c r="C171" s="214"/>
      <c r="D171" s="208" t="s">
        <v>285</v>
      </c>
      <c r="E171" s="215" t="s">
        <v>1</v>
      </c>
      <c r="F171" s="216" t="s">
        <v>2067</v>
      </c>
      <c r="G171" s="214"/>
      <c r="H171" s="217">
        <v>-0.93100000000000005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2" customFormat="1" ht="24.2" customHeight="1">
      <c r="A172" s="34"/>
      <c r="B172" s="35"/>
      <c r="C172" s="194" t="s">
        <v>288</v>
      </c>
      <c r="D172" s="194" t="s">
        <v>224</v>
      </c>
      <c r="E172" s="195" t="s">
        <v>400</v>
      </c>
      <c r="F172" s="196" t="s">
        <v>401</v>
      </c>
      <c r="G172" s="197" t="s">
        <v>372</v>
      </c>
      <c r="H172" s="198">
        <v>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402</v>
      </c>
    </row>
    <row r="173" spans="1:65" s="2" customFormat="1" ht="39">
      <c r="A173" s="34"/>
      <c r="B173" s="35"/>
      <c r="C173" s="36"/>
      <c r="D173" s="208" t="s">
        <v>230</v>
      </c>
      <c r="E173" s="36"/>
      <c r="F173" s="209" t="s">
        <v>403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96</v>
      </c>
      <c r="G174" s="214"/>
      <c r="H174" s="217">
        <v>2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93</v>
      </c>
      <c r="AY174" s="223" t="s">
        <v>223</v>
      </c>
    </row>
    <row r="175" spans="1:65" s="2" customFormat="1" ht="14.45" customHeight="1">
      <c r="A175" s="34"/>
      <c r="B175" s="35"/>
      <c r="C175" s="194" t="s">
        <v>281</v>
      </c>
      <c r="D175" s="194" t="s">
        <v>224</v>
      </c>
      <c r="E175" s="195" t="s">
        <v>404</v>
      </c>
      <c r="F175" s="196" t="s">
        <v>405</v>
      </c>
      <c r="G175" s="197" t="s">
        <v>372</v>
      </c>
      <c r="H175" s="198">
        <v>19.73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0.20321900000000001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406</v>
      </c>
    </row>
    <row r="176" spans="1:65" s="2" customFormat="1" ht="29.25">
      <c r="A176" s="34"/>
      <c r="B176" s="35"/>
      <c r="C176" s="36"/>
      <c r="D176" s="208" t="s">
        <v>230</v>
      </c>
      <c r="E176" s="36"/>
      <c r="F176" s="209" t="s">
        <v>407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22.5">
      <c r="B177" s="213"/>
      <c r="C177" s="214"/>
      <c r="D177" s="208" t="s">
        <v>285</v>
      </c>
      <c r="E177" s="215" t="s">
        <v>1</v>
      </c>
      <c r="F177" s="216" t="s">
        <v>2068</v>
      </c>
      <c r="G177" s="214"/>
      <c r="H177" s="217">
        <v>21.591999999999999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13" customFormat="1" ht="11.25">
      <c r="B178" s="213"/>
      <c r="C178" s="214"/>
      <c r="D178" s="208" t="s">
        <v>285</v>
      </c>
      <c r="E178" s="215" t="s">
        <v>1</v>
      </c>
      <c r="F178" s="216" t="s">
        <v>2069</v>
      </c>
      <c r="G178" s="214"/>
      <c r="H178" s="217">
        <v>-1.8620000000000001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2" customFormat="1" ht="14.45" customHeight="1">
      <c r="A179" s="34"/>
      <c r="B179" s="35"/>
      <c r="C179" s="194" t="s">
        <v>297</v>
      </c>
      <c r="D179" s="194" t="s">
        <v>224</v>
      </c>
      <c r="E179" s="195" t="s">
        <v>410</v>
      </c>
      <c r="F179" s="196" t="s">
        <v>411</v>
      </c>
      <c r="G179" s="197" t="s">
        <v>323</v>
      </c>
      <c r="H179" s="198">
        <v>356.83199999999999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0.29973887999999999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412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413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2070</v>
      </c>
      <c r="G181" s="214"/>
      <c r="H181" s="217">
        <v>356.83199999999999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93</v>
      </c>
      <c r="AY181" s="223" t="s">
        <v>223</v>
      </c>
    </row>
    <row r="182" spans="1:65" s="2" customFormat="1" ht="24.2" customHeight="1">
      <c r="A182" s="34"/>
      <c r="B182" s="35"/>
      <c r="C182" s="194" t="s">
        <v>8</v>
      </c>
      <c r="D182" s="194" t="s">
        <v>224</v>
      </c>
      <c r="E182" s="195" t="s">
        <v>416</v>
      </c>
      <c r="F182" s="196" t="s">
        <v>417</v>
      </c>
      <c r="G182" s="197" t="s">
        <v>323</v>
      </c>
      <c r="H182" s="198">
        <v>356.83199999999999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418</v>
      </c>
    </row>
    <row r="183" spans="1:65" s="2" customFormat="1" ht="29.25">
      <c r="A183" s="34"/>
      <c r="B183" s="35"/>
      <c r="C183" s="36"/>
      <c r="D183" s="208" t="s">
        <v>230</v>
      </c>
      <c r="E183" s="36"/>
      <c r="F183" s="209" t="s">
        <v>419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2070</v>
      </c>
      <c r="G184" s="214"/>
      <c r="H184" s="217">
        <v>356.83199999999999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93</v>
      </c>
      <c r="AY184" s="223" t="s">
        <v>223</v>
      </c>
    </row>
    <row r="185" spans="1:65" s="2" customFormat="1" ht="24.2" customHeight="1">
      <c r="A185" s="34"/>
      <c r="B185" s="35"/>
      <c r="C185" s="194" t="s">
        <v>274</v>
      </c>
      <c r="D185" s="194" t="s">
        <v>224</v>
      </c>
      <c r="E185" s="195" t="s">
        <v>421</v>
      </c>
      <c r="F185" s="196" t="s">
        <v>422</v>
      </c>
      <c r="G185" s="197" t="s">
        <v>372</v>
      </c>
      <c r="H185" s="198">
        <v>86.233999999999995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423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424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22.5">
      <c r="B187" s="213"/>
      <c r="C187" s="214"/>
      <c r="D187" s="208" t="s">
        <v>285</v>
      </c>
      <c r="E187" s="215" t="s">
        <v>1</v>
      </c>
      <c r="F187" s="216" t="s">
        <v>2071</v>
      </c>
      <c r="G187" s="214"/>
      <c r="H187" s="217">
        <v>160.57400000000001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2072</v>
      </c>
      <c r="G188" s="214"/>
      <c r="H188" s="217">
        <v>-74.34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85</v>
      </c>
      <c r="AY188" s="223" t="s">
        <v>223</v>
      </c>
    </row>
    <row r="189" spans="1:65" s="2" customFormat="1" ht="24.2" customHeight="1">
      <c r="A189" s="34"/>
      <c r="B189" s="35"/>
      <c r="C189" s="194" t="s">
        <v>409</v>
      </c>
      <c r="D189" s="194" t="s">
        <v>224</v>
      </c>
      <c r="E189" s="195" t="s">
        <v>427</v>
      </c>
      <c r="F189" s="196" t="s">
        <v>428</v>
      </c>
      <c r="G189" s="197" t="s">
        <v>372</v>
      </c>
      <c r="H189" s="198">
        <v>13.332000000000001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429</v>
      </c>
    </row>
    <row r="190" spans="1:65" s="2" customFormat="1" ht="29.25">
      <c r="A190" s="34"/>
      <c r="B190" s="35"/>
      <c r="C190" s="36"/>
      <c r="D190" s="208" t="s">
        <v>230</v>
      </c>
      <c r="E190" s="36"/>
      <c r="F190" s="209" t="s">
        <v>430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22.5">
      <c r="B191" s="213"/>
      <c r="C191" s="214"/>
      <c r="D191" s="208" t="s">
        <v>285</v>
      </c>
      <c r="E191" s="215" t="s">
        <v>1</v>
      </c>
      <c r="F191" s="216" t="s">
        <v>2068</v>
      </c>
      <c r="G191" s="214"/>
      <c r="H191" s="217">
        <v>21.591999999999999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13" customFormat="1" ht="11.25">
      <c r="B192" s="213"/>
      <c r="C192" s="214"/>
      <c r="D192" s="208" t="s">
        <v>285</v>
      </c>
      <c r="E192" s="215" t="s">
        <v>1</v>
      </c>
      <c r="F192" s="216" t="s">
        <v>2073</v>
      </c>
      <c r="G192" s="214"/>
      <c r="H192" s="217">
        <v>-8.26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85</v>
      </c>
      <c r="AY192" s="223" t="s">
        <v>223</v>
      </c>
    </row>
    <row r="193" spans="1:65" s="2" customFormat="1" ht="24.2" customHeight="1">
      <c r="A193" s="34"/>
      <c r="B193" s="35"/>
      <c r="C193" s="194" t="s">
        <v>415</v>
      </c>
      <c r="D193" s="194" t="s">
        <v>224</v>
      </c>
      <c r="E193" s="195" t="s">
        <v>432</v>
      </c>
      <c r="F193" s="196" t="s">
        <v>433</v>
      </c>
      <c r="G193" s="197" t="s">
        <v>372</v>
      </c>
      <c r="H193" s="198">
        <v>287.63299999999998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239</v>
      </c>
      <c r="AT193" s="206" t="s">
        <v>224</v>
      </c>
      <c r="AU193" s="206" t="s">
        <v>96</v>
      </c>
      <c r="AY193" s="16" t="s">
        <v>223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239</v>
      </c>
      <c r="BM193" s="206" t="s">
        <v>434</v>
      </c>
    </row>
    <row r="194" spans="1:65" s="2" customFormat="1" ht="29.25">
      <c r="A194" s="34"/>
      <c r="B194" s="35"/>
      <c r="C194" s="36"/>
      <c r="D194" s="208" t="s">
        <v>230</v>
      </c>
      <c r="E194" s="36"/>
      <c r="F194" s="209" t="s">
        <v>435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230</v>
      </c>
      <c r="AU194" s="16" t="s">
        <v>96</v>
      </c>
    </row>
    <row r="195" spans="1:65" s="13" customFormat="1" ht="22.5">
      <c r="B195" s="213"/>
      <c r="C195" s="214"/>
      <c r="D195" s="208" t="s">
        <v>285</v>
      </c>
      <c r="E195" s="215" t="s">
        <v>1</v>
      </c>
      <c r="F195" s="216" t="s">
        <v>2074</v>
      </c>
      <c r="G195" s="214"/>
      <c r="H195" s="217">
        <v>321.149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2075</v>
      </c>
      <c r="G196" s="214"/>
      <c r="H196" s="217">
        <v>-33.515999999999998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420</v>
      </c>
      <c r="D197" s="194" t="s">
        <v>224</v>
      </c>
      <c r="E197" s="195" t="s">
        <v>439</v>
      </c>
      <c r="F197" s="196" t="s">
        <v>440</v>
      </c>
      <c r="G197" s="197" t="s">
        <v>372</v>
      </c>
      <c r="H197" s="198">
        <v>19.73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441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442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22.5">
      <c r="B199" s="213"/>
      <c r="C199" s="214"/>
      <c r="D199" s="208" t="s">
        <v>285</v>
      </c>
      <c r="E199" s="215" t="s">
        <v>1</v>
      </c>
      <c r="F199" s="216" t="s">
        <v>2068</v>
      </c>
      <c r="G199" s="214"/>
      <c r="H199" s="217">
        <v>21.591999999999999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13" customFormat="1" ht="11.25">
      <c r="B200" s="213"/>
      <c r="C200" s="214"/>
      <c r="D200" s="208" t="s">
        <v>285</v>
      </c>
      <c r="E200" s="215" t="s">
        <v>1</v>
      </c>
      <c r="F200" s="216" t="s">
        <v>2065</v>
      </c>
      <c r="G200" s="214"/>
      <c r="H200" s="217">
        <v>-1.8620000000000001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2" customFormat="1" ht="24.2" customHeight="1">
      <c r="A201" s="34"/>
      <c r="B201" s="35"/>
      <c r="C201" s="194" t="s">
        <v>369</v>
      </c>
      <c r="D201" s="194" t="s">
        <v>224</v>
      </c>
      <c r="E201" s="195" t="s">
        <v>449</v>
      </c>
      <c r="F201" s="196" t="s">
        <v>450</v>
      </c>
      <c r="G201" s="197" t="s">
        <v>372</v>
      </c>
      <c r="H201" s="198">
        <v>49.37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239</v>
      </c>
      <c r="AT201" s="206" t="s">
        <v>224</v>
      </c>
      <c r="AU201" s="206" t="s">
        <v>96</v>
      </c>
      <c r="AY201" s="16" t="s">
        <v>223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239</v>
      </c>
      <c r="BM201" s="206" t="s">
        <v>451</v>
      </c>
    </row>
    <row r="202" spans="1:65" s="2" customFormat="1" ht="39">
      <c r="A202" s="34"/>
      <c r="B202" s="35"/>
      <c r="C202" s="36"/>
      <c r="D202" s="208" t="s">
        <v>230</v>
      </c>
      <c r="E202" s="36"/>
      <c r="F202" s="209" t="s">
        <v>452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230</v>
      </c>
      <c r="AU202" s="16" t="s">
        <v>96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2076</v>
      </c>
      <c r="G203" s="214"/>
      <c r="H203" s="217">
        <v>65.349999999999994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13" customFormat="1" ht="22.5">
      <c r="B204" s="213"/>
      <c r="C204" s="214"/>
      <c r="D204" s="208" t="s">
        <v>285</v>
      </c>
      <c r="E204" s="215" t="s">
        <v>1</v>
      </c>
      <c r="F204" s="216" t="s">
        <v>2077</v>
      </c>
      <c r="G204" s="214"/>
      <c r="H204" s="217">
        <v>-17.841999999999999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2078</v>
      </c>
      <c r="G205" s="214"/>
      <c r="H205" s="217">
        <v>1.8620000000000001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7</v>
      </c>
      <c r="D206" s="194" t="s">
        <v>224</v>
      </c>
      <c r="E206" s="195" t="s">
        <v>455</v>
      </c>
      <c r="F206" s="196" t="s">
        <v>456</v>
      </c>
      <c r="G206" s="197" t="s">
        <v>372</v>
      </c>
      <c r="H206" s="198">
        <v>493.7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457</v>
      </c>
    </row>
    <row r="207" spans="1:65" s="2" customFormat="1" ht="39">
      <c r="A207" s="34"/>
      <c r="B207" s="35"/>
      <c r="C207" s="36"/>
      <c r="D207" s="208" t="s">
        <v>230</v>
      </c>
      <c r="E207" s="36"/>
      <c r="F207" s="209" t="s">
        <v>458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2079</v>
      </c>
      <c r="G208" s="214"/>
      <c r="H208" s="217">
        <v>493.7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2" customFormat="1" ht="24.2" customHeight="1">
      <c r="A209" s="34"/>
      <c r="B209" s="35"/>
      <c r="C209" s="194" t="s">
        <v>438</v>
      </c>
      <c r="D209" s="194" t="s">
        <v>224</v>
      </c>
      <c r="E209" s="195" t="s">
        <v>461</v>
      </c>
      <c r="F209" s="196" t="s">
        <v>462</v>
      </c>
      <c r="G209" s="197" t="s">
        <v>372</v>
      </c>
      <c r="H209" s="198">
        <v>19.73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463</v>
      </c>
    </row>
    <row r="210" spans="1:65" s="2" customFormat="1" ht="39">
      <c r="A210" s="34"/>
      <c r="B210" s="35"/>
      <c r="C210" s="36"/>
      <c r="D210" s="208" t="s">
        <v>230</v>
      </c>
      <c r="E210" s="36"/>
      <c r="F210" s="209" t="s">
        <v>464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22.5">
      <c r="B211" s="213"/>
      <c r="C211" s="214"/>
      <c r="D211" s="208" t="s">
        <v>285</v>
      </c>
      <c r="E211" s="215" t="s">
        <v>1</v>
      </c>
      <c r="F211" s="216" t="s">
        <v>2068</v>
      </c>
      <c r="G211" s="214"/>
      <c r="H211" s="217">
        <v>21.591999999999999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13" customFormat="1" ht="11.25">
      <c r="B212" s="213"/>
      <c r="C212" s="214"/>
      <c r="D212" s="208" t="s">
        <v>285</v>
      </c>
      <c r="E212" s="215" t="s">
        <v>1</v>
      </c>
      <c r="F212" s="216" t="s">
        <v>2065</v>
      </c>
      <c r="G212" s="214"/>
      <c r="H212" s="217">
        <v>-1.8620000000000001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2" customFormat="1" ht="24.2" customHeight="1">
      <c r="A213" s="34"/>
      <c r="B213" s="35"/>
      <c r="C213" s="194" t="s">
        <v>443</v>
      </c>
      <c r="D213" s="194" t="s">
        <v>224</v>
      </c>
      <c r="E213" s="195" t="s">
        <v>467</v>
      </c>
      <c r="F213" s="196" t="s">
        <v>468</v>
      </c>
      <c r="G213" s="197" t="s">
        <v>372</v>
      </c>
      <c r="H213" s="198">
        <v>196.1</v>
      </c>
      <c r="I213" s="199"/>
      <c r="J213" s="200">
        <f>ROUND(I213*H213,2)</f>
        <v>0</v>
      </c>
      <c r="K213" s="201"/>
      <c r="L213" s="39"/>
      <c r="M213" s="202" t="s">
        <v>1</v>
      </c>
      <c r="N213" s="203" t="s">
        <v>50</v>
      </c>
      <c r="O213" s="71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6" t="s">
        <v>239</v>
      </c>
      <c r="AT213" s="206" t="s">
        <v>224</v>
      </c>
      <c r="AU213" s="206" t="s">
        <v>96</v>
      </c>
      <c r="AY213" s="16" t="s">
        <v>223</v>
      </c>
      <c r="BE213" s="207">
        <f>IF(N213="základní",J213,0)</f>
        <v>0</v>
      </c>
      <c r="BF213" s="207">
        <f>IF(N213="snížená",J213,0)</f>
        <v>0</v>
      </c>
      <c r="BG213" s="207">
        <f>IF(N213="zákl. přenesená",J213,0)</f>
        <v>0</v>
      </c>
      <c r="BH213" s="207">
        <f>IF(N213="sníž. přenesená",J213,0)</f>
        <v>0</v>
      </c>
      <c r="BI213" s="207">
        <f>IF(N213="nulová",J213,0)</f>
        <v>0</v>
      </c>
      <c r="BJ213" s="16" t="s">
        <v>93</v>
      </c>
      <c r="BK213" s="207">
        <f>ROUND(I213*H213,2)</f>
        <v>0</v>
      </c>
      <c r="BL213" s="16" t="s">
        <v>239</v>
      </c>
      <c r="BM213" s="206" t="s">
        <v>469</v>
      </c>
    </row>
    <row r="214" spans="1:65" s="2" customFormat="1" ht="39">
      <c r="A214" s="34"/>
      <c r="B214" s="35"/>
      <c r="C214" s="36"/>
      <c r="D214" s="208" t="s">
        <v>230</v>
      </c>
      <c r="E214" s="36"/>
      <c r="F214" s="209" t="s">
        <v>470</v>
      </c>
      <c r="G214" s="36"/>
      <c r="H214" s="36"/>
      <c r="I214" s="210"/>
      <c r="J214" s="36"/>
      <c r="K214" s="36"/>
      <c r="L214" s="39"/>
      <c r="M214" s="211"/>
      <c r="N214" s="212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6" t="s">
        <v>230</v>
      </c>
      <c r="AU214" s="16" t="s">
        <v>96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2080</v>
      </c>
      <c r="G215" s="214"/>
      <c r="H215" s="217">
        <v>196.1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93</v>
      </c>
      <c r="AY215" s="223" t="s">
        <v>223</v>
      </c>
    </row>
    <row r="216" spans="1:65" s="2" customFormat="1" ht="14.45" customHeight="1">
      <c r="A216" s="34"/>
      <c r="B216" s="35"/>
      <c r="C216" s="194" t="s">
        <v>448</v>
      </c>
      <c r="D216" s="194" t="s">
        <v>224</v>
      </c>
      <c r="E216" s="195" t="s">
        <v>473</v>
      </c>
      <c r="F216" s="196" t="s">
        <v>474</v>
      </c>
      <c r="G216" s="197" t="s">
        <v>372</v>
      </c>
      <c r="H216" s="198">
        <v>69.2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475</v>
      </c>
    </row>
    <row r="217" spans="1:65" s="2" customFormat="1" ht="11.25">
      <c r="A217" s="34"/>
      <c r="B217" s="35"/>
      <c r="C217" s="36"/>
      <c r="D217" s="208" t="s">
        <v>230</v>
      </c>
      <c r="E217" s="36"/>
      <c r="F217" s="209" t="s">
        <v>474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11.25">
      <c r="B218" s="213"/>
      <c r="C218" s="214"/>
      <c r="D218" s="208" t="s">
        <v>285</v>
      </c>
      <c r="E218" s="215" t="s">
        <v>1</v>
      </c>
      <c r="F218" s="216" t="s">
        <v>2081</v>
      </c>
      <c r="G218" s="214"/>
      <c r="H218" s="217">
        <v>69.2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2" customFormat="1" ht="24.2" customHeight="1">
      <c r="A219" s="34"/>
      <c r="B219" s="35"/>
      <c r="C219" s="194" t="s">
        <v>454</v>
      </c>
      <c r="D219" s="194" t="s">
        <v>224</v>
      </c>
      <c r="E219" s="195" t="s">
        <v>478</v>
      </c>
      <c r="F219" s="196" t="s">
        <v>479</v>
      </c>
      <c r="G219" s="197" t="s">
        <v>356</v>
      </c>
      <c r="H219" s="198">
        <v>138.4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239</v>
      </c>
      <c r="AT219" s="206" t="s">
        <v>224</v>
      </c>
      <c r="AU219" s="206" t="s">
        <v>96</v>
      </c>
      <c r="AY219" s="16" t="s">
        <v>223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239</v>
      </c>
      <c r="BM219" s="206" t="s">
        <v>480</v>
      </c>
    </row>
    <row r="220" spans="1:65" s="2" customFormat="1" ht="19.5">
      <c r="A220" s="34"/>
      <c r="B220" s="35"/>
      <c r="C220" s="36"/>
      <c r="D220" s="208" t="s">
        <v>230</v>
      </c>
      <c r="E220" s="36"/>
      <c r="F220" s="209" t="s">
        <v>481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230</v>
      </c>
      <c r="AU220" s="16" t="s">
        <v>96</v>
      </c>
    </row>
    <row r="221" spans="1:65" s="13" customFormat="1" ht="11.25">
      <c r="B221" s="213"/>
      <c r="C221" s="214"/>
      <c r="D221" s="208" t="s">
        <v>285</v>
      </c>
      <c r="E221" s="215" t="s">
        <v>1</v>
      </c>
      <c r="F221" s="216" t="s">
        <v>2082</v>
      </c>
      <c r="G221" s="214"/>
      <c r="H221" s="217">
        <v>138.4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85</v>
      </c>
      <c r="AY221" s="223" t="s">
        <v>223</v>
      </c>
    </row>
    <row r="222" spans="1:65" s="2" customFormat="1" ht="24.2" customHeight="1">
      <c r="A222" s="34"/>
      <c r="B222" s="35"/>
      <c r="C222" s="194" t="s">
        <v>460</v>
      </c>
      <c r="D222" s="194" t="s">
        <v>224</v>
      </c>
      <c r="E222" s="195" t="s">
        <v>484</v>
      </c>
      <c r="F222" s="196" t="s">
        <v>485</v>
      </c>
      <c r="G222" s="197" t="s">
        <v>372</v>
      </c>
      <c r="H222" s="198">
        <v>104.599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239</v>
      </c>
      <c r="AT222" s="206" t="s">
        <v>224</v>
      </c>
      <c r="AU222" s="206" t="s">
        <v>96</v>
      </c>
      <c r="AY222" s="16" t="s">
        <v>223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239</v>
      </c>
      <c r="BM222" s="206" t="s">
        <v>486</v>
      </c>
    </row>
    <row r="223" spans="1:65" s="2" customFormat="1" ht="29.25">
      <c r="A223" s="34"/>
      <c r="B223" s="35"/>
      <c r="C223" s="36"/>
      <c r="D223" s="208" t="s">
        <v>230</v>
      </c>
      <c r="E223" s="36"/>
      <c r="F223" s="209" t="s">
        <v>487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230</v>
      </c>
      <c r="AU223" s="16" t="s">
        <v>96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2083</v>
      </c>
      <c r="G224" s="214"/>
      <c r="H224" s="217">
        <v>178.416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13" customFormat="1" ht="11.25">
      <c r="B225" s="213"/>
      <c r="C225" s="214"/>
      <c r="D225" s="208" t="s">
        <v>285</v>
      </c>
      <c r="E225" s="215" t="s">
        <v>1</v>
      </c>
      <c r="F225" s="216" t="s">
        <v>2084</v>
      </c>
      <c r="G225" s="214"/>
      <c r="H225" s="217">
        <v>-18.62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2085</v>
      </c>
      <c r="G226" s="214"/>
      <c r="H226" s="217">
        <v>-53.697000000000003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2086</v>
      </c>
      <c r="G227" s="214"/>
      <c r="H227" s="217">
        <v>-1.5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85</v>
      </c>
      <c r="AY227" s="223" t="s">
        <v>223</v>
      </c>
    </row>
    <row r="228" spans="1:65" s="2" customFormat="1" ht="24.2" customHeight="1">
      <c r="A228" s="34"/>
      <c r="B228" s="35"/>
      <c r="C228" s="194" t="s">
        <v>466</v>
      </c>
      <c r="D228" s="194" t="s">
        <v>224</v>
      </c>
      <c r="E228" s="195" t="s">
        <v>493</v>
      </c>
      <c r="F228" s="196" t="s">
        <v>494</v>
      </c>
      <c r="G228" s="197" t="s">
        <v>372</v>
      </c>
      <c r="H228" s="198">
        <v>38.845999999999997</v>
      </c>
      <c r="I228" s="199"/>
      <c r="J228" s="200">
        <f>ROUND(I228*H228,2)</f>
        <v>0</v>
      </c>
      <c r="K228" s="201"/>
      <c r="L228" s="39"/>
      <c r="M228" s="202" t="s">
        <v>1</v>
      </c>
      <c r="N228" s="203" t="s">
        <v>50</v>
      </c>
      <c r="O228" s="71"/>
      <c r="P228" s="204">
        <f>O228*H228</f>
        <v>0</v>
      </c>
      <c r="Q228" s="204">
        <v>0</v>
      </c>
      <c r="R228" s="204">
        <f>Q228*H228</f>
        <v>0</v>
      </c>
      <c r="S228" s="204">
        <v>0</v>
      </c>
      <c r="T228" s="205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6" t="s">
        <v>239</v>
      </c>
      <c r="AT228" s="206" t="s">
        <v>224</v>
      </c>
      <c r="AU228" s="206" t="s">
        <v>96</v>
      </c>
      <c r="AY228" s="16" t="s">
        <v>223</v>
      </c>
      <c r="BE228" s="207">
        <f>IF(N228="základní",J228,0)</f>
        <v>0</v>
      </c>
      <c r="BF228" s="207">
        <f>IF(N228="snížená",J228,0)</f>
        <v>0</v>
      </c>
      <c r="BG228" s="207">
        <f>IF(N228="zákl. přenesená",J228,0)</f>
        <v>0</v>
      </c>
      <c r="BH228" s="207">
        <f>IF(N228="sníž. přenesená",J228,0)</f>
        <v>0</v>
      </c>
      <c r="BI228" s="207">
        <f>IF(N228="nulová",J228,0)</f>
        <v>0</v>
      </c>
      <c r="BJ228" s="16" t="s">
        <v>93</v>
      </c>
      <c r="BK228" s="207">
        <f>ROUND(I228*H228,2)</f>
        <v>0</v>
      </c>
      <c r="BL228" s="16" t="s">
        <v>239</v>
      </c>
      <c r="BM228" s="206" t="s">
        <v>495</v>
      </c>
    </row>
    <row r="229" spans="1:65" s="2" customFormat="1" ht="39">
      <c r="A229" s="34"/>
      <c r="B229" s="35"/>
      <c r="C229" s="36"/>
      <c r="D229" s="208" t="s">
        <v>230</v>
      </c>
      <c r="E229" s="36"/>
      <c r="F229" s="209" t="s">
        <v>496</v>
      </c>
      <c r="G229" s="36"/>
      <c r="H229" s="36"/>
      <c r="I229" s="210"/>
      <c r="J229" s="36"/>
      <c r="K229" s="36"/>
      <c r="L229" s="39"/>
      <c r="M229" s="211"/>
      <c r="N229" s="212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6" t="s">
        <v>230</v>
      </c>
      <c r="AU229" s="16" t="s">
        <v>96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2087</v>
      </c>
      <c r="G230" s="214"/>
      <c r="H230" s="217">
        <v>-6.5839999999999996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2088</v>
      </c>
      <c r="G231" s="214"/>
      <c r="H231" s="217">
        <v>45.43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12" customFormat="1" ht="22.9" customHeight="1">
      <c r="B232" s="178"/>
      <c r="C232" s="179"/>
      <c r="D232" s="180" t="s">
        <v>84</v>
      </c>
      <c r="E232" s="192" t="s">
        <v>96</v>
      </c>
      <c r="F232" s="192" t="s">
        <v>499</v>
      </c>
      <c r="G232" s="179"/>
      <c r="H232" s="179"/>
      <c r="I232" s="182"/>
      <c r="J232" s="193">
        <f>BK232</f>
        <v>0</v>
      </c>
      <c r="K232" s="179"/>
      <c r="L232" s="184"/>
      <c r="M232" s="185"/>
      <c r="N232" s="186"/>
      <c r="O232" s="186"/>
      <c r="P232" s="187">
        <f>SUM(P233:P235)</f>
        <v>0</v>
      </c>
      <c r="Q232" s="186"/>
      <c r="R232" s="187">
        <f>SUM(R233:R235)</f>
        <v>0</v>
      </c>
      <c r="S232" s="186"/>
      <c r="T232" s="188">
        <f>SUM(T233:T235)</f>
        <v>0</v>
      </c>
      <c r="AR232" s="189" t="s">
        <v>93</v>
      </c>
      <c r="AT232" s="190" t="s">
        <v>84</v>
      </c>
      <c r="AU232" s="190" t="s">
        <v>93</v>
      </c>
      <c r="AY232" s="189" t="s">
        <v>223</v>
      </c>
      <c r="BK232" s="191">
        <f>SUM(BK233:BK235)</f>
        <v>0</v>
      </c>
    </row>
    <row r="233" spans="1:65" s="2" customFormat="1" ht="14.45" customHeight="1">
      <c r="A233" s="34"/>
      <c r="B233" s="35"/>
      <c r="C233" s="194" t="s">
        <v>472</v>
      </c>
      <c r="D233" s="194" t="s">
        <v>224</v>
      </c>
      <c r="E233" s="195" t="s">
        <v>501</v>
      </c>
      <c r="F233" s="196" t="s">
        <v>502</v>
      </c>
      <c r="G233" s="197" t="s">
        <v>372</v>
      </c>
      <c r="H233" s="198">
        <v>0.3</v>
      </c>
      <c r="I233" s="199"/>
      <c r="J233" s="200">
        <f>ROUND(I233*H233,2)</f>
        <v>0</v>
      </c>
      <c r="K233" s="201"/>
      <c r="L233" s="39"/>
      <c r="M233" s="202" t="s">
        <v>1</v>
      </c>
      <c r="N233" s="203" t="s">
        <v>50</v>
      </c>
      <c r="O233" s="71"/>
      <c r="P233" s="204">
        <f>O233*H233</f>
        <v>0</v>
      </c>
      <c r="Q233" s="204">
        <v>0</v>
      </c>
      <c r="R233" s="204">
        <f>Q233*H233</f>
        <v>0</v>
      </c>
      <c r="S233" s="204">
        <v>0</v>
      </c>
      <c r="T233" s="205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6" t="s">
        <v>239</v>
      </c>
      <c r="AT233" s="206" t="s">
        <v>224</v>
      </c>
      <c r="AU233" s="206" t="s">
        <v>96</v>
      </c>
      <c r="AY233" s="16" t="s">
        <v>223</v>
      </c>
      <c r="BE233" s="207">
        <f>IF(N233="základní",J233,0)</f>
        <v>0</v>
      </c>
      <c r="BF233" s="207">
        <f>IF(N233="snížená",J233,0)</f>
        <v>0</v>
      </c>
      <c r="BG233" s="207">
        <f>IF(N233="zákl. přenesená",J233,0)</f>
        <v>0</v>
      </c>
      <c r="BH233" s="207">
        <f>IF(N233="sníž. přenesená",J233,0)</f>
        <v>0</v>
      </c>
      <c r="BI233" s="207">
        <f>IF(N233="nulová",J233,0)</f>
        <v>0</v>
      </c>
      <c r="BJ233" s="16" t="s">
        <v>93</v>
      </c>
      <c r="BK233" s="207">
        <f>ROUND(I233*H233,2)</f>
        <v>0</v>
      </c>
      <c r="BL233" s="16" t="s">
        <v>239</v>
      </c>
      <c r="BM233" s="206" t="s">
        <v>503</v>
      </c>
    </row>
    <row r="234" spans="1:65" s="2" customFormat="1" ht="11.25">
      <c r="A234" s="34"/>
      <c r="B234" s="35"/>
      <c r="C234" s="36"/>
      <c r="D234" s="208" t="s">
        <v>230</v>
      </c>
      <c r="E234" s="36"/>
      <c r="F234" s="209" t="s">
        <v>504</v>
      </c>
      <c r="G234" s="36"/>
      <c r="H234" s="36"/>
      <c r="I234" s="210"/>
      <c r="J234" s="36"/>
      <c r="K234" s="36"/>
      <c r="L234" s="39"/>
      <c r="M234" s="211"/>
      <c r="N234" s="212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6" t="s">
        <v>230</v>
      </c>
      <c r="AU234" s="16" t="s">
        <v>96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2089</v>
      </c>
      <c r="G235" s="214"/>
      <c r="H235" s="217">
        <v>0.3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93</v>
      </c>
      <c r="AY235" s="223" t="s">
        <v>223</v>
      </c>
    </row>
    <row r="236" spans="1:65" s="12" customFormat="1" ht="22.9" customHeight="1">
      <c r="B236" s="178"/>
      <c r="C236" s="179"/>
      <c r="D236" s="180" t="s">
        <v>84</v>
      </c>
      <c r="E236" s="192" t="s">
        <v>234</v>
      </c>
      <c r="F236" s="192" t="s">
        <v>506</v>
      </c>
      <c r="G236" s="179"/>
      <c r="H236" s="179"/>
      <c r="I236" s="182"/>
      <c r="J236" s="193">
        <f>BK236</f>
        <v>0</v>
      </c>
      <c r="K236" s="179"/>
      <c r="L236" s="184"/>
      <c r="M236" s="185"/>
      <c r="N236" s="186"/>
      <c r="O236" s="186"/>
      <c r="P236" s="187">
        <f>SUM(P237:P239)</f>
        <v>0</v>
      </c>
      <c r="Q236" s="186"/>
      <c r="R236" s="187">
        <f>SUM(R237:R239)</f>
        <v>0</v>
      </c>
      <c r="S236" s="186"/>
      <c r="T236" s="188">
        <f>SUM(T237:T239)</f>
        <v>0</v>
      </c>
      <c r="AR236" s="189" t="s">
        <v>93</v>
      </c>
      <c r="AT236" s="190" t="s">
        <v>84</v>
      </c>
      <c r="AU236" s="190" t="s">
        <v>93</v>
      </c>
      <c r="AY236" s="189" t="s">
        <v>223</v>
      </c>
      <c r="BK236" s="191">
        <f>SUM(BK237:BK239)</f>
        <v>0</v>
      </c>
    </row>
    <row r="237" spans="1:65" s="2" customFormat="1" ht="14.45" customHeight="1">
      <c r="A237" s="34"/>
      <c r="B237" s="35"/>
      <c r="C237" s="194" t="s">
        <v>477</v>
      </c>
      <c r="D237" s="194" t="s">
        <v>224</v>
      </c>
      <c r="E237" s="195" t="s">
        <v>508</v>
      </c>
      <c r="F237" s="196" t="s">
        <v>509</v>
      </c>
      <c r="G237" s="197" t="s">
        <v>339</v>
      </c>
      <c r="H237" s="198">
        <v>82.6</v>
      </c>
      <c r="I237" s="199"/>
      <c r="J237" s="200">
        <f>ROUND(I237*H237,2)</f>
        <v>0</v>
      </c>
      <c r="K237" s="201"/>
      <c r="L237" s="39"/>
      <c r="M237" s="202" t="s">
        <v>1</v>
      </c>
      <c r="N237" s="203" t="s">
        <v>50</v>
      </c>
      <c r="O237" s="71"/>
      <c r="P237" s="204">
        <f>O237*H237</f>
        <v>0</v>
      </c>
      <c r="Q237" s="204">
        <v>0</v>
      </c>
      <c r="R237" s="204">
        <f>Q237*H237</f>
        <v>0</v>
      </c>
      <c r="S237" s="204">
        <v>0</v>
      </c>
      <c r="T237" s="205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6" t="s">
        <v>239</v>
      </c>
      <c r="AT237" s="206" t="s">
        <v>224</v>
      </c>
      <c r="AU237" s="206" t="s">
        <v>96</v>
      </c>
      <c r="AY237" s="16" t="s">
        <v>223</v>
      </c>
      <c r="BE237" s="207">
        <f>IF(N237="základní",J237,0)</f>
        <v>0</v>
      </c>
      <c r="BF237" s="207">
        <f>IF(N237="snížená",J237,0)</f>
        <v>0</v>
      </c>
      <c r="BG237" s="207">
        <f>IF(N237="zákl. přenesená",J237,0)</f>
        <v>0</v>
      </c>
      <c r="BH237" s="207">
        <f>IF(N237="sníž. přenesená",J237,0)</f>
        <v>0</v>
      </c>
      <c r="BI237" s="207">
        <f>IF(N237="nulová",J237,0)</f>
        <v>0</v>
      </c>
      <c r="BJ237" s="16" t="s">
        <v>93</v>
      </c>
      <c r="BK237" s="207">
        <f>ROUND(I237*H237,2)</f>
        <v>0</v>
      </c>
      <c r="BL237" s="16" t="s">
        <v>239</v>
      </c>
      <c r="BM237" s="206" t="s">
        <v>510</v>
      </c>
    </row>
    <row r="238" spans="1:65" s="2" customFormat="1" ht="11.25">
      <c r="A238" s="34"/>
      <c r="B238" s="35"/>
      <c r="C238" s="36"/>
      <c r="D238" s="208" t="s">
        <v>230</v>
      </c>
      <c r="E238" s="36"/>
      <c r="F238" s="209" t="s">
        <v>511</v>
      </c>
      <c r="G238" s="36"/>
      <c r="H238" s="36"/>
      <c r="I238" s="210"/>
      <c r="J238" s="36"/>
      <c r="K238" s="36"/>
      <c r="L238" s="39"/>
      <c r="M238" s="211"/>
      <c r="N238" s="212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6" t="s">
        <v>230</v>
      </c>
      <c r="AU238" s="16" t="s">
        <v>96</v>
      </c>
    </row>
    <row r="239" spans="1:65" s="13" customFormat="1" ht="11.25">
      <c r="B239" s="213"/>
      <c r="C239" s="214"/>
      <c r="D239" s="208" t="s">
        <v>285</v>
      </c>
      <c r="E239" s="215" t="s">
        <v>1</v>
      </c>
      <c r="F239" s="216" t="s">
        <v>2090</v>
      </c>
      <c r="G239" s="214"/>
      <c r="H239" s="217">
        <v>82.6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285</v>
      </c>
      <c r="AU239" s="223" t="s">
        <v>96</v>
      </c>
      <c r="AV239" s="13" t="s">
        <v>96</v>
      </c>
      <c r="AW239" s="13" t="s">
        <v>40</v>
      </c>
      <c r="AX239" s="13" t="s">
        <v>93</v>
      </c>
      <c r="AY239" s="223" t="s">
        <v>223</v>
      </c>
    </row>
    <row r="240" spans="1:65" s="12" customFormat="1" ht="22.9" customHeight="1">
      <c r="B240" s="178"/>
      <c r="C240" s="179"/>
      <c r="D240" s="180" t="s">
        <v>84</v>
      </c>
      <c r="E240" s="192" t="s">
        <v>239</v>
      </c>
      <c r="F240" s="192" t="s">
        <v>513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SUM(P241:P249)</f>
        <v>0</v>
      </c>
      <c r="Q240" s="186"/>
      <c r="R240" s="187">
        <f>SUM(R241:R249)</f>
        <v>22.721347700000003</v>
      </c>
      <c r="S240" s="186"/>
      <c r="T240" s="188">
        <f>SUM(T241:T249)</f>
        <v>0</v>
      </c>
      <c r="AR240" s="189" t="s">
        <v>93</v>
      </c>
      <c r="AT240" s="190" t="s">
        <v>84</v>
      </c>
      <c r="AU240" s="190" t="s">
        <v>93</v>
      </c>
      <c r="AY240" s="189" t="s">
        <v>223</v>
      </c>
      <c r="BK240" s="191">
        <f>SUM(BK241:BK249)</f>
        <v>0</v>
      </c>
    </row>
    <row r="241" spans="1:65" s="2" customFormat="1" ht="14.45" customHeight="1">
      <c r="A241" s="34"/>
      <c r="B241" s="35"/>
      <c r="C241" s="194" t="s">
        <v>483</v>
      </c>
      <c r="D241" s="194" t="s">
        <v>224</v>
      </c>
      <c r="E241" s="195" t="s">
        <v>515</v>
      </c>
      <c r="F241" s="196" t="s">
        <v>516</v>
      </c>
      <c r="G241" s="197" t="s">
        <v>339</v>
      </c>
      <c r="H241" s="198">
        <v>82.6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517</v>
      </c>
    </row>
    <row r="242" spans="1:65" s="2" customFormat="1" ht="11.25">
      <c r="A242" s="34"/>
      <c r="B242" s="35"/>
      <c r="C242" s="36"/>
      <c r="D242" s="208" t="s">
        <v>230</v>
      </c>
      <c r="E242" s="36"/>
      <c r="F242" s="209" t="s">
        <v>518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2090</v>
      </c>
      <c r="G243" s="214"/>
      <c r="H243" s="217">
        <v>82.6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93</v>
      </c>
      <c r="AY243" s="223" t="s">
        <v>223</v>
      </c>
    </row>
    <row r="244" spans="1:65" s="2" customFormat="1" ht="14.45" customHeight="1">
      <c r="A244" s="34"/>
      <c r="B244" s="35"/>
      <c r="C244" s="194" t="s">
        <v>492</v>
      </c>
      <c r="D244" s="194" t="s">
        <v>224</v>
      </c>
      <c r="E244" s="195" t="s">
        <v>520</v>
      </c>
      <c r="F244" s="196" t="s">
        <v>521</v>
      </c>
      <c r="G244" s="197" t="s">
        <v>372</v>
      </c>
      <c r="H244" s="198">
        <v>12.01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1.8907700000000001</v>
      </c>
      <c r="R244" s="204">
        <f>Q244*H244</f>
        <v>22.708147700000001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522</v>
      </c>
    </row>
    <row r="245" spans="1:65" s="2" customFormat="1" ht="19.5">
      <c r="A245" s="34"/>
      <c r="B245" s="35"/>
      <c r="C245" s="36"/>
      <c r="D245" s="208" t="s">
        <v>230</v>
      </c>
      <c r="E245" s="36"/>
      <c r="F245" s="209" t="s">
        <v>523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13" customFormat="1" ht="11.25">
      <c r="B246" s="213"/>
      <c r="C246" s="214"/>
      <c r="D246" s="208" t="s">
        <v>285</v>
      </c>
      <c r="E246" s="215" t="s">
        <v>1</v>
      </c>
      <c r="F246" s="216" t="s">
        <v>2091</v>
      </c>
      <c r="G246" s="214"/>
      <c r="H246" s="217">
        <v>12.01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285</v>
      </c>
      <c r="AU246" s="223" t="s">
        <v>96</v>
      </c>
      <c r="AV246" s="13" t="s">
        <v>96</v>
      </c>
      <c r="AW246" s="13" t="s">
        <v>40</v>
      </c>
      <c r="AX246" s="13" t="s">
        <v>93</v>
      </c>
      <c r="AY246" s="223" t="s">
        <v>223</v>
      </c>
    </row>
    <row r="247" spans="1:65" s="2" customFormat="1" ht="14.45" customHeight="1">
      <c r="A247" s="34"/>
      <c r="B247" s="35"/>
      <c r="C247" s="194" t="s">
        <v>500</v>
      </c>
      <c r="D247" s="194" t="s">
        <v>224</v>
      </c>
      <c r="E247" s="195" t="s">
        <v>526</v>
      </c>
      <c r="F247" s="196" t="s">
        <v>527</v>
      </c>
      <c r="G247" s="197" t="s">
        <v>528</v>
      </c>
      <c r="H247" s="198">
        <v>2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6.6E-3</v>
      </c>
      <c r="R247" s="204">
        <f>Q247*H247</f>
        <v>1.32E-2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529</v>
      </c>
    </row>
    <row r="248" spans="1:65" s="2" customFormat="1" ht="19.5">
      <c r="A248" s="34"/>
      <c r="B248" s="35"/>
      <c r="C248" s="36"/>
      <c r="D248" s="208" t="s">
        <v>230</v>
      </c>
      <c r="E248" s="36"/>
      <c r="F248" s="209" t="s">
        <v>530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96</v>
      </c>
      <c r="G249" s="214"/>
      <c r="H249" s="217">
        <v>2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93</v>
      </c>
      <c r="AY249" s="223" t="s">
        <v>223</v>
      </c>
    </row>
    <row r="250" spans="1:65" s="12" customFormat="1" ht="22.9" customHeight="1">
      <c r="B250" s="178"/>
      <c r="C250" s="179"/>
      <c r="D250" s="180" t="s">
        <v>84</v>
      </c>
      <c r="E250" s="192" t="s">
        <v>222</v>
      </c>
      <c r="F250" s="192" t="s">
        <v>531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SUM(P251:P277)</f>
        <v>0</v>
      </c>
      <c r="Q250" s="186"/>
      <c r="R250" s="187">
        <f>SUM(R251:R277)</f>
        <v>5.7869999999999991E-2</v>
      </c>
      <c r="S250" s="186"/>
      <c r="T250" s="188">
        <f>SUM(T251:T277)</f>
        <v>0</v>
      </c>
      <c r="AR250" s="189" t="s">
        <v>93</v>
      </c>
      <c r="AT250" s="190" t="s">
        <v>84</v>
      </c>
      <c r="AU250" s="190" t="s">
        <v>93</v>
      </c>
      <c r="AY250" s="189" t="s">
        <v>223</v>
      </c>
      <c r="BK250" s="191">
        <f>SUM(BK251:BK277)</f>
        <v>0</v>
      </c>
    </row>
    <row r="251" spans="1:65" s="2" customFormat="1" ht="14.45" customHeight="1">
      <c r="A251" s="34"/>
      <c r="B251" s="35"/>
      <c r="C251" s="194" t="s">
        <v>507</v>
      </c>
      <c r="D251" s="194" t="s">
        <v>224</v>
      </c>
      <c r="E251" s="195" t="s">
        <v>533</v>
      </c>
      <c r="F251" s="196" t="s">
        <v>534</v>
      </c>
      <c r="G251" s="197" t="s">
        <v>323</v>
      </c>
      <c r="H251" s="198">
        <v>6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239</v>
      </c>
      <c r="AT251" s="206" t="s">
        <v>224</v>
      </c>
      <c r="AU251" s="206" t="s">
        <v>96</v>
      </c>
      <c r="AY251" s="16" t="s">
        <v>223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239</v>
      </c>
      <c r="BM251" s="206" t="s">
        <v>535</v>
      </c>
    </row>
    <row r="252" spans="1:65" s="2" customFormat="1" ht="19.5">
      <c r="A252" s="34"/>
      <c r="B252" s="35"/>
      <c r="C252" s="36"/>
      <c r="D252" s="208" t="s">
        <v>230</v>
      </c>
      <c r="E252" s="36"/>
      <c r="F252" s="209" t="s">
        <v>536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230</v>
      </c>
      <c r="AU252" s="16" t="s">
        <v>96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2092</v>
      </c>
      <c r="G253" s="214"/>
      <c r="H253" s="217">
        <v>6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93</v>
      </c>
      <c r="AY253" s="223" t="s">
        <v>223</v>
      </c>
    </row>
    <row r="254" spans="1:65" s="2" customFormat="1" ht="14.45" customHeight="1">
      <c r="A254" s="34"/>
      <c r="B254" s="35"/>
      <c r="C254" s="194" t="s">
        <v>514</v>
      </c>
      <c r="D254" s="194" t="s">
        <v>224</v>
      </c>
      <c r="E254" s="195" t="s">
        <v>539</v>
      </c>
      <c r="F254" s="196" t="s">
        <v>540</v>
      </c>
      <c r="G254" s="197" t="s">
        <v>323</v>
      </c>
      <c r="H254" s="198">
        <v>82.6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541</v>
      </c>
    </row>
    <row r="255" spans="1:65" s="2" customFormat="1" ht="19.5">
      <c r="A255" s="34"/>
      <c r="B255" s="35"/>
      <c r="C255" s="36"/>
      <c r="D255" s="208" t="s">
        <v>230</v>
      </c>
      <c r="E255" s="36"/>
      <c r="F255" s="209" t="s">
        <v>542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2054</v>
      </c>
      <c r="G256" s="214"/>
      <c r="H256" s="217">
        <v>82.6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93</v>
      </c>
      <c r="AY256" s="223" t="s">
        <v>223</v>
      </c>
    </row>
    <row r="257" spans="1:65" s="2" customFormat="1" ht="24.2" customHeight="1">
      <c r="A257" s="34"/>
      <c r="B257" s="35"/>
      <c r="C257" s="194" t="s">
        <v>519</v>
      </c>
      <c r="D257" s="194" t="s">
        <v>224</v>
      </c>
      <c r="E257" s="195" t="s">
        <v>545</v>
      </c>
      <c r="F257" s="196" t="s">
        <v>546</v>
      </c>
      <c r="G257" s="197" t="s">
        <v>323</v>
      </c>
      <c r="H257" s="198">
        <v>9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547</v>
      </c>
    </row>
    <row r="258" spans="1:65" s="2" customFormat="1" ht="29.25">
      <c r="A258" s="34"/>
      <c r="B258" s="35"/>
      <c r="C258" s="36"/>
      <c r="D258" s="208" t="s">
        <v>230</v>
      </c>
      <c r="E258" s="36"/>
      <c r="F258" s="209" t="s">
        <v>548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2055</v>
      </c>
      <c r="G259" s="214"/>
      <c r="H259" s="217">
        <v>9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24.2" customHeight="1">
      <c r="A260" s="34"/>
      <c r="B260" s="35"/>
      <c r="C260" s="194" t="s">
        <v>525</v>
      </c>
      <c r="D260" s="194" t="s">
        <v>224</v>
      </c>
      <c r="E260" s="195" t="s">
        <v>550</v>
      </c>
      <c r="F260" s="196" t="s">
        <v>551</v>
      </c>
      <c r="G260" s="197" t="s">
        <v>323</v>
      </c>
      <c r="H260" s="198">
        <v>6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6.0099999999999997E-3</v>
      </c>
      <c r="R260" s="204">
        <f>Q260*H260</f>
        <v>3.6059999999999995E-2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552</v>
      </c>
    </row>
    <row r="261" spans="1:65" s="2" customFormat="1" ht="19.5">
      <c r="A261" s="34"/>
      <c r="B261" s="35"/>
      <c r="C261" s="36"/>
      <c r="D261" s="208" t="s">
        <v>230</v>
      </c>
      <c r="E261" s="36"/>
      <c r="F261" s="209" t="s">
        <v>553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2092</v>
      </c>
      <c r="G262" s="214"/>
      <c r="H262" s="217">
        <v>6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24.2" customHeight="1">
      <c r="A263" s="34"/>
      <c r="B263" s="35"/>
      <c r="C263" s="194" t="s">
        <v>532</v>
      </c>
      <c r="D263" s="194" t="s">
        <v>224</v>
      </c>
      <c r="E263" s="195" t="s">
        <v>555</v>
      </c>
      <c r="F263" s="196" t="s">
        <v>556</v>
      </c>
      <c r="G263" s="197" t="s">
        <v>323</v>
      </c>
      <c r="H263" s="198">
        <v>27</v>
      </c>
      <c r="I263" s="199"/>
      <c r="J263" s="200">
        <f>ROUND(I263*H263,2)</f>
        <v>0</v>
      </c>
      <c r="K263" s="201"/>
      <c r="L263" s="39"/>
      <c r="M263" s="202" t="s">
        <v>1</v>
      </c>
      <c r="N263" s="203" t="s">
        <v>50</v>
      </c>
      <c r="O263" s="71"/>
      <c r="P263" s="204">
        <f>O263*H263</f>
        <v>0</v>
      </c>
      <c r="Q263" s="204">
        <v>7.1000000000000002E-4</v>
      </c>
      <c r="R263" s="204">
        <f>Q263*H263</f>
        <v>1.917E-2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239</v>
      </c>
      <c r="AT263" s="206" t="s">
        <v>224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557</v>
      </c>
    </row>
    <row r="264" spans="1:65" s="2" customFormat="1" ht="19.5">
      <c r="A264" s="34"/>
      <c r="B264" s="35"/>
      <c r="C264" s="36"/>
      <c r="D264" s="208" t="s">
        <v>230</v>
      </c>
      <c r="E264" s="36"/>
      <c r="F264" s="209" t="s">
        <v>558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2093</v>
      </c>
      <c r="G265" s="214"/>
      <c r="H265" s="217">
        <v>27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85</v>
      </c>
      <c r="AY265" s="223" t="s">
        <v>223</v>
      </c>
    </row>
    <row r="266" spans="1:65" s="2" customFormat="1" ht="24.2" customHeight="1">
      <c r="A266" s="34"/>
      <c r="B266" s="35"/>
      <c r="C266" s="194" t="s">
        <v>538</v>
      </c>
      <c r="D266" s="194" t="s">
        <v>224</v>
      </c>
      <c r="E266" s="195" t="s">
        <v>561</v>
      </c>
      <c r="F266" s="196" t="s">
        <v>562</v>
      </c>
      <c r="G266" s="197" t="s">
        <v>323</v>
      </c>
      <c r="H266" s="198">
        <v>27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0</v>
      </c>
      <c r="R266" s="204">
        <f>Q266*H266</f>
        <v>0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563</v>
      </c>
    </row>
    <row r="267" spans="1:65" s="2" customFormat="1" ht="29.25">
      <c r="A267" s="34"/>
      <c r="B267" s="35"/>
      <c r="C267" s="36"/>
      <c r="D267" s="208" t="s">
        <v>230</v>
      </c>
      <c r="E267" s="36"/>
      <c r="F267" s="209" t="s">
        <v>564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2094</v>
      </c>
      <c r="G268" s="214"/>
      <c r="H268" s="217">
        <v>27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2" customFormat="1" ht="24.2" customHeight="1">
      <c r="A269" s="34"/>
      <c r="B269" s="35"/>
      <c r="C269" s="194" t="s">
        <v>544</v>
      </c>
      <c r="D269" s="194" t="s">
        <v>224</v>
      </c>
      <c r="E269" s="195" t="s">
        <v>567</v>
      </c>
      <c r="F269" s="196" t="s">
        <v>568</v>
      </c>
      <c r="G269" s="197" t="s">
        <v>323</v>
      </c>
      <c r="H269" s="198">
        <v>9</v>
      </c>
      <c r="I269" s="199"/>
      <c r="J269" s="200">
        <f>ROUND(I269*H269,2)</f>
        <v>0</v>
      </c>
      <c r="K269" s="201"/>
      <c r="L269" s="39"/>
      <c r="M269" s="202" t="s">
        <v>1</v>
      </c>
      <c r="N269" s="203" t="s">
        <v>50</v>
      </c>
      <c r="O269" s="71"/>
      <c r="P269" s="204">
        <f>O269*H269</f>
        <v>0</v>
      </c>
      <c r="Q269" s="204">
        <v>0</v>
      </c>
      <c r="R269" s="204">
        <f>Q269*H269</f>
        <v>0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239</v>
      </c>
      <c r="AT269" s="206" t="s">
        <v>224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569</v>
      </c>
    </row>
    <row r="270" spans="1:65" s="2" customFormat="1" ht="29.25">
      <c r="A270" s="34"/>
      <c r="B270" s="35"/>
      <c r="C270" s="36"/>
      <c r="D270" s="208" t="s">
        <v>230</v>
      </c>
      <c r="E270" s="36"/>
      <c r="F270" s="209" t="s">
        <v>570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13" customFormat="1" ht="11.25">
      <c r="B271" s="213"/>
      <c r="C271" s="214"/>
      <c r="D271" s="208" t="s">
        <v>285</v>
      </c>
      <c r="E271" s="215" t="s">
        <v>1</v>
      </c>
      <c r="F271" s="216" t="s">
        <v>2055</v>
      </c>
      <c r="G271" s="214"/>
      <c r="H271" s="217">
        <v>9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285</v>
      </c>
      <c r="AU271" s="223" t="s">
        <v>96</v>
      </c>
      <c r="AV271" s="13" t="s">
        <v>96</v>
      </c>
      <c r="AW271" s="13" t="s">
        <v>40</v>
      </c>
      <c r="AX271" s="13" t="s">
        <v>93</v>
      </c>
      <c r="AY271" s="223" t="s">
        <v>223</v>
      </c>
    </row>
    <row r="272" spans="1:65" s="2" customFormat="1" ht="24.2" customHeight="1">
      <c r="A272" s="34"/>
      <c r="B272" s="35"/>
      <c r="C272" s="194" t="s">
        <v>549</v>
      </c>
      <c r="D272" s="194" t="s">
        <v>224</v>
      </c>
      <c r="E272" s="195" t="s">
        <v>572</v>
      </c>
      <c r="F272" s="196" t="s">
        <v>573</v>
      </c>
      <c r="G272" s="197" t="s">
        <v>339</v>
      </c>
      <c r="H272" s="198">
        <v>12</v>
      </c>
      <c r="I272" s="199"/>
      <c r="J272" s="200">
        <f>ROUND(I272*H272,2)</f>
        <v>0</v>
      </c>
      <c r="K272" s="201"/>
      <c r="L272" s="39"/>
      <c r="M272" s="202" t="s">
        <v>1</v>
      </c>
      <c r="N272" s="203" t="s">
        <v>50</v>
      </c>
      <c r="O272" s="71"/>
      <c r="P272" s="204">
        <f>O272*H272</f>
        <v>0</v>
      </c>
      <c r="Q272" s="204">
        <v>2.2000000000000001E-4</v>
      </c>
      <c r="R272" s="204">
        <f>Q272*H272</f>
        <v>2.64E-3</v>
      </c>
      <c r="S272" s="204">
        <v>0</v>
      </c>
      <c r="T272" s="20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6" t="s">
        <v>239</v>
      </c>
      <c r="AT272" s="206" t="s">
        <v>224</v>
      </c>
      <c r="AU272" s="206" t="s">
        <v>96</v>
      </c>
      <c r="AY272" s="16" t="s">
        <v>223</v>
      </c>
      <c r="BE272" s="207">
        <f>IF(N272="základní",J272,0)</f>
        <v>0</v>
      </c>
      <c r="BF272" s="207">
        <f>IF(N272="snížená",J272,0)</f>
        <v>0</v>
      </c>
      <c r="BG272" s="207">
        <f>IF(N272="zákl. přenesená",J272,0)</f>
        <v>0</v>
      </c>
      <c r="BH272" s="207">
        <f>IF(N272="sníž. přenesená",J272,0)</f>
        <v>0</v>
      </c>
      <c r="BI272" s="207">
        <f>IF(N272="nulová",J272,0)</f>
        <v>0</v>
      </c>
      <c r="BJ272" s="16" t="s">
        <v>93</v>
      </c>
      <c r="BK272" s="207">
        <f>ROUND(I272*H272,2)</f>
        <v>0</v>
      </c>
      <c r="BL272" s="16" t="s">
        <v>239</v>
      </c>
      <c r="BM272" s="206" t="s">
        <v>574</v>
      </c>
    </row>
    <row r="273" spans="1:65" s="2" customFormat="1" ht="29.25">
      <c r="A273" s="34"/>
      <c r="B273" s="35"/>
      <c r="C273" s="36"/>
      <c r="D273" s="208" t="s">
        <v>230</v>
      </c>
      <c r="E273" s="36"/>
      <c r="F273" s="209" t="s">
        <v>575</v>
      </c>
      <c r="G273" s="36"/>
      <c r="H273" s="36"/>
      <c r="I273" s="210"/>
      <c r="J273" s="36"/>
      <c r="K273" s="36"/>
      <c r="L273" s="39"/>
      <c r="M273" s="211"/>
      <c r="N273" s="212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6" t="s">
        <v>230</v>
      </c>
      <c r="AU273" s="16" t="s">
        <v>96</v>
      </c>
    </row>
    <row r="274" spans="1:65" s="13" customFormat="1" ht="11.25">
      <c r="B274" s="213"/>
      <c r="C274" s="214"/>
      <c r="D274" s="208" t="s">
        <v>285</v>
      </c>
      <c r="E274" s="215" t="s">
        <v>1</v>
      </c>
      <c r="F274" s="216" t="s">
        <v>2095</v>
      </c>
      <c r="G274" s="214"/>
      <c r="H274" s="217">
        <v>12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285</v>
      </c>
      <c r="AU274" s="223" t="s">
        <v>96</v>
      </c>
      <c r="AV274" s="13" t="s">
        <v>96</v>
      </c>
      <c r="AW274" s="13" t="s">
        <v>40</v>
      </c>
      <c r="AX274" s="13" t="s">
        <v>93</v>
      </c>
      <c r="AY274" s="223" t="s">
        <v>223</v>
      </c>
    </row>
    <row r="275" spans="1:65" s="2" customFormat="1" ht="24.2" customHeight="1">
      <c r="A275" s="34"/>
      <c r="B275" s="35"/>
      <c r="C275" s="194" t="s">
        <v>554</v>
      </c>
      <c r="D275" s="194" t="s">
        <v>224</v>
      </c>
      <c r="E275" s="195" t="s">
        <v>578</v>
      </c>
      <c r="F275" s="196" t="s">
        <v>579</v>
      </c>
      <c r="G275" s="197" t="s">
        <v>339</v>
      </c>
      <c r="H275" s="198">
        <v>12</v>
      </c>
      <c r="I275" s="199"/>
      <c r="J275" s="200">
        <f>ROUND(I275*H275,2)</f>
        <v>0</v>
      </c>
      <c r="K275" s="201"/>
      <c r="L275" s="39"/>
      <c r="M275" s="202" t="s">
        <v>1</v>
      </c>
      <c r="N275" s="203" t="s">
        <v>50</v>
      </c>
      <c r="O275" s="71"/>
      <c r="P275" s="204">
        <f>O275*H275</f>
        <v>0</v>
      </c>
      <c r="Q275" s="204">
        <v>0</v>
      </c>
      <c r="R275" s="204">
        <f>Q275*H275</f>
        <v>0</v>
      </c>
      <c r="S275" s="204">
        <v>0</v>
      </c>
      <c r="T275" s="205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6" t="s">
        <v>239</v>
      </c>
      <c r="AT275" s="206" t="s">
        <v>224</v>
      </c>
      <c r="AU275" s="206" t="s">
        <v>96</v>
      </c>
      <c r="AY275" s="16" t="s">
        <v>223</v>
      </c>
      <c r="BE275" s="207">
        <f>IF(N275="základní",J275,0)</f>
        <v>0</v>
      </c>
      <c r="BF275" s="207">
        <f>IF(N275="snížená",J275,0)</f>
        <v>0</v>
      </c>
      <c r="BG275" s="207">
        <f>IF(N275="zákl. přenesená",J275,0)</f>
        <v>0</v>
      </c>
      <c r="BH275" s="207">
        <f>IF(N275="sníž. přenesená",J275,0)</f>
        <v>0</v>
      </c>
      <c r="BI275" s="207">
        <f>IF(N275="nulová",J275,0)</f>
        <v>0</v>
      </c>
      <c r="BJ275" s="16" t="s">
        <v>93</v>
      </c>
      <c r="BK275" s="207">
        <f>ROUND(I275*H275,2)</f>
        <v>0</v>
      </c>
      <c r="BL275" s="16" t="s">
        <v>239</v>
      </c>
      <c r="BM275" s="206" t="s">
        <v>580</v>
      </c>
    </row>
    <row r="276" spans="1:65" s="2" customFormat="1" ht="29.25">
      <c r="A276" s="34"/>
      <c r="B276" s="35"/>
      <c r="C276" s="36"/>
      <c r="D276" s="208" t="s">
        <v>230</v>
      </c>
      <c r="E276" s="36"/>
      <c r="F276" s="209" t="s">
        <v>581</v>
      </c>
      <c r="G276" s="36"/>
      <c r="H276" s="36"/>
      <c r="I276" s="210"/>
      <c r="J276" s="36"/>
      <c r="K276" s="36"/>
      <c r="L276" s="39"/>
      <c r="M276" s="211"/>
      <c r="N276" s="212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6" t="s">
        <v>230</v>
      </c>
      <c r="AU276" s="16" t="s">
        <v>96</v>
      </c>
    </row>
    <row r="277" spans="1:65" s="13" customFormat="1" ht="11.25">
      <c r="B277" s="213"/>
      <c r="C277" s="214"/>
      <c r="D277" s="208" t="s">
        <v>285</v>
      </c>
      <c r="E277" s="215" t="s">
        <v>1</v>
      </c>
      <c r="F277" s="216" t="s">
        <v>2095</v>
      </c>
      <c r="G277" s="214"/>
      <c r="H277" s="217">
        <v>12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285</v>
      </c>
      <c r="AU277" s="223" t="s">
        <v>96</v>
      </c>
      <c r="AV277" s="13" t="s">
        <v>96</v>
      </c>
      <c r="AW277" s="13" t="s">
        <v>40</v>
      </c>
      <c r="AX277" s="13" t="s">
        <v>93</v>
      </c>
      <c r="AY277" s="223" t="s">
        <v>223</v>
      </c>
    </row>
    <row r="278" spans="1:65" s="12" customFormat="1" ht="22.9" customHeight="1">
      <c r="B278" s="178"/>
      <c r="C278" s="179"/>
      <c r="D278" s="180" t="s">
        <v>84</v>
      </c>
      <c r="E278" s="192" t="s">
        <v>246</v>
      </c>
      <c r="F278" s="192" t="s">
        <v>582</v>
      </c>
      <c r="G278" s="179"/>
      <c r="H278" s="179"/>
      <c r="I278" s="182"/>
      <c r="J278" s="193">
        <f>BK278</f>
        <v>0</v>
      </c>
      <c r="K278" s="179"/>
      <c r="L278" s="184"/>
      <c r="M278" s="185"/>
      <c r="N278" s="186"/>
      <c r="O278" s="186"/>
      <c r="P278" s="187">
        <f>SUM(P279:P281)</f>
        <v>0</v>
      </c>
      <c r="Q278" s="186"/>
      <c r="R278" s="187">
        <f>SUM(R279:R281)</f>
        <v>2.4E-2</v>
      </c>
      <c r="S278" s="186"/>
      <c r="T278" s="188">
        <f>SUM(T279:T281)</f>
        <v>0</v>
      </c>
      <c r="AR278" s="189" t="s">
        <v>93</v>
      </c>
      <c r="AT278" s="190" t="s">
        <v>84</v>
      </c>
      <c r="AU278" s="190" t="s">
        <v>93</v>
      </c>
      <c r="AY278" s="189" t="s">
        <v>223</v>
      </c>
      <c r="BK278" s="191">
        <f>SUM(BK279:BK281)</f>
        <v>0</v>
      </c>
    </row>
    <row r="279" spans="1:65" s="2" customFormat="1" ht="14.45" customHeight="1">
      <c r="A279" s="34"/>
      <c r="B279" s="35"/>
      <c r="C279" s="194" t="s">
        <v>560</v>
      </c>
      <c r="D279" s="194" t="s">
        <v>224</v>
      </c>
      <c r="E279" s="195" t="s">
        <v>584</v>
      </c>
      <c r="F279" s="196" t="s">
        <v>585</v>
      </c>
      <c r="G279" s="197" t="s">
        <v>586</v>
      </c>
      <c r="H279" s="198">
        <v>3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8.0000000000000002E-3</v>
      </c>
      <c r="R279" s="204">
        <f>Q279*H279</f>
        <v>2.4E-2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587</v>
      </c>
    </row>
    <row r="280" spans="1:65" s="2" customFormat="1" ht="39">
      <c r="A280" s="34"/>
      <c r="B280" s="35"/>
      <c r="C280" s="36"/>
      <c r="D280" s="208" t="s">
        <v>230</v>
      </c>
      <c r="E280" s="36"/>
      <c r="F280" s="209" t="s">
        <v>588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234</v>
      </c>
      <c r="G281" s="214"/>
      <c r="H281" s="217">
        <v>3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93</v>
      </c>
      <c r="AY281" s="223" t="s">
        <v>223</v>
      </c>
    </row>
    <row r="282" spans="1:65" s="12" customFormat="1" ht="22.9" customHeight="1">
      <c r="B282" s="178"/>
      <c r="C282" s="179"/>
      <c r="D282" s="180" t="s">
        <v>84</v>
      </c>
      <c r="E282" s="192" t="s">
        <v>254</v>
      </c>
      <c r="F282" s="192" t="s">
        <v>589</v>
      </c>
      <c r="G282" s="179"/>
      <c r="H282" s="179"/>
      <c r="I282" s="182"/>
      <c r="J282" s="193">
        <f>BK282</f>
        <v>0</v>
      </c>
      <c r="K282" s="179"/>
      <c r="L282" s="184"/>
      <c r="M282" s="185"/>
      <c r="N282" s="186"/>
      <c r="O282" s="186"/>
      <c r="P282" s="187">
        <f>SUM(P283:P349)</f>
        <v>0</v>
      </c>
      <c r="Q282" s="186"/>
      <c r="R282" s="187">
        <f>SUM(R283:R349)</f>
        <v>11.893882</v>
      </c>
      <c r="S282" s="186"/>
      <c r="T282" s="188">
        <f>SUM(T283:T349)</f>
        <v>0</v>
      </c>
      <c r="AR282" s="189" t="s">
        <v>93</v>
      </c>
      <c r="AT282" s="190" t="s">
        <v>84</v>
      </c>
      <c r="AU282" s="190" t="s">
        <v>93</v>
      </c>
      <c r="AY282" s="189" t="s">
        <v>223</v>
      </c>
      <c r="BK282" s="191">
        <f>SUM(BK283:BK349)</f>
        <v>0</v>
      </c>
    </row>
    <row r="283" spans="1:65" s="2" customFormat="1" ht="14.45" customHeight="1">
      <c r="A283" s="34"/>
      <c r="B283" s="35"/>
      <c r="C283" s="228" t="s">
        <v>566</v>
      </c>
      <c r="D283" s="228" t="s">
        <v>353</v>
      </c>
      <c r="E283" s="229" t="s">
        <v>591</v>
      </c>
      <c r="F283" s="230" t="s">
        <v>592</v>
      </c>
      <c r="G283" s="231" t="s">
        <v>339</v>
      </c>
      <c r="H283" s="232">
        <v>82.6</v>
      </c>
      <c r="I283" s="233"/>
      <c r="J283" s="234">
        <f>ROUND(I283*H283,2)</f>
        <v>0</v>
      </c>
      <c r="K283" s="235"/>
      <c r="L283" s="236"/>
      <c r="M283" s="237" t="s">
        <v>1</v>
      </c>
      <c r="N283" s="238" t="s">
        <v>50</v>
      </c>
      <c r="O283" s="71"/>
      <c r="P283" s="204">
        <f>O283*H283</f>
        <v>0</v>
      </c>
      <c r="Q283" s="204">
        <v>0</v>
      </c>
      <c r="R283" s="204">
        <f>Q283*H283</f>
        <v>0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593</v>
      </c>
      <c r="AT283" s="206" t="s">
        <v>353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593</v>
      </c>
      <c r="BM283" s="206" t="s">
        <v>594</v>
      </c>
    </row>
    <row r="284" spans="1:65" s="2" customFormat="1" ht="11.25">
      <c r="A284" s="34"/>
      <c r="B284" s="35"/>
      <c r="C284" s="36"/>
      <c r="D284" s="208" t="s">
        <v>230</v>
      </c>
      <c r="E284" s="36"/>
      <c r="F284" s="209" t="s">
        <v>592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2090</v>
      </c>
      <c r="G285" s="214"/>
      <c r="H285" s="217">
        <v>82.6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2" customFormat="1" ht="24.2" customHeight="1">
      <c r="A286" s="34"/>
      <c r="B286" s="35"/>
      <c r="C286" s="194" t="s">
        <v>571</v>
      </c>
      <c r="D286" s="194" t="s">
        <v>224</v>
      </c>
      <c r="E286" s="195" t="s">
        <v>596</v>
      </c>
      <c r="F286" s="196" t="s">
        <v>597</v>
      </c>
      <c r="G286" s="197" t="s">
        <v>339</v>
      </c>
      <c r="H286" s="198">
        <v>50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598</v>
      </c>
    </row>
    <row r="287" spans="1:65" s="2" customFormat="1" ht="19.5">
      <c r="A287" s="34"/>
      <c r="B287" s="35"/>
      <c r="C287" s="36"/>
      <c r="D287" s="208" t="s">
        <v>230</v>
      </c>
      <c r="E287" s="36"/>
      <c r="F287" s="209" t="s">
        <v>599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605</v>
      </c>
      <c r="G288" s="214"/>
      <c r="H288" s="217">
        <v>50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14.45" customHeight="1">
      <c r="A289" s="34"/>
      <c r="B289" s="35"/>
      <c r="C289" s="228" t="s">
        <v>577</v>
      </c>
      <c r="D289" s="228" t="s">
        <v>353</v>
      </c>
      <c r="E289" s="229" t="s">
        <v>601</v>
      </c>
      <c r="F289" s="230" t="s">
        <v>602</v>
      </c>
      <c r="G289" s="231" t="s">
        <v>339</v>
      </c>
      <c r="H289" s="232">
        <v>50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4.8000000000000001E-4</v>
      </c>
      <c r="R289" s="204">
        <f>Q289*H289</f>
        <v>2.4E-2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254</v>
      </c>
      <c r="AT289" s="206" t="s">
        <v>353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603</v>
      </c>
    </row>
    <row r="290" spans="1:65" s="2" customFormat="1" ht="11.25">
      <c r="A290" s="34"/>
      <c r="B290" s="35"/>
      <c r="C290" s="36"/>
      <c r="D290" s="208" t="s">
        <v>230</v>
      </c>
      <c r="E290" s="36"/>
      <c r="F290" s="209" t="s">
        <v>604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605</v>
      </c>
      <c r="G291" s="214"/>
      <c r="H291" s="217">
        <v>50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2" customFormat="1" ht="24.2" customHeight="1">
      <c r="A292" s="34"/>
      <c r="B292" s="35"/>
      <c r="C292" s="194" t="s">
        <v>583</v>
      </c>
      <c r="D292" s="194" t="s">
        <v>224</v>
      </c>
      <c r="E292" s="195" t="s">
        <v>606</v>
      </c>
      <c r="F292" s="196" t="s">
        <v>607</v>
      </c>
      <c r="G292" s="197" t="s">
        <v>339</v>
      </c>
      <c r="H292" s="198">
        <v>82.6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2.0000000000000002E-5</v>
      </c>
      <c r="R292" s="204">
        <f>Q292*H292</f>
        <v>1.652E-3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608</v>
      </c>
    </row>
    <row r="293" spans="1:65" s="2" customFormat="1" ht="29.25">
      <c r="A293" s="34"/>
      <c r="B293" s="35"/>
      <c r="C293" s="36"/>
      <c r="D293" s="208" t="s">
        <v>230</v>
      </c>
      <c r="E293" s="36"/>
      <c r="F293" s="209" t="s">
        <v>609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2090</v>
      </c>
      <c r="G294" s="214"/>
      <c r="H294" s="217">
        <v>82.6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2" customFormat="1" ht="14.45" customHeight="1">
      <c r="A295" s="34"/>
      <c r="B295" s="35"/>
      <c r="C295" s="228" t="s">
        <v>590</v>
      </c>
      <c r="D295" s="228" t="s">
        <v>353</v>
      </c>
      <c r="E295" s="229" t="s">
        <v>611</v>
      </c>
      <c r="F295" s="230" t="s">
        <v>612</v>
      </c>
      <c r="G295" s="231" t="s">
        <v>528</v>
      </c>
      <c r="H295" s="232">
        <v>27</v>
      </c>
      <c r="I295" s="233"/>
      <c r="J295" s="234">
        <f>ROUND(I295*H295,2)</f>
        <v>0</v>
      </c>
      <c r="K295" s="235"/>
      <c r="L295" s="236"/>
      <c r="M295" s="237" t="s">
        <v>1</v>
      </c>
      <c r="N295" s="238" t="s">
        <v>50</v>
      </c>
      <c r="O295" s="71"/>
      <c r="P295" s="204">
        <f>O295*H295</f>
        <v>0</v>
      </c>
      <c r="Q295" s="204">
        <v>9.4900000000000002E-3</v>
      </c>
      <c r="R295" s="204">
        <f>Q295*H295</f>
        <v>0.25623000000000001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254</v>
      </c>
      <c r="AT295" s="206" t="s">
        <v>353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613</v>
      </c>
    </row>
    <row r="296" spans="1:65" s="2" customFormat="1" ht="11.25">
      <c r="A296" s="34"/>
      <c r="B296" s="35"/>
      <c r="C296" s="36"/>
      <c r="D296" s="208" t="s">
        <v>230</v>
      </c>
      <c r="E296" s="36"/>
      <c r="F296" s="209" t="s">
        <v>614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13" customFormat="1" ht="11.25">
      <c r="B297" s="213"/>
      <c r="C297" s="214"/>
      <c r="D297" s="208" t="s">
        <v>285</v>
      </c>
      <c r="E297" s="215" t="s">
        <v>1</v>
      </c>
      <c r="F297" s="216" t="s">
        <v>466</v>
      </c>
      <c r="G297" s="214"/>
      <c r="H297" s="217">
        <v>27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285</v>
      </c>
      <c r="AU297" s="223" t="s">
        <v>96</v>
      </c>
      <c r="AV297" s="13" t="s">
        <v>96</v>
      </c>
      <c r="AW297" s="13" t="s">
        <v>40</v>
      </c>
      <c r="AX297" s="13" t="s">
        <v>93</v>
      </c>
      <c r="AY297" s="223" t="s">
        <v>223</v>
      </c>
    </row>
    <row r="298" spans="1:65" s="2" customFormat="1" ht="14.45" customHeight="1">
      <c r="A298" s="34"/>
      <c r="B298" s="35"/>
      <c r="C298" s="228" t="s">
        <v>595</v>
      </c>
      <c r="D298" s="228" t="s">
        <v>353</v>
      </c>
      <c r="E298" s="229" t="s">
        <v>855</v>
      </c>
      <c r="F298" s="230" t="s">
        <v>856</v>
      </c>
      <c r="G298" s="231" t="s">
        <v>528</v>
      </c>
      <c r="H298" s="232">
        <v>2</v>
      </c>
      <c r="I298" s="233"/>
      <c r="J298" s="234">
        <f>ROUND(I298*H298,2)</f>
        <v>0</v>
      </c>
      <c r="K298" s="235"/>
      <c r="L298" s="236"/>
      <c r="M298" s="237" t="s">
        <v>1</v>
      </c>
      <c r="N298" s="238" t="s">
        <v>50</v>
      </c>
      <c r="O298" s="71"/>
      <c r="P298" s="204">
        <f>O298*H298</f>
        <v>0</v>
      </c>
      <c r="Q298" s="204">
        <v>9.4999999999999998E-3</v>
      </c>
      <c r="R298" s="204">
        <f>Q298*H298</f>
        <v>1.9E-2</v>
      </c>
      <c r="S298" s="204">
        <v>0</v>
      </c>
      <c r="T298" s="205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6" t="s">
        <v>254</v>
      </c>
      <c r="AT298" s="206" t="s">
        <v>353</v>
      </c>
      <c r="AU298" s="206" t="s">
        <v>96</v>
      </c>
      <c r="AY298" s="16" t="s">
        <v>223</v>
      </c>
      <c r="BE298" s="207">
        <f>IF(N298="základní",J298,0)</f>
        <v>0</v>
      </c>
      <c r="BF298" s="207">
        <f>IF(N298="snížená",J298,0)</f>
        <v>0</v>
      </c>
      <c r="BG298" s="207">
        <f>IF(N298="zákl. přenesená",J298,0)</f>
        <v>0</v>
      </c>
      <c r="BH298" s="207">
        <f>IF(N298="sníž. přenesená",J298,0)</f>
        <v>0</v>
      </c>
      <c r="BI298" s="207">
        <f>IF(N298="nulová",J298,0)</f>
        <v>0</v>
      </c>
      <c r="BJ298" s="16" t="s">
        <v>93</v>
      </c>
      <c r="BK298" s="207">
        <f>ROUND(I298*H298,2)</f>
        <v>0</v>
      </c>
      <c r="BL298" s="16" t="s">
        <v>239</v>
      </c>
      <c r="BM298" s="206" t="s">
        <v>857</v>
      </c>
    </row>
    <row r="299" spans="1:65" s="2" customFormat="1" ht="11.25">
      <c r="A299" s="34"/>
      <c r="B299" s="35"/>
      <c r="C299" s="36"/>
      <c r="D299" s="208" t="s">
        <v>230</v>
      </c>
      <c r="E299" s="36"/>
      <c r="F299" s="209" t="s">
        <v>858</v>
      </c>
      <c r="G299" s="36"/>
      <c r="H299" s="36"/>
      <c r="I299" s="210"/>
      <c r="J299" s="36"/>
      <c r="K299" s="36"/>
      <c r="L299" s="39"/>
      <c r="M299" s="211"/>
      <c r="N299" s="212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6" t="s">
        <v>230</v>
      </c>
      <c r="AU299" s="16" t="s">
        <v>96</v>
      </c>
    </row>
    <row r="300" spans="1:65" s="13" customFormat="1" ht="11.25">
      <c r="B300" s="213"/>
      <c r="C300" s="214"/>
      <c r="D300" s="208" t="s">
        <v>285</v>
      </c>
      <c r="E300" s="215" t="s">
        <v>1</v>
      </c>
      <c r="F300" s="216" t="s">
        <v>96</v>
      </c>
      <c r="G300" s="214"/>
      <c r="H300" s="217">
        <v>2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285</v>
      </c>
      <c r="AU300" s="223" t="s">
        <v>96</v>
      </c>
      <c r="AV300" s="13" t="s">
        <v>96</v>
      </c>
      <c r="AW300" s="13" t="s">
        <v>40</v>
      </c>
      <c r="AX300" s="13" t="s">
        <v>93</v>
      </c>
      <c r="AY300" s="223" t="s">
        <v>223</v>
      </c>
    </row>
    <row r="301" spans="1:65" s="2" customFormat="1" ht="24.2" customHeight="1">
      <c r="A301" s="34"/>
      <c r="B301" s="35"/>
      <c r="C301" s="194" t="s">
        <v>600</v>
      </c>
      <c r="D301" s="194" t="s">
        <v>224</v>
      </c>
      <c r="E301" s="195" t="s">
        <v>625</v>
      </c>
      <c r="F301" s="196" t="s">
        <v>626</v>
      </c>
      <c r="G301" s="197" t="s">
        <v>528</v>
      </c>
      <c r="H301" s="198">
        <v>6</v>
      </c>
      <c r="I301" s="199"/>
      <c r="J301" s="200">
        <f>ROUND(I301*H301,2)</f>
        <v>0</v>
      </c>
      <c r="K301" s="201"/>
      <c r="L301" s="39"/>
      <c r="M301" s="202" t="s">
        <v>1</v>
      </c>
      <c r="N301" s="203" t="s">
        <v>50</v>
      </c>
      <c r="O301" s="71"/>
      <c r="P301" s="204">
        <f>O301*H301</f>
        <v>0</v>
      </c>
      <c r="Q301" s="204">
        <v>1E-4</v>
      </c>
      <c r="R301" s="204">
        <f>Q301*H301</f>
        <v>6.0000000000000006E-4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239</v>
      </c>
      <c r="AT301" s="206" t="s">
        <v>224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627</v>
      </c>
    </row>
    <row r="302" spans="1:65" s="2" customFormat="1" ht="19.5">
      <c r="A302" s="34"/>
      <c r="B302" s="35"/>
      <c r="C302" s="36"/>
      <c r="D302" s="208" t="s">
        <v>230</v>
      </c>
      <c r="E302" s="36"/>
      <c r="F302" s="209" t="s">
        <v>628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13" customFormat="1" ht="11.25">
      <c r="B303" s="213"/>
      <c r="C303" s="214"/>
      <c r="D303" s="208" t="s">
        <v>285</v>
      </c>
      <c r="E303" s="215" t="s">
        <v>1</v>
      </c>
      <c r="F303" s="216" t="s">
        <v>1070</v>
      </c>
      <c r="G303" s="214"/>
      <c r="H303" s="217">
        <v>6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285</v>
      </c>
      <c r="AU303" s="223" t="s">
        <v>96</v>
      </c>
      <c r="AV303" s="13" t="s">
        <v>96</v>
      </c>
      <c r="AW303" s="13" t="s">
        <v>40</v>
      </c>
      <c r="AX303" s="13" t="s">
        <v>93</v>
      </c>
      <c r="AY303" s="223" t="s">
        <v>223</v>
      </c>
    </row>
    <row r="304" spans="1:65" s="2" customFormat="1" ht="14.45" customHeight="1">
      <c r="A304" s="34"/>
      <c r="B304" s="35"/>
      <c r="C304" s="228" t="s">
        <v>605</v>
      </c>
      <c r="D304" s="228" t="s">
        <v>353</v>
      </c>
      <c r="E304" s="229" t="s">
        <v>631</v>
      </c>
      <c r="F304" s="230" t="s">
        <v>632</v>
      </c>
      <c r="G304" s="231" t="s">
        <v>528</v>
      </c>
      <c r="H304" s="232">
        <v>6</v>
      </c>
      <c r="I304" s="233"/>
      <c r="J304" s="234">
        <f>ROUND(I304*H304,2)</f>
        <v>0</v>
      </c>
      <c r="K304" s="235"/>
      <c r="L304" s="236"/>
      <c r="M304" s="237" t="s">
        <v>1</v>
      </c>
      <c r="N304" s="238" t="s">
        <v>50</v>
      </c>
      <c r="O304" s="71"/>
      <c r="P304" s="204">
        <f>O304*H304</f>
        <v>0</v>
      </c>
      <c r="Q304" s="204">
        <v>6.9999999999999999E-4</v>
      </c>
      <c r="R304" s="204">
        <f>Q304*H304</f>
        <v>4.1999999999999997E-3</v>
      </c>
      <c r="S304" s="204">
        <v>0</v>
      </c>
      <c r="T304" s="205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6" t="s">
        <v>254</v>
      </c>
      <c r="AT304" s="206" t="s">
        <v>353</v>
      </c>
      <c r="AU304" s="206" t="s">
        <v>96</v>
      </c>
      <c r="AY304" s="16" t="s">
        <v>223</v>
      </c>
      <c r="BE304" s="207">
        <f>IF(N304="základní",J304,0)</f>
        <v>0</v>
      </c>
      <c r="BF304" s="207">
        <f>IF(N304="snížená",J304,0)</f>
        <v>0</v>
      </c>
      <c r="BG304" s="207">
        <f>IF(N304="zákl. přenesená",J304,0)</f>
        <v>0</v>
      </c>
      <c r="BH304" s="207">
        <f>IF(N304="sníž. přenesená",J304,0)</f>
        <v>0</v>
      </c>
      <c r="BI304" s="207">
        <f>IF(N304="nulová",J304,0)</f>
        <v>0</v>
      </c>
      <c r="BJ304" s="16" t="s">
        <v>93</v>
      </c>
      <c r="BK304" s="207">
        <f>ROUND(I304*H304,2)</f>
        <v>0</v>
      </c>
      <c r="BL304" s="16" t="s">
        <v>239</v>
      </c>
      <c r="BM304" s="206" t="s">
        <v>633</v>
      </c>
    </row>
    <row r="305" spans="1:65" s="2" customFormat="1" ht="11.25">
      <c r="A305" s="34"/>
      <c r="B305" s="35"/>
      <c r="C305" s="36"/>
      <c r="D305" s="208" t="s">
        <v>230</v>
      </c>
      <c r="E305" s="36"/>
      <c r="F305" s="209" t="s">
        <v>632</v>
      </c>
      <c r="G305" s="36"/>
      <c r="H305" s="36"/>
      <c r="I305" s="210"/>
      <c r="J305" s="36"/>
      <c r="K305" s="36"/>
      <c r="L305" s="39"/>
      <c r="M305" s="211"/>
      <c r="N305" s="212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6" t="s">
        <v>230</v>
      </c>
      <c r="AU305" s="16" t="s">
        <v>96</v>
      </c>
    </row>
    <row r="306" spans="1:65" s="13" customFormat="1" ht="11.25">
      <c r="B306" s="213"/>
      <c r="C306" s="214"/>
      <c r="D306" s="208" t="s">
        <v>285</v>
      </c>
      <c r="E306" s="215" t="s">
        <v>1</v>
      </c>
      <c r="F306" s="216" t="s">
        <v>1070</v>
      </c>
      <c r="G306" s="214"/>
      <c r="H306" s="217">
        <v>6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285</v>
      </c>
      <c r="AU306" s="223" t="s">
        <v>96</v>
      </c>
      <c r="AV306" s="13" t="s">
        <v>96</v>
      </c>
      <c r="AW306" s="13" t="s">
        <v>40</v>
      </c>
      <c r="AX306" s="13" t="s">
        <v>93</v>
      </c>
      <c r="AY306" s="223" t="s">
        <v>223</v>
      </c>
    </row>
    <row r="307" spans="1:65" s="2" customFormat="1" ht="24.2" customHeight="1">
      <c r="A307" s="34"/>
      <c r="B307" s="35"/>
      <c r="C307" s="194" t="s">
        <v>610</v>
      </c>
      <c r="D307" s="194" t="s">
        <v>224</v>
      </c>
      <c r="E307" s="195" t="s">
        <v>860</v>
      </c>
      <c r="F307" s="196" t="s">
        <v>861</v>
      </c>
      <c r="G307" s="197" t="s">
        <v>528</v>
      </c>
      <c r="H307" s="198">
        <v>1</v>
      </c>
      <c r="I307" s="199"/>
      <c r="J307" s="200">
        <f>ROUND(I307*H307,2)</f>
        <v>0</v>
      </c>
      <c r="K307" s="201"/>
      <c r="L307" s="39"/>
      <c r="M307" s="202" t="s">
        <v>1</v>
      </c>
      <c r="N307" s="203" t="s">
        <v>50</v>
      </c>
      <c r="O307" s="71"/>
      <c r="P307" s="204">
        <f>O307*H307</f>
        <v>0</v>
      </c>
      <c r="Q307" s="204">
        <v>2.0000000000000002E-5</v>
      </c>
      <c r="R307" s="204">
        <f>Q307*H307</f>
        <v>2.0000000000000002E-5</v>
      </c>
      <c r="S307" s="204">
        <v>0</v>
      </c>
      <c r="T307" s="205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6" t="s">
        <v>239</v>
      </c>
      <c r="AT307" s="206" t="s">
        <v>224</v>
      </c>
      <c r="AU307" s="206" t="s">
        <v>96</v>
      </c>
      <c r="AY307" s="16" t="s">
        <v>223</v>
      </c>
      <c r="BE307" s="207">
        <f>IF(N307="základní",J307,0)</f>
        <v>0</v>
      </c>
      <c r="BF307" s="207">
        <f>IF(N307="snížená",J307,0)</f>
        <v>0</v>
      </c>
      <c r="BG307" s="207">
        <f>IF(N307="zákl. přenesená",J307,0)</f>
        <v>0</v>
      </c>
      <c r="BH307" s="207">
        <f>IF(N307="sníž. přenesená",J307,0)</f>
        <v>0</v>
      </c>
      <c r="BI307" s="207">
        <f>IF(N307="nulová",J307,0)</f>
        <v>0</v>
      </c>
      <c r="BJ307" s="16" t="s">
        <v>93</v>
      </c>
      <c r="BK307" s="207">
        <f>ROUND(I307*H307,2)</f>
        <v>0</v>
      </c>
      <c r="BL307" s="16" t="s">
        <v>239</v>
      </c>
      <c r="BM307" s="206" t="s">
        <v>862</v>
      </c>
    </row>
    <row r="308" spans="1:65" s="2" customFormat="1" ht="19.5">
      <c r="A308" s="34"/>
      <c r="B308" s="35"/>
      <c r="C308" s="36"/>
      <c r="D308" s="208" t="s">
        <v>230</v>
      </c>
      <c r="E308" s="36"/>
      <c r="F308" s="209" t="s">
        <v>863</v>
      </c>
      <c r="G308" s="36"/>
      <c r="H308" s="36"/>
      <c r="I308" s="210"/>
      <c r="J308" s="36"/>
      <c r="K308" s="36"/>
      <c r="L308" s="39"/>
      <c r="M308" s="211"/>
      <c r="N308" s="212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6" t="s">
        <v>230</v>
      </c>
      <c r="AU308" s="16" t="s">
        <v>96</v>
      </c>
    </row>
    <row r="309" spans="1:65" s="13" customFormat="1" ht="11.25">
      <c r="B309" s="213"/>
      <c r="C309" s="214"/>
      <c r="D309" s="208" t="s">
        <v>285</v>
      </c>
      <c r="E309" s="215" t="s">
        <v>1</v>
      </c>
      <c r="F309" s="216" t="s">
        <v>93</v>
      </c>
      <c r="G309" s="214"/>
      <c r="H309" s="217">
        <v>1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285</v>
      </c>
      <c r="AU309" s="223" t="s">
        <v>96</v>
      </c>
      <c r="AV309" s="13" t="s">
        <v>96</v>
      </c>
      <c r="AW309" s="13" t="s">
        <v>40</v>
      </c>
      <c r="AX309" s="13" t="s">
        <v>93</v>
      </c>
      <c r="AY309" s="223" t="s">
        <v>223</v>
      </c>
    </row>
    <row r="310" spans="1:65" s="2" customFormat="1" ht="24.2" customHeight="1">
      <c r="A310" s="34"/>
      <c r="B310" s="35"/>
      <c r="C310" s="228" t="s">
        <v>615</v>
      </c>
      <c r="D310" s="228" t="s">
        <v>353</v>
      </c>
      <c r="E310" s="229" t="s">
        <v>1071</v>
      </c>
      <c r="F310" s="230" t="s">
        <v>1072</v>
      </c>
      <c r="G310" s="231" t="s">
        <v>528</v>
      </c>
      <c r="H310" s="232">
        <v>1</v>
      </c>
      <c r="I310" s="233"/>
      <c r="J310" s="234">
        <f>ROUND(I310*H310,2)</f>
        <v>0</v>
      </c>
      <c r="K310" s="235"/>
      <c r="L310" s="236"/>
      <c r="M310" s="237" t="s">
        <v>1</v>
      </c>
      <c r="N310" s="238" t="s">
        <v>50</v>
      </c>
      <c r="O310" s="71"/>
      <c r="P310" s="204">
        <f>O310*H310</f>
        <v>0</v>
      </c>
      <c r="Q310" s="204">
        <v>4.3E-3</v>
      </c>
      <c r="R310" s="204">
        <f>Q310*H310</f>
        <v>4.3E-3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254</v>
      </c>
      <c r="AT310" s="206" t="s">
        <v>353</v>
      </c>
      <c r="AU310" s="206" t="s">
        <v>96</v>
      </c>
      <c r="AY310" s="16" t="s">
        <v>223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239</v>
      </c>
      <c r="BM310" s="206" t="s">
        <v>1073</v>
      </c>
    </row>
    <row r="311" spans="1:65" s="2" customFormat="1" ht="11.25">
      <c r="A311" s="34"/>
      <c r="B311" s="35"/>
      <c r="C311" s="36"/>
      <c r="D311" s="208" t="s">
        <v>230</v>
      </c>
      <c r="E311" s="36"/>
      <c r="F311" s="209" t="s">
        <v>1072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230</v>
      </c>
      <c r="AU311" s="16" t="s">
        <v>96</v>
      </c>
    </row>
    <row r="312" spans="1:65" s="13" customFormat="1" ht="11.25">
      <c r="B312" s="213"/>
      <c r="C312" s="214"/>
      <c r="D312" s="208" t="s">
        <v>285</v>
      </c>
      <c r="E312" s="215" t="s">
        <v>1</v>
      </c>
      <c r="F312" s="216" t="s">
        <v>93</v>
      </c>
      <c r="G312" s="214"/>
      <c r="H312" s="217">
        <v>1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285</v>
      </c>
      <c r="AU312" s="223" t="s">
        <v>96</v>
      </c>
      <c r="AV312" s="13" t="s">
        <v>96</v>
      </c>
      <c r="AW312" s="13" t="s">
        <v>40</v>
      </c>
      <c r="AX312" s="13" t="s">
        <v>93</v>
      </c>
      <c r="AY312" s="223" t="s">
        <v>223</v>
      </c>
    </row>
    <row r="313" spans="1:65" s="2" customFormat="1" ht="24.2" customHeight="1">
      <c r="A313" s="34"/>
      <c r="B313" s="35"/>
      <c r="C313" s="228" t="s">
        <v>620</v>
      </c>
      <c r="D313" s="228" t="s">
        <v>353</v>
      </c>
      <c r="E313" s="229" t="s">
        <v>1346</v>
      </c>
      <c r="F313" s="230" t="s">
        <v>1347</v>
      </c>
      <c r="G313" s="231" t="s">
        <v>528</v>
      </c>
      <c r="H313" s="232">
        <v>2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6.8000000000000005E-2</v>
      </c>
      <c r="R313" s="204">
        <f>Q313*H313</f>
        <v>0.13600000000000001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254</v>
      </c>
      <c r="AT313" s="206" t="s">
        <v>353</v>
      </c>
      <c r="AU313" s="206" t="s">
        <v>96</v>
      </c>
      <c r="AY313" s="16" t="s">
        <v>223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239</v>
      </c>
      <c r="BM313" s="206" t="s">
        <v>2047</v>
      </c>
    </row>
    <row r="314" spans="1:65" s="2" customFormat="1" ht="11.25">
      <c r="A314" s="34"/>
      <c r="B314" s="35"/>
      <c r="C314" s="36"/>
      <c r="D314" s="208" t="s">
        <v>230</v>
      </c>
      <c r="E314" s="36"/>
      <c r="F314" s="209" t="s">
        <v>1347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230</v>
      </c>
      <c r="AU314" s="16" t="s">
        <v>96</v>
      </c>
    </row>
    <row r="315" spans="1:65" s="13" customFormat="1" ht="11.25">
      <c r="B315" s="213"/>
      <c r="C315" s="214"/>
      <c r="D315" s="208" t="s">
        <v>285</v>
      </c>
      <c r="E315" s="215" t="s">
        <v>1</v>
      </c>
      <c r="F315" s="216" t="s">
        <v>96</v>
      </c>
      <c r="G315" s="214"/>
      <c r="H315" s="217">
        <v>2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285</v>
      </c>
      <c r="AU315" s="223" t="s">
        <v>96</v>
      </c>
      <c r="AV315" s="13" t="s">
        <v>96</v>
      </c>
      <c r="AW315" s="13" t="s">
        <v>40</v>
      </c>
      <c r="AX315" s="13" t="s">
        <v>93</v>
      </c>
      <c r="AY315" s="223" t="s">
        <v>223</v>
      </c>
    </row>
    <row r="316" spans="1:65" s="2" customFormat="1" ht="24.2" customHeight="1">
      <c r="A316" s="34"/>
      <c r="B316" s="35"/>
      <c r="C316" s="228" t="s">
        <v>624</v>
      </c>
      <c r="D316" s="228" t="s">
        <v>353</v>
      </c>
      <c r="E316" s="229" t="s">
        <v>639</v>
      </c>
      <c r="F316" s="230" t="s">
        <v>640</v>
      </c>
      <c r="G316" s="231" t="s">
        <v>528</v>
      </c>
      <c r="H316" s="232">
        <v>3</v>
      </c>
      <c r="I316" s="233"/>
      <c r="J316" s="234">
        <f>ROUND(I316*H316,2)</f>
        <v>0</v>
      </c>
      <c r="K316" s="235"/>
      <c r="L316" s="236"/>
      <c r="M316" s="237" t="s">
        <v>1</v>
      </c>
      <c r="N316" s="238" t="s">
        <v>50</v>
      </c>
      <c r="O316" s="71"/>
      <c r="P316" s="204">
        <f>O316*H316</f>
        <v>0</v>
      </c>
      <c r="Q316" s="204">
        <v>2E-3</v>
      </c>
      <c r="R316" s="204">
        <f>Q316*H316</f>
        <v>6.0000000000000001E-3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254</v>
      </c>
      <c r="AT316" s="206" t="s">
        <v>353</v>
      </c>
      <c r="AU316" s="206" t="s">
        <v>96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641</v>
      </c>
    </row>
    <row r="317" spans="1:65" s="2" customFormat="1" ht="29.25">
      <c r="A317" s="34"/>
      <c r="B317" s="35"/>
      <c r="C317" s="36"/>
      <c r="D317" s="208" t="s">
        <v>230</v>
      </c>
      <c r="E317" s="36"/>
      <c r="F317" s="209" t="s">
        <v>642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96</v>
      </c>
    </row>
    <row r="318" spans="1:65" s="13" customFormat="1" ht="11.25">
      <c r="B318" s="213"/>
      <c r="C318" s="214"/>
      <c r="D318" s="208" t="s">
        <v>285</v>
      </c>
      <c r="E318" s="215" t="s">
        <v>1</v>
      </c>
      <c r="F318" s="216" t="s">
        <v>234</v>
      </c>
      <c r="G318" s="214"/>
      <c r="H318" s="217">
        <v>3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285</v>
      </c>
      <c r="AU318" s="223" t="s">
        <v>96</v>
      </c>
      <c r="AV318" s="13" t="s">
        <v>96</v>
      </c>
      <c r="AW318" s="13" t="s">
        <v>40</v>
      </c>
      <c r="AX318" s="13" t="s">
        <v>93</v>
      </c>
      <c r="AY318" s="223" t="s">
        <v>223</v>
      </c>
    </row>
    <row r="319" spans="1:65" s="2" customFormat="1" ht="24.2" customHeight="1">
      <c r="A319" s="34"/>
      <c r="B319" s="35"/>
      <c r="C319" s="194" t="s">
        <v>630</v>
      </c>
      <c r="D319" s="194" t="s">
        <v>224</v>
      </c>
      <c r="E319" s="195" t="s">
        <v>644</v>
      </c>
      <c r="F319" s="196" t="s">
        <v>645</v>
      </c>
      <c r="G319" s="197" t="s">
        <v>528</v>
      </c>
      <c r="H319" s="198">
        <v>4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1.0189999999999999E-2</v>
      </c>
      <c r="R319" s="204">
        <f>Q319*H319</f>
        <v>4.0759999999999998E-2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239</v>
      </c>
      <c r="AT319" s="206" t="s">
        <v>224</v>
      </c>
      <c r="AU319" s="206" t="s">
        <v>96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646</v>
      </c>
    </row>
    <row r="320" spans="1:65" s="2" customFormat="1" ht="11.25">
      <c r="A320" s="34"/>
      <c r="B320" s="35"/>
      <c r="C320" s="36"/>
      <c r="D320" s="208" t="s">
        <v>230</v>
      </c>
      <c r="E320" s="36"/>
      <c r="F320" s="209" t="s">
        <v>645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96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239</v>
      </c>
      <c r="G321" s="214"/>
      <c r="H321" s="217">
        <v>4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96</v>
      </c>
      <c r="AV321" s="13" t="s">
        <v>96</v>
      </c>
      <c r="AW321" s="13" t="s">
        <v>40</v>
      </c>
      <c r="AX321" s="13" t="s">
        <v>93</v>
      </c>
      <c r="AY321" s="223" t="s">
        <v>223</v>
      </c>
    </row>
    <row r="322" spans="1:65" s="2" customFormat="1" ht="14.45" customHeight="1">
      <c r="A322" s="34"/>
      <c r="B322" s="35"/>
      <c r="C322" s="228" t="s">
        <v>634</v>
      </c>
      <c r="D322" s="228" t="s">
        <v>353</v>
      </c>
      <c r="E322" s="229" t="s">
        <v>648</v>
      </c>
      <c r="F322" s="230" t="s">
        <v>649</v>
      </c>
      <c r="G322" s="231" t="s">
        <v>528</v>
      </c>
      <c r="H322" s="232">
        <v>2</v>
      </c>
      <c r="I322" s="233"/>
      <c r="J322" s="234">
        <f>ROUND(I322*H322,2)</f>
        <v>0</v>
      </c>
      <c r="K322" s="235"/>
      <c r="L322" s="236"/>
      <c r="M322" s="237" t="s">
        <v>1</v>
      </c>
      <c r="N322" s="238" t="s">
        <v>50</v>
      </c>
      <c r="O322" s="71"/>
      <c r="P322" s="204">
        <f>O322*H322</f>
        <v>0</v>
      </c>
      <c r="Q322" s="204">
        <v>0.52600000000000002</v>
      </c>
      <c r="R322" s="204">
        <f>Q322*H322</f>
        <v>1.052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254</v>
      </c>
      <c r="AT322" s="206" t="s">
        <v>353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650</v>
      </c>
    </row>
    <row r="323" spans="1:65" s="2" customFormat="1" ht="11.25">
      <c r="A323" s="34"/>
      <c r="B323" s="35"/>
      <c r="C323" s="36"/>
      <c r="D323" s="208" t="s">
        <v>230</v>
      </c>
      <c r="E323" s="36"/>
      <c r="F323" s="209" t="s">
        <v>649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13" customFormat="1" ht="11.25">
      <c r="B324" s="213"/>
      <c r="C324" s="214"/>
      <c r="D324" s="208" t="s">
        <v>285</v>
      </c>
      <c r="E324" s="215" t="s">
        <v>1</v>
      </c>
      <c r="F324" s="216" t="s">
        <v>96</v>
      </c>
      <c r="G324" s="214"/>
      <c r="H324" s="217">
        <v>2</v>
      </c>
      <c r="I324" s="218"/>
      <c r="J324" s="214"/>
      <c r="K324" s="214"/>
      <c r="L324" s="219"/>
      <c r="M324" s="220"/>
      <c r="N324" s="221"/>
      <c r="O324" s="221"/>
      <c r="P324" s="221"/>
      <c r="Q324" s="221"/>
      <c r="R324" s="221"/>
      <c r="S324" s="221"/>
      <c r="T324" s="222"/>
      <c r="AT324" s="223" t="s">
        <v>285</v>
      </c>
      <c r="AU324" s="223" t="s">
        <v>96</v>
      </c>
      <c r="AV324" s="13" t="s">
        <v>96</v>
      </c>
      <c r="AW324" s="13" t="s">
        <v>40</v>
      </c>
      <c r="AX324" s="13" t="s">
        <v>93</v>
      </c>
      <c r="AY324" s="223" t="s">
        <v>223</v>
      </c>
    </row>
    <row r="325" spans="1:65" s="2" customFormat="1" ht="14.45" customHeight="1">
      <c r="A325" s="34"/>
      <c r="B325" s="35"/>
      <c r="C325" s="228" t="s">
        <v>638</v>
      </c>
      <c r="D325" s="228" t="s">
        <v>353</v>
      </c>
      <c r="E325" s="229" t="s">
        <v>879</v>
      </c>
      <c r="F325" s="230" t="s">
        <v>880</v>
      </c>
      <c r="G325" s="231" t="s">
        <v>528</v>
      </c>
      <c r="H325" s="232">
        <v>1</v>
      </c>
      <c r="I325" s="233"/>
      <c r="J325" s="234">
        <f>ROUND(I325*H325,2)</f>
        <v>0</v>
      </c>
      <c r="K325" s="235"/>
      <c r="L325" s="236"/>
      <c r="M325" s="237" t="s">
        <v>1</v>
      </c>
      <c r="N325" s="238" t="s">
        <v>50</v>
      </c>
      <c r="O325" s="71"/>
      <c r="P325" s="204">
        <f>O325*H325</f>
        <v>0</v>
      </c>
      <c r="Q325" s="204">
        <v>1.054</v>
      </c>
      <c r="R325" s="204">
        <f>Q325*H325</f>
        <v>1.054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254</v>
      </c>
      <c r="AT325" s="206" t="s">
        <v>353</v>
      </c>
      <c r="AU325" s="206" t="s">
        <v>96</v>
      </c>
      <c r="AY325" s="16" t="s">
        <v>223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239</v>
      </c>
      <c r="BM325" s="206" t="s">
        <v>2048</v>
      </c>
    </row>
    <row r="326" spans="1:65" s="2" customFormat="1" ht="11.25">
      <c r="A326" s="34"/>
      <c r="B326" s="35"/>
      <c r="C326" s="36"/>
      <c r="D326" s="208" t="s">
        <v>230</v>
      </c>
      <c r="E326" s="36"/>
      <c r="F326" s="209" t="s">
        <v>880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230</v>
      </c>
      <c r="AU326" s="16" t="s">
        <v>96</v>
      </c>
    </row>
    <row r="327" spans="1:65" s="2" customFormat="1" ht="14.45" customHeight="1">
      <c r="A327" s="34"/>
      <c r="B327" s="35"/>
      <c r="C327" s="228" t="s">
        <v>643</v>
      </c>
      <c r="D327" s="228" t="s">
        <v>353</v>
      </c>
      <c r="E327" s="229" t="s">
        <v>967</v>
      </c>
      <c r="F327" s="230" t="s">
        <v>968</v>
      </c>
      <c r="G327" s="231" t="s">
        <v>528</v>
      </c>
      <c r="H327" s="232">
        <v>1</v>
      </c>
      <c r="I327" s="233"/>
      <c r="J327" s="234">
        <f>ROUND(I327*H327,2)</f>
        <v>0</v>
      </c>
      <c r="K327" s="235"/>
      <c r="L327" s="236"/>
      <c r="M327" s="237" t="s">
        <v>1</v>
      </c>
      <c r="N327" s="238" t="s">
        <v>50</v>
      </c>
      <c r="O327" s="71"/>
      <c r="P327" s="204">
        <f>O327*H327</f>
        <v>0</v>
      </c>
      <c r="Q327" s="204">
        <v>0.26200000000000001</v>
      </c>
      <c r="R327" s="204">
        <f>Q327*H327</f>
        <v>0.26200000000000001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254</v>
      </c>
      <c r="AT327" s="206" t="s">
        <v>353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2096</v>
      </c>
    </row>
    <row r="328" spans="1:65" s="2" customFormat="1" ht="11.25">
      <c r="A328" s="34"/>
      <c r="B328" s="35"/>
      <c r="C328" s="36"/>
      <c r="D328" s="208" t="s">
        <v>230</v>
      </c>
      <c r="E328" s="36"/>
      <c r="F328" s="209" t="s">
        <v>968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2" customFormat="1" ht="24.2" customHeight="1">
      <c r="A329" s="34"/>
      <c r="B329" s="35"/>
      <c r="C329" s="194" t="s">
        <v>647</v>
      </c>
      <c r="D329" s="194" t="s">
        <v>224</v>
      </c>
      <c r="E329" s="195" t="s">
        <v>652</v>
      </c>
      <c r="F329" s="196" t="s">
        <v>653</v>
      </c>
      <c r="G329" s="197" t="s">
        <v>528</v>
      </c>
      <c r="H329" s="198">
        <v>3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1.248E-2</v>
      </c>
      <c r="R329" s="204">
        <f>Q329*H329</f>
        <v>3.7440000000000001E-2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239</v>
      </c>
      <c r="AT329" s="206" t="s">
        <v>224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654</v>
      </c>
    </row>
    <row r="330" spans="1:65" s="2" customFormat="1" ht="11.25">
      <c r="A330" s="34"/>
      <c r="B330" s="35"/>
      <c r="C330" s="36"/>
      <c r="D330" s="208" t="s">
        <v>230</v>
      </c>
      <c r="E330" s="36"/>
      <c r="F330" s="209" t="s">
        <v>653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234</v>
      </c>
      <c r="G331" s="214"/>
      <c r="H331" s="217">
        <v>3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228" t="s">
        <v>651</v>
      </c>
      <c r="D332" s="228" t="s">
        <v>353</v>
      </c>
      <c r="E332" s="229" t="s">
        <v>656</v>
      </c>
      <c r="F332" s="230" t="s">
        <v>657</v>
      </c>
      <c r="G332" s="231" t="s">
        <v>528</v>
      </c>
      <c r="H332" s="232">
        <v>3</v>
      </c>
      <c r="I332" s="233"/>
      <c r="J332" s="234">
        <f>ROUND(I332*H332,2)</f>
        <v>0</v>
      </c>
      <c r="K332" s="235"/>
      <c r="L332" s="236"/>
      <c r="M332" s="237" t="s">
        <v>1</v>
      </c>
      <c r="N332" s="238" t="s">
        <v>50</v>
      </c>
      <c r="O332" s="71"/>
      <c r="P332" s="204">
        <f>O332*H332</f>
        <v>0</v>
      </c>
      <c r="Q332" s="204">
        <v>0.56999999999999995</v>
      </c>
      <c r="R332" s="204">
        <f>Q332*H332</f>
        <v>1.71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254</v>
      </c>
      <c r="AT332" s="206" t="s">
        <v>353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658</v>
      </c>
    </row>
    <row r="333" spans="1:65" s="2" customFormat="1" ht="19.5">
      <c r="A333" s="34"/>
      <c r="B333" s="35"/>
      <c r="C333" s="36"/>
      <c r="D333" s="208" t="s">
        <v>230</v>
      </c>
      <c r="E333" s="36"/>
      <c r="F333" s="209" t="s">
        <v>657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234</v>
      </c>
      <c r="G334" s="214"/>
      <c r="H334" s="217">
        <v>3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24.2" customHeight="1">
      <c r="A335" s="34"/>
      <c r="B335" s="35"/>
      <c r="C335" s="194" t="s">
        <v>655</v>
      </c>
      <c r="D335" s="194" t="s">
        <v>224</v>
      </c>
      <c r="E335" s="195" t="s">
        <v>660</v>
      </c>
      <c r="F335" s="196" t="s">
        <v>661</v>
      </c>
      <c r="G335" s="197" t="s">
        <v>528</v>
      </c>
      <c r="H335" s="198">
        <v>3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2.8539999999999999E-2</v>
      </c>
      <c r="R335" s="204">
        <f>Q335*H335</f>
        <v>8.5620000000000002E-2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239</v>
      </c>
      <c r="AT335" s="206" t="s">
        <v>224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662</v>
      </c>
    </row>
    <row r="336" spans="1:65" s="2" customFormat="1" ht="19.5">
      <c r="A336" s="34"/>
      <c r="B336" s="35"/>
      <c r="C336" s="36"/>
      <c r="D336" s="208" t="s">
        <v>230</v>
      </c>
      <c r="E336" s="36"/>
      <c r="F336" s="209" t="s">
        <v>661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234</v>
      </c>
      <c r="G337" s="214"/>
      <c r="H337" s="217">
        <v>3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14.45" customHeight="1">
      <c r="A338" s="34"/>
      <c r="B338" s="35"/>
      <c r="C338" s="228" t="s">
        <v>659</v>
      </c>
      <c r="D338" s="228" t="s">
        <v>353</v>
      </c>
      <c r="E338" s="229" t="s">
        <v>664</v>
      </c>
      <c r="F338" s="230" t="s">
        <v>882</v>
      </c>
      <c r="G338" s="231" t="s">
        <v>528</v>
      </c>
      <c r="H338" s="232">
        <v>3</v>
      </c>
      <c r="I338" s="233"/>
      <c r="J338" s="234">
        <f>ROUND(I338*H338,2)</f>
        <v>0</v>
      </c>
      <c r="K338" s="235"/>
      <c r="L338" s="236"/>
      <c r="M338" s="237" t="s">
        <v>1</v>
      </c>
      <c r="N338" s="238" t="s">
        <v>50</v>
      </c>
      <c r="O338" s="71"/>
      <c r="P338" s="204">
        <f>O338*H338</f>
        <v>0</v>
      </c>
      <c r="Q338" s="204">
        <v>1.8169999999999999</v>
      </c>
      <c r="R338" s="204">
        <f>Q338*H338</f>
        <v>5.4509999999999996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254</v>
      </c>
      <c r="AT338" s="206" t="s">
        <v>353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666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667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234</v>
      </c>
      <c r="G340" s="214"/>
      <c r="H340" s="217">
        <v>3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194" t="s">
        <v>663</v>
      </c>
      <c r="D341" s="194" t="s">
        <v>224</v>
      </c>
      <c r="E341" s="195" t="s">
        <v>669</v>
      </c>
      <c r="F341" s="196" t="s">
        <v>670</v>
      </c>
      <c r="G341" s="197" t="s">
        <v>528</v>
      </c>
      <c r="H341" s="198">
        <v>3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0.21734000000000001</v>
      </c>
      <c r="R341" s="204">
        <f>Q341*H341</f>
        <v>0.65202000000000004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239</v>
      </c>
      <c r="AT341" s="206" t="s">
        <v>224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671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672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234</v>
      </c>
      <c r="G343" s="214"/>
      <c r="H343" s="217">
        <v>3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228" t="s">
        <v>668</v>
      </c>
      <c r="D344" s="228" t="s">
        <v>353</v>
      </c>
      <c r="E344" s="229" t="s">
        <v>674</v>
      </c>
      <c r="F344" s="230" t="s">
        <v>675</v>
      </c>
      <c r="G344" s="231" t="s">
        <v>528</v>
      </c>
      <c r="H344" s="232">
        <v>3</v>
      </c>
      <c r="I344" s="233"/>
      <c r="J344" s="234">
        <f>ROUND(I344*H344,2)</f>
        <v>0</v>
      </c>
      <c r="K344" s="235"/>
      <c r="L344" s="236"/>
      <c r="M344" s="237" t="s">
        <v>1</v>
      </c>
      <c r="N344" s="238" t="s">
        <v>50</v>
      </c>
      <c r="O344" s="71"/>
      <c r="P344" s="204">
        <f>O344*H344</f>
        <v>0</v>
      </c>
      <c r="Q344" s="204">
        <v>5.4600000000000003E-2</v>
      </c>
      <c r="R344" s="204">
        <f>Q344*H344</f>
        <v>0.1638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254</v>
      </c>
      <c r="AT344" s="206" t="s">
        <v>353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676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675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234</v>
      </c>
      <c r="G346" s="214"/>
      <c r="H346" s="217">
        <v>3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24.2" customHeight="1">
      <c r="A347" s="34"/>
      <c r="B347" s="35"/>
      <c r="C347" s="194" t="s">
        <v>673</v>
      </c>
      <c r="D347" s="194" t="s">
        <v>224</v>
      </c>
      <c r="E347" s="195" t="s">
        <v>678</v>
      </c>
      <c r="F347" s="196" t="s">
        <v>679</v>
      </c>
      <c r="G347" s="197" t="s">
        <v>528</v>
      </c>
      <c r="H347" s="198">
        <v>3</v>
      </c>
      <c r="I347" s="199"/>
      <c r="J347" s="200">
        <f>ROUND(I347*H347,2)</f>
        <v>0</v>
      </c>
      <c r="K347" s="201"/>
      <c r="L347" s="39"/>
      <c r="M347" s="202" t="s">
        <v>1</v>
      </c>
      <c r="N347" s="203" t="s">
        <v>50</v>
      </c>
      <c r="O347" s="71"/>
      <c r="P347" s="204">
        <f>O347*H347</f>
        <v>0</v>
      </c>
      <c r="Q347" s="204">
        <v>0.31108000000000002</v>
      </c>
      <c r="R347" s="204">
        <f>Q347*H347</f>
        <v>0.93324000000000007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239</v>
      </c>
      <c r="AT347" s="206" t="s">
        <v>224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680</v>
      </c>
    </row>
    <row r="348" spans="1:65" s="2" customFormat="1" ht="19.5">
      <c r="A348" s="34"/>
      <c r="B348" s="35"/>
      <c r="C348" s="36"/>
      <c r="D348" s="208" t="s">
        <v>230</v>
      </c>
      <c r="E348" s="36"/>
      <c r="F348" s="209" t="s">
        <v>681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234</v>
      </c>
      <c r="G349" s="214"/>
      <c r="H349" s="217">
        <v>3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12" customFormat="1" ht="22.9" customHeight="1">
      <c r="B350" s="178"/>
      <c r="C350" s="179"/>
      <c r="D350" s="180" t="s">
        <v>84</v>
      </c>
      <c r="E350" s="192" t="s">
        <v>259</v>
      </c>
      <c r="F350" s="192" t="s">
        <v>682</v>
      </c>
      <c r="G350" s="179"/>
      <c r="H350" s="179"/>
      <c r="I350" s="182"/>
      <c r="J350" s="193">
        <f>BK350</f>
        <v>0</v>
      </c>
      <c r="K350" s="179"/>
      <c r="L350" s="184"/>
      <c r="M350" s="185"/>
      <c r="N350" s="186"/>
      <c r="O350" s="186"/>
      <c r="P350" s="187">
        <f>P351+SUM(P352:P363)</f>
        <v>0</v>
      </c>
      <c r="Q350" s="186"/>
      <c r="R350" s="187">
        <f>R351+SUM(R352:R363)</f>
        <v>8.26E-3</v>
      </c>
      <c r="S350" s="186"/>
      <c r="T350" s="188">
        <f>T351+SUM(T352:T363)</f>
        <v>0.36</v>
      </c>
      <c r="AR350" s="189" t="s">
        <v>93</v>
      </c>
      <c r="AT350" s="190" t="s">
        <v>84</v>
      </c>
      <c r="AU350" s="190" t="s">
        <v>93</v>
      </c>
      <c r="AY350" s="189" t="s">
        <v>223</v>
      </c>
      <c r="BK350" s="191">
        <f>BK351+SUM(BK352:BK363)</f>
        <v>0</v>
      </c>
    </row>
    <row r="351" spans="1:65" s="2" customFormat="1" ht="24.2" customHeight="1">
      <c r="A351" s="34"/>
      <c r="B351" s="35"/>
      <c r="C351" s="194" t="s">
        <v>677</v>
      </c>
      <c r="D351" s="194" t="s">
        <v>224</v>
      </c>
      <c r="E351" s="195" t="s">
        <v>684</v>
      </c>
      <c r="F351" s="196" t="s">
        <v>685</v>
      </c>
      <c r="G351" s="197" t="s">
        <v>339</v>
      </c>
      <c r="H351" s="198">
        <v>82.6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1E-4</v>
      </c>
      <c r="R351" s="204">
        <f>Q351*H351</f>
        <v>8.26E-3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239</v>
      </c>
      <c r="AT351" s="206" t="s">
        <v>224</v>
      </c>
      <c r="AU351" s="206" t="s">
        <v>96</v>
      </c>
      <c r="AY351" s="16" t="s">
        <v>223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239</v>
      </c>
      <c r="BM351" s="206" t="s">
        <v>686</v>
      </c>
    </row>
    <row r="352" spans="1:65" s="2" customFormat="1" ht="19.5">
      <c r="A352" s="34"/>
      <c r="B352" s="35"/>
      <c r="C352" s="36"/>
      <c r="D352" s="208" t="s">
        <v>230</v>
      </c>
      <c r="E352" s="36"/>
      <c r="F352" s="209" t="s">
        <v>687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230</v>
      </c>
      <c r="AU352" s="16" t="s">
        <v>96</v>
      </c>
    </row>
    <row r="353" spans="1:65" s="13" customFormat="1" ht="11.25">
      <c r="B353" s="213"/>
      <c r="C353" s="214"/>
      <c r="D353" s="208" t="s">
        <v>285</v>
      </c>
      <c r="E353" s="215" t="s">
        <v>1</v>
      </c>
      <c r="F353" s="216" t="s">
        <v>2097</v>
      </c>
      <c r="G353" s="214"/>
      <c r="H353" s="217">
        <v>82.6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285</v>
      </c>
      <c r="AU353" s="223" t="s">
        <v>96</v>
      </c>
      <c r="AV353" s="13" t="s">
        <v>96</v>
      </c>
      <c r="AW353" s="13" t="s">
        <v>40</v>
      </c>
      <c r="AX353" s="13" t="s">
        <v>93</v>
      </c>
      <c r="AY353" s="223" t="s">
        <v>223</v>
      </c>
    </row>
    <row r="354" spans="1:65" s="2" customFormat="1" ht="24.2" customHeight="1">
      <c r="A354" s="34"/>
      <c r="B354" s="35"/>
      <c r="C354" s="194" t="s">
        <v>683</v>
      </c>
      <c r="D354" s="194" t="s">
        <v>224</v>
      </c>
      <c r="E354" s="195" t="s">
        <v>690</v>
      </c>
      <c r="F354" s="196" t="s">
        <v>691</v>
      </c>
      <c r="G354" s="197" t="s">
        <v>339</v>
      </c>
      <c r="H354" s="198">
        <v>82.6</v>
      </c>
      <c r="I354" s="199"/>
      <c r="J354" s="200">
        <f>ROUND(I354*H354,2)</f>
        <v>0</v>
      </c>
      <c r="K354" s="201"/>
      <c r="L354" s="39"/>
      <c r="M354" s="202" t="s">
        <v>1</v>
      </c>
      <c r="N354" s="203" t="s">
        <v>50</v>
      </c>
      <c r="O354" s="71"/>
      <c r="P354" s="204">
        <f>O354*H354</f>
        <v>0</v>
      </c>
      <c r="Q354" s="204">
        <v>0</v>
      </c>
      <c r="R354" s="204">
        <f>Q354*H354</f>
        <v>0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239</v>
      </c>
      <c r="AT354" s="206" t="s">
        <v>224</v>
      </c>
      <c r="AU354" s="206" t="s">
        <v>96</v>
      </c>
      <c r="AY354" s="16" t="s">
        <v>223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239</v>
      </c>
      <c r="BM354" s="206" t="s">
        <v>692</v>
      </c>
    </row>
    <row r="355" spans="1:65" s="2" customFormat="1" ht="19.5">
      <c r="A355" s="34"/>
      <c r="B355" s="35"/>
      <c r="C355" s="36"/>
      <c r="D355" s="208" t="s">
        <v>230</v>
      </c>
      <c r="E355" s="36"/>
      <c r="F355" s="209" t="s">
        <v>693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230</v>
      </c>
      <c r="AU355" s="16" t="s">
        <v>96</v>
      </c>
    </row>
    <row r="356" spans="1:65" s="13" customFormat="1" ht="11.25">
      <c r="B356" s="213"/>
      <c r="C356" s="214"/>
      <c r="D356" s="208" t="s">
        <v>285</v>
      </c>
      <c r="E356" s="215" t="s">
        <v>1</v>
      </c>
      <c r="F356" s="216" t="s">
        <v>2097</v>
      </c>
      <c r="G356" s="214"/>
      <c r="H356" s="217">
        <v>82.6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285</v>
      </c>
      <c r="AU356" s="223" t="s">
        <v>96</v>
      </c>
      <c r="AV356" s="13" t="s">
        <v>96</v>
      </c>
      <c r="AW356" s="13" t="s">
        <v>40</v>
      </c>
      <c r="AX356" s="13" t="s">
        <v>93</v>
      </c>
      <c r="AY356" s="223" t="s">
        <v>223</v>
      </c>
    </row>
    <row r="357" spans="1:65" s="2" customFormat="1" ht="14.45" customHeight="1">
      <c r="A357" s="34"/>
      <c r="B357" s="35"/>
      <c r="C357" s="194" t="s">
        <v>689</v>
      </c>
      <c r="D357" s="194" t="s">
        <v>224</v>
      </c>
      <c r="E357" s="195" t="s">
        <v>695</v>
      </c>
      <c r="F357" s="196" t="s">
        <v>696</v>
      </c>
      <c r="G357" s="197" t="s">
        <v>339</v>
      </c>
      <c r="H357" s="198">
        <v>12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0</v>
      </c>
      <c r="R357" s="204">
        <f>Q357*H357</f>
        <v>0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239</v>
      </c>
      <c r="AT357" s="206" t="s">
        <v>224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239</v>
      </c>
      <c r="BM357" s="206" t="s">
        <v>697</v>
      </c>
    </row>
    <row r="358" spans="1:65" s="2" customFormat="1" ht="19.5">
      <c r="A358" s="34"/>
      <c r="B358" s="35"/>
      <c r="C358" s="36"/>
      <c r="D358" s="208" t="s">
        <v>230</v>
      </c>
      <c r="E358" s="36"/>
      <c r="F358" s="209" t="s">
        <v>698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11.25">
      <c r="B359" s="213"/>
      <c r="C359" s="214"/>
      <c r="D359" s="208" t="s">
        <v>285</v>
      </c>
      <c r="E359" s="215" t="s">
        <v>1</v>
      </c>
      <c r="F359" s="216" t="s">
        <v>2095</v>
      </c>
      <c r="G359" s="214"/>
      <c r="H359" s="217">
        <v>12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93</v>
      </c>
      <c r="AY359" s="223" t="s">
        <v>223</v>
      </c>
    </row>
    <row r="360" spans="1:65" s="2" customFormat="1" ht="14.45" customHeight="1">
      <c r="A360" s="34"/>
      <c r="B360" s="35"/>
      <c r="C360" s="194" t="s">
        <v>694</v>
      </c>
      <c r="D360" s="194" t="s">
        <v>224</v>
      </c>
      <c r="E360" s="195" t="s">
        <v>700</v>
      </c>
      <c r="F360" s="196" t="s">
        <v>701</v>
      </c>
      <c r="G360" s="197" t="s">
        <v>323</v>
      </c>
      <c r="H360" s="198">
        <v>18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0</v>
      </c>
      <c r="R360" s="204">
        <f>Q360*H360</f>
        <v>0</v>
      </c>
      <c r="S360" s="204">
        <v>0.02</v>
      </c>
      <c r="T360" s="205">
        <f>S360*H360</f>
        <v>0.36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239</v>
      </c>
      <c r="AT360" s="206" t="s">
        <v>224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702</v>
      </c>
    </row>
    <row r="361" spans="1:65" s="2" customFormat="1" ht="19.5">
      <c r="A361" s="34"/>
      <c r="B361" s="35"/>
      <c r="C361" s="36"/>
      <c r="D361" s="208" t="s">
        <v>230</v>
      </c>
      <c r="E361" s="36"/>
      <c r="F361" s="209" t="s">
        <v>703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2056</v>
      </c>
      <c r="G362" s="214"/>
      <c r="H362" s="217">
        <v>18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12" customFormat="1" ht="20.85" customHeight="1">
      <c r="B363" s="178"/>
      <c r="C363" s="179"/>
      <c r="D363" s="180" t="s">
        <v>84</v>
      </c>
      <c r="E363" s="192" t="s">
        <v>705</v>
      </c>
      <c r="F363" s="192" t="s">
        <v>706</v>
      </c>
      <c r="G363" s="179"/>
      <c r="H363" s="179"/>
      <c r="I363" s="182"/>
      <c r="J363" s="193">
        <f>BK363</f>
        <v>0</v>
      </c>
      <c r="K363" s="179"/>
      <c r="L363" s="184"/>
      <c r="M363" s="185"/>
      <c r="N363" s="186"/>
      <c r="O363" s="186"/>
      <c r="P363" s="187">
        <f>SUM(P364:P393)</f>
        <v>0</v>
      </c>
      <c r="Q363" s="186"/>
      <c r="R363" s="187">
        <f>SUM(R364:R393)</f>
        <v>0</v>
      </c>
      <c r="S363" s="186"/>
      <c r="T363" s="188">
        <f>SUM(T364:T393)</f>
        <v>0</v>
      </c>
      <c r="AR363" s="189" t="s">
        <v>93</v>
      </c>
      <c r="AT363" s="190" t="s">
        <v>84</v>
      </c>
      <c r="AU363" s="190" t="s">
        <v>96</v>
      </c>
      <c r="AY363" s="189" t="s">
        <v>223</v>
      </c>
      <c r="BK363" s="191">
        <f>SUM(BK364:BK393)</f>
        <v>0</v>
      </c>
    </row>
    <row r="364" spans="1:65" s="2" customFormat="1" ht="14.45" customHeight="1">
      <c r="A364" s="34"/>
      <c r="B364" s="35"/>
      <c r="C364" s="194" t="s">
        <v>699</v>
      </c>
      <c r="D364" s="194" t="s">
        <v>224</v>
      </c>
      <c r="E364" s="195" t="s">
        <v>708</v>
      </c>
      <c r="F364" s="196" t="s">
        <v>709</v>
      </c>
      <c r="G364" s="197" t="s">
        <v>339</v>
      </c>
      <c r="H364" s="198">
        <v>12</v>
      </c>
      <c r="I364" s="199"/>
      <c r="J364" s="200">
        <f>ROUND(I364*H364,2)</f>
        <v>0</v>
      </c>
      <c r="K364" s="201"/>
      <c r="L364" s="39"/>
      <c r="M364" s="202" t="s">
        <v>1</v>
      </c>
      <c r="N364" s="203" t="s">
        <v>50</v>
      </c>
      <c r="O364" s="71"/>
      <c r="P364" s="204">
        <f>O364*H364</f>
        <v>0</v>
      </c>
      <c r="Q364" s="204">
        <v>0</v>
      </c>
      <c r="R364" s="204">
        <f>Q364*H364</f>
        <v>0</v>
      </c>
      <c r="S364" s="204">
        <v>0</v>
      </c>
      <c r="T364" s="205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6" t="s">
        <v>239</v>
      </c>
      <c r="AT364" s="206" t="s">
        <v>224</v>
      </c>
      <c r="AU364" s="206" t="s">
        <v>234</v>
      </c>
      <c r="AY364" s="16" t="s">
        <v>223</v>
      </c>
      <c r="BE364" s="207">
        <f>IF(N364="základní",J364,0)</f>
        <v>0</v>
      </c>
      <c r="BF364" s="207">
        <f>IF(N364="snížená",J364,0)</f>
        <v>0</v>
      </c>
      <c r="BG364" s="207">
        <f>IF(N364="zákl. přenesená",J364,0)</f>
        <v>0</v>
      </c>
      <c r="BH364" s="207">
        <f>IF(N364="sníž. přenesená",J364,0)</f>
        <v>0</v>
      </c>
      <c r="BI364" s="207">
        <f>IF(N364="nulová",J364,0)</f>
        <v>0</v>
      </c>
      <c r="BJ364" s="16" t="s">
        <v>93</v>
      </c>
      <c r="BK364" s="207">
        <f>ROUND(I364*H364,2)</f>
        <v>0</v>
      </c>
      <c r="BL364" s="16" t="s">
        <v>239</v>
      </c>
      <c r="BM364" s="206" t="s">
        <v>710</v>
      </c>
    </row>
    <row r="365" spans="1:65" s="2" customFormat="1" ht="19.5">
      <c r="A365" s="34"/>
      <c r="B365" s="35"/>
      <c r="C365" s="36"/>
      <c r="D365" s="208" t="s">
        <v>230</v>
      </c>
      <c r="E365" s="36"/>
      <c r="F365" s="209" t="s">
        <v>711</v>
      </c>
      <c r="G365" s="36"/>
      <c r="H365" s="36"/>
      <c r="I365" s="210"/>
      <c r="J365" s="36"/>
      <c r="K365" s="36"/>
      <c r="L365" s="39"/>
      <c r="M365" s="211"/>
      <c r="N365" s="212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6" t="s">
        <v>230</v>
      </c>
      <c r="AU365" s="16" t="s">
        <v>234</v>
      </c>
    </row>
    <row r="366" spans="1:65" s="13" customFormat="1" ht="11.25">
      <c r="B366" s="213"/>
      <c r="C366" s="214"/>
      <c r="D366" s="208" t="s">
        <v>285</v>
      </c>
      <c r="E366" s="215" t="s">
        <v>1</v>
      </c>
      <c r="F366" s="216" t="s">
        <v>2095</v>
      </c>
      <c r="G366" s="214"/>
      <c r="H366" s="217">
        <v>12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285</v>
      </c>
      <c r="AU366" s="223" t="s">
        <v>234</v>
      </c>
      <c r="AV366" s="13" t="s">
        <v>96</v>
      </c>
      <c r="AW366" s="13" t="s">
        <v>40</v>
      </c>
      <c r="AX366" s="13" t="s">
        <v>93</v>
      </c>
      <c r="AY366" s="223" t="s">
        <v>223</v>
      </c>
    </row>
    <row r="367" spans="1:65" s="2" customFormat="1" ht="24.2" customHeight="1">
      <c r="A367" s="34"/>
      <c r="B367" s="35"/>
      <c r="C367" s="194" t="s">
        <v>707</v>
      </c>
      <c r="D367" s="194" t="s">
        <v>224</v>
      </c>
      <c r="E367" s="195" t="s">
        <v>713</v>
      </c>
      <c r="F367" s="196" t="s">
        <v>714</v>
      </c>
      <c r="G367" s="197" t="s">
        <v>356</v>
      </c>
      <c r="H367" s="198">
        <v>38.74</v>
      </c>
      <c r="I367" s="199"/>
      <c r="J367" s="200">
        <f>ROUND(I367*H367,2)</f>
        <v>0</v>
      </c>
      <c r="K367" s="201"/>
      <c r="L367" s="39"/>
      <c r="M367" s="202" t="s">
        <v>1</v>
      </c>
      <c r="N367" s="203" t="s">
        <v>50</v>
      </c>
      <c r="O367" s="71"/>
      <c r="P367" s="204">
        <f>O367*H367</f>
        <v>0</v>
      </c>
      <c r="Q367" s="204">
        <v>0</v>
      </c>
      <c r="R367" s="204">
        <f>Q367*H367</f>
        <v>0</v>
      </c>
      <c r="S367" s="204">
        <v>0</v>
      </c>
      <c r="T367" s="20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6" t="s">
        <v>239</v>
      </c>
      <c r="AT367" s="206" t="s">
        <v>224</v>
      </c>
      <c r="AU367" s="206" t="s">
        <v>234</v>
      </c>
      <c r="AY367" s="16" t="s">
        <v>223</v>
      </c>
      <c r="BE367" s="207">
        <f>IF(N367="základní",J367,0)</f>
        <v>0</v>
      </c>
      <c r="BF367" s="207">
        <f>IF(N367="snížená",J367,0)</f>
        <v>0</v>
      </c>
      <c r="BG367" s="207">
        <f>IF(N367="zákl. přenesená",J367,0)</f>
        <v>0</v>
      </c>
      <c r="BH367" s="207">
        <f>IF(N367="sníž. přenesená",J367,0)</f>
        <v>0</v>
      </c>
      <c r="BI367" s="207">
        <f>IF(N367="nulová",J367,0)</f>
        <v>0</v>
      </c>
      <c r="BJ367" s="16" t="s">
        <v>93</v>
      </c>
      <c r="BK367" s="207">
        <f>ROUND(I367*H367,2)</f>
        <v>0</v>
      </c>
      <c r="BL367" s="16" t="s">
        <v>239</v>
      </c>
      <c r="BM367" s="206" t="s">
        <v>715</v>
      </c>
    </row>
    <row r="368" spans="1:65" s="2" customFormat="1" ht="19.5">
      <c r="A368" s="34"/>
      <c r="B368" s="35"/>
      <c r="C368" s="36"/>
      <c r="D368" s="208" t="s">
        <v>230</v>
      </c>
      <c r="E368" s="36"/>
      <c r="F368" s="209" t="s">
        <v>716</v>
      </c>
      <c r="G368" s="36"/>
      <c r="H368" s="36"/>
      <c r="I368" s="210"/>
      <c r="J368" s="36"/>
      <c r="K368" s="36"/>
      <c r="L368" s="39"/>
      <c r="M368" s="211"/>
      <c r="N368" s="212"/>
      <c r="O368" s="71"/>
      <c r="P368" s="71"/>
      <c r="Q368" s="71"/>
      <c r="R368" s="71"/>
      <c r="S368" s="71"/>
      <c r="T368" s="72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6" t="s">
        <v>230</v>
      </c>
      <c r="AU368" s="16" t="s">
        <v>234</v>
      </c>
    </row>
    <row r="369" spans="1:65" s="13" customFormat="1" ht="11.25">
      <c r="B369" s="213"/>
      <c r="C369" s="214"/>
      <c r="D369" s="208" t="s">
        <v>285</v>
      </c>
      <c r="E369" s="215" t="s">
        <v>1</v>
      </c>
      <c r="F369" s="216" t="s">
        <v>2098</v>
      </c>
      <c r="G369" s="214"/>
      <c r="H369" s="217">
        <v>4.5</v>
      </c>
      <c r="I369" s="218"/>
      <c r="J369" s="214"/>
      <c r="K369" s="214"/>
      <c r="L369" s="219"/>
      <c r="M369" s="220"/>
      <c r="N369" s="221"/>
      <c r="O369" s="221"/>
      <c r="P369" s="221"/>
      <c r="Q369" s="221"/>
      <c r="R369" s="221"/>
      <c r="S369" s="221"/>
      <c r="T369" s="222"/>
      <c r="AT369" s="223" t="s">
        <v>285</v>
      </c>
      <c r="AU369" s="223" t="s">
        <v>234</v>
      </c>
      <c r="AV369" s="13" t="s">
        <v>96</v>
      </c>
      <c r="AW369" s="13" t="s">
        <v>40</v>
      </c>
      <c r="AX369" s="13" t="s">
        <v>85</v>
      </c>
      <c r="AY369" s="223" t="s">
        <v>223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2099</v>
      </c>
      <c r="G370" s="214"/>
      <c r="H370" s="217">
        <v>34.24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234</v>
      </c>
      <c r="AV370" s="13" t="s">
        <v>96</v>
      </c>
      <c r="AW370" s="13" t="s">
        <v>40</v>
      </c>
      <c r="AX370" s="13" t="s">
        <v>85</v>
      </c>
      <c r="AY370" s="223" t="s">
        <v>223</v>
      </c>
    </row>
    <row r="371" spans="1:65" s="2" customFormat="1" ht="24.2" customHeight="1">
      <c r="A371" s="34"/>
      <c r="B371" s="35"/>
      <c r="C371" s="194" t="s">
        <v>712</v>
      </c>
      <c r="D371" s="194" t="s">
        <v>224</v>
      </c>
      <c r="E371" s="195" t="s">
        <v>720</v>
      </c>
      <c r="F371" s="196" t="s">
        <v>721</v>
      </c>
      <c r="G371" s="197" t="s">
        <v>356</v>
      </c>
      <c r="H371" s="198">
        <v>736.06</v>
      </c>
      <c r="I371" s="199"/>
      <c r="J371" s="200">
        <f>ROUND(I371*H371,2)</f>
        <v>0</v>
      </c>
      <c r="K371" s="201"/>
      <c r="L371" s="39"/>
      <c r="M371" s="202" t="s">
        <v>1</v>
      </c>
      <c r="N371" s="203" t="s">
        <v>50</v>
      </c>
      <c r="O371" s="71"/>
      <c r="P371" s="204">
        <f>O371*H371</f>
        <v>0</v>
      </c>
      <c r="Q371" s="204">
        <v>0</v>
      </c>
      <c r="R371" s="204">
        <f>Q371*H371</f>
        <v>0</v>
      </c>
      <c r="S371" s="204">
        <v>0</v>
      </c>
      <c r="T371" s="205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6" t="s">
        <v>239</v>
      </c>
      <c r="AT371" s="206" t="s">
        <v>224</v>
      </c>
      <c r="AU371" s="206" t="s">
        <v>234</v>
      </c>
      <c r="AY371" s="16" t="s">
        <v>223</v>
      </c>
      <c r="BE371" s="207">
        <f>IF(N371="základní",J371,0)</f>
        <v>0</v>
      </c>
      <c r="BF371" s="207">
        <f>IF(N371="snížená",J371,0)</f>
        <v>0</v>
      </c>
      <c r="BG371" s="207">
        <f>IF(N371="zákl. přenesená",J371,0)</f>
        <v>0</v>
      </c>
      <c r="BH371" s="207">
        <f>IF(N371="sníž. přenesená",J371,0)</f>
        <v>0</v>
      </c>
      <c r="BI371" s="207">
        <f>IF(N371="nulová",J371,0)</f>
        <v>0</v>
      </c>
      <c r="BJ371" s="16" t="s">
        <v>93</v>
      </c>
      <c r="BK371" s="207">
        <f>ROUND(I371*H371,2)</f>
        <v>0</v>
      </c>
      <c r="BL371" s="16" t="s">
        <v>239</v>
      </c>
      <c r="BM371" s="206" t="s">
        <v>722</v>
      </c>
    </row>
    <row r="372" spans="1:65" s="2" customFormat="1" ht="19.5">
      <c r="A372" s="34"/>
      <c r="B372" s="35"/>
      <c r="C372" s="36"/>
      <c r="D372" s="208" t="s">
        <v>230</v>
      </c>
      <c r="E372" s="36"/>
      <c r="F372" s="209" t="s">
        <v>721</v>
      </c>
      <c r="G372" s="36"/>
      <c r="H372" s="36"/>
      <c r="I372" s="210"/>
      <c r="J372" s="36"/>
      <c r="K372" s="36"/>
      <c r="L372" s="39"/>
      <c r="M372" s="211"/>
      <c r="N372" s="212"/>
      <c r="O372" s="71"/>
      <c r="P372" s="71"/>
      <c r="Q372" s="71"/>
      <c r="R372" s="71"/>
      <c r="S372" s="71"/>
      <c r="T372" s="72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6" t="s">
        <v>230</v>
      </c>
      <c r="AU372" s="16" t="s">
        <v>234</v>
      </c>
    </row>
    <row r="373" spans="1:65" s="13" customFormat="1" ht="11.25">
      <c r="B373" s="213"/>
      <c r="C373" s="214"/>
      <c r="D373" s="208" t="s">
        <v>285</v>
      </c>
      <c r="E373" s="215" t="s">
        <v>1</v>
      </c>
      <c r="F373" s="216" t="s">
        <v>2100</v>
      </c>
      <c r="G373" s="214"/>
      <c r="H373" s="217">
        <v>736.06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285</v>
      </c>
      <c r="AU373" s="223" t="s">
        <v>234</v>
      </c>
      <c r="AV373" s="13" t="s">
        <v>96</v>
      </c>
      <c r="AW373" s="13" t="s">
        <v>40</v>
      </c>
      <c r="AX373" s="13" t="s">
        <v>85</v>
      </c>
      <c r="AY373" s="223" t="s">
        <v>223</v>
      </c>
    </row>
    <row r="374" spans="1:65" s="2" customFormat="1" ht="24.2" customHeight="1">
      <c r="A374" s="34"/>
      <c r="B374" s="35"/>
      <c r="C374" s="194" t="s">
        <v>719</v>
      </c>
      <c r="D374" s="194" t="s">
        <v>224</v>
      </c>
      <c r="E374" s="195" t="s">
        <v>725</v>
      </c>
      <c r="F374" s="196" t="s">
        <v>726</v>
      </c>
      <c r="G374" s="197" t="s">
        <v>356</v>
      </c>
      <c r="H374" s="198">
        <v>50.46</v>
      </c>
      <c r="I374" s="199"/>
      <c r="J374" s="200">
        <f>ROUND(I374*H374,2)</f>
        <v>0</v>
      </c>
      <c r="K374" s="201"/>
      <c r="L374" s="39"/>
      <c r="M374" s="202" t="s">
        <v>1</v>
      </c>
      <c r="N374" s="203" t="s">
        <v>50</v>
      </c>
      <c r="O374" s="71"/>
      <c r="P374" s="204">
        <f>O374*H374</f>
        <v>0</v>
      </c>
      <c r="Q374" s="204">
        <v>0</v>
      </c>
      <c r="R374" s="204">
        <f>Q374*H374</f>
        <v>0</v>
      </c>
      <c r="S374" s="204">
        <v>0</v>
      </c>
      <c r="T374" s="205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6" t="s">
        <v>239</v>
      </c>
      <c r="AT374" s="206" t="s">
        <v>224</v>
      </c>
      <c r="AU374" s="206" t="s">
        <v>234</v>
      </c>
      <c r="AY374" s="16" t="s">
        <v>223</v>
      </c>
      <c r="BE374" s="207">
        <f>IF(N374="základní",J374,0)</f>
        <v>0</v>
      </c>
      <c r="BF374" s="207">
        <f>IF(N374="snížená",J374,0)</f>
        <v>0</v>
      </c>
      <c r="BG374" s="207">
        <f>IF(N374="zákl. přenesená",J374,0)</f>
        <v>0</v>
      </c>
      <c r="BH374" s="207">
        <f>IF(N374="sníž. přenesená",J374,0)</f>
        <v>0</v>
      </c>
      <c r="BI374" s="207">
        <f>IF(N374="nulová",J374,0)</f>
        <v>0</v>
      </c>
      <c r="BJ374" s="16" t="s">
        <v>93</v>
      </c>
      <c r="BK374" s="207">
        <f>ROUND(I374*H374,2)</f>
        <v>0</v>
      </c>
      <c r="BL374" s="16" t="s">
        <v>239</v>
      </c>
      <c r="BM374" s="206" t="s">
        <v>727</v>
      </c>
    </row>
    <row r="375" spans="1:65" s="2" customFormat="1" ht="19.5">
      <c r="A375" s="34"/>
      <c r="B375" s="35"/>
      <c r="C375" s="36"/>
      <c r="D375" s="208" t="s">
        <v>230</v>
      </c>
      <c r="E375" s="36"/>
      <c r="F375" s="209" t="s">
        <v>728</v>
      </c>
      <c r="G375" s="36"/>
      <c r="H375" s="36"/>
      <c r="I375" s="210"/>
      <c r="J375" s="36"/>
      <c r="K375" s="36"/>
      <c r="L375" s="39"/>
      <c r="M375" s="211"/>
      <c r="N375" s="212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6" t="s">
        <v>230</v>
      </c>
      <c r="AU375" s="16" t="s">
        <v>234</v>
      </c>
    </row>
    <row r="376" spans="1:65" s="13" customFormat="1" ht="11.25">
      <c r="B376" s="213"/>
      <c r="C376" s="214"/>
      <c r="D376" s="208" t="s">
        <v>285</v>
      </c>
      <c r="E376" s="215" t="s">
        <v>1</v>
      </c>
      <c r="F376" s="216" t="s">
        <v>2098</v>
      </c>
      <c r="G376" s="214"/>
      <c r="H376" s="217">
        <v>4.5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285</v>
      </c>
      <c r="AU376" s="223" t="s">
        <v>234</v>
      </c>
      <c r="AV376" s="13" t="s">
        <v>96</v>
      </c>
      <c r="AW376" s="13" t="s">
        <v>40</v>
      </c>
      <c r="AX376" s="13" t="s">
        <v>85</v>
      </c>
      <c r="AY376" s="223" t="s">
        <v>223</v>
      </c>
    </row>
    <row r="377" spans="1:65" s="13" customFormat="1" ht="11.25">
      <c r="B377" s="213"/>
      <c r="C377" s="214"/>
      <c r="D377" s="208" t="s">
        <v>285</v>
      </c>
      <c r="E377" s="215" t="s">
        <v>1</v>
      </c>
      <c r="F377" s="216" t="s">
        <v>2101</v>
      </c>
      <c r="G377" s="214"/>
      <c r="H377" s="217">
        <v>45.96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285</v>
      </c>
      <c r="AU377" s="223" t="s">
        <v>234</v>
      </c>
      <c r="AV377" s="13" t="s">
        <v>96</v>
      </c>
      <c r="AW377" s="13" t="s">
        <v>40</v>
      </c>
      <c r="AX377" s="13" t="s">
        <v>85</v>
      </c>
      <c r="AY377" s="223" t="s">
        <v>223</v>
      </c>
    </row>
    <row r="378" spans="1:65" s="2" customFormat="1" ht="24.2" customHeight="1">
      <c r="A378" s="34"/>
      <c r="B378" s="35"/>
      <c r="C378" s="194" t="s">
        <v>724</v>
      </c>
      <c r="D378" s="194" t="s">
        <v>224</v>
      </c>
      <c r="E378" s="195" t="s">
        <v>730</v>
      </c>
      <c r="F378" s="196" t="s">
        <v>731</v>
      </c>
      <c r="G378" s="197" t="s">
        <v>356</v>
      </c>
      <c r="H378" s="198">
        <v>4.5</v>
      </c>
      <c r="I378" s="199"/>
      <c r="J378" s="200">
        <f>ROUND(I378*H378,2)</f>
        <v>0</v>
      </c>
      <c r="K378" s="201"/>
      <c r="L378" s="39"/>
      <c r="M378" s="202" t="s">
        <v>1</v>
      </c>
      <c r="N378" s="203" t="s">
        <v>50</v>
      </c>
      <c r="O378" s="71"/>
      <c r="P378" s="204">
        <f>O378*H378</f>
        <v>0</v>
      </c>
      <c r="Q378" s="204">
        <v>0</v>
      </c>
      <c r="R378" s="204">
        <f>Q378*H378</f>
        <v>0</v>
      </c>
      <c r="S378" s="204">
        <v>0</v>
      </c>
      <c r="T378" s="205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6" t="s">
        <v>239</v>
      </c>
      <c r="AT378" s="206" t="s">
        <v>224</v>
      </c>
      <c r="AU378" s="206" t="s">
        <v>234</v>
      </c>
      <c r="AY378" s="16" t="s">
        <v>223</v>
      </c>
      <c r="BE378" s="207">
        <f>IF(N378="základní",J378,0)</f>
        <v>0</v>
      </c>
      <c r="BF378" s="207">
        <f>IF(N378="snížená",J378,0)</f>
        <v>0</v>
      </c>
      <c r="BG378" s="207">
        <f>IF(N378="zákl. přenesená",J378,0)</f>
        <v>0</v>
      </c>
      <c r="BH378" s="207">
        <f>IF(N378="sníž. přenesená",J378,0)</f>
        <v>0</v>
      </c>
      <c r="BI378" s="207">
        <f>IF(N378="nulová",J378,0)</f>
        <v>0</v>
      </c>
      <c r="BJ378" s="16" t="s">
        <v>93</v>
      </c>
      <c r="BK378" s="207">
        <f>ROUND(I378*H378,2)</f>
        <v>0</v>
      </c>
      <c r="BL378" s="16" t="s">
        <v>239</v>
      </c>
      <c r="BM378" s="206" t="s">
        <v>732</v>
      </c>
    </row>
    <row r="379" spans="1:65" s="2" customFormat="1" ht="19.5">
      <c r="A379" s="34"/>
      <c r="B379" s="35"/>
      <c r="C379" s="36"/>
      <c r="D379" s="208" t="s">
        <v>230</v>
      </c>
      <c r="E379" s="36"/>
      <c r="F379" s="209" t="s">
        <v>731</v>
      </c>
      <c r="G379" s="36"/>
      <c r="H379" s="36"/>
      <c r="I379" s="210"/>
      <c r="J379" s="36"/>
      <c r="K379" s="36"/>
      <c r="L379" s="39"/>
      <c r="M379" s="211"/>
      <c r="N379" s="212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6" t="s">
        <v>230</v>
      </c>
      <c r="AU379" s="16" t="s">
        <v>234</v>
      </c>
    </row>
    <row r="380" spans="1:65" s="13" customFormat="1" ht="11.25">
      <c r="B380" s="213"/>
      <c r="C380" s="214"/>
      <c r="D380" s="208" t="s">
        <v>285</v>
      </c>
      <c r="E380" s="215" t="s">
        <v>1</v>
      </c>
      <c r="F380" s="216" t="s">
        <v>2098</v>
      </c>
      <c r="G380" s="214"/>
      <c r="H380" s="217">
        <v>4.5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285</v>
      </c>
      <c r="AU380" s="223" t="s">
        <v>234</v>
      </c>
      <c r="AV380" s="13" t="s">
        <v>96</v>
      </c>
      <c r="AW380" s="13" t="s">
        <v>40</v>
      </c>
      <c r="AX380" s="13" t="s">
        <v>85</v>
      </c>
      <c r="AY380" s="223" t="s">
        <v>223</v>
      </c>
    </row>
    <row r="381" spans="1:65" s="2" customFormat="1" ht="24.2" customHeight="1">
      <c r="A381" s="34"/>
      <c r="B381" s="35"/>
      <c r="C381" s="194" t="s">
        <v>729</v>
      </c>
      <c r="D381" s="194" t="s">
        <v>224</v>
      </c>
      <c r="E381" s="195" t="s">
        <v>734</v>
      </c>
      <c r="F381" s="196" t="s">
        <v>735</v>
      </c>
      <c r="G381" s="197" t="s">
        <v>356</v>
      </c>
      <c r="H381" s="198">
        <v>49.56</v>
      </c>
      <c r="I381" s="199"/>
      <c r="J381" s="200">
        <f>ROUND(I381*H381,2)</f>
        <v>0</v>
      </c>
      <c r="K381" s="201"/>
      <c r="L381" s="39"/>
      <c r="M381" s="202" t="s">
        <v>1</v>
      </c>
      <c r="N381" s="203" t="s">
        <v>50</v>
      </c>
      <c r="O381" s="71"/>
      <c r="P381" s="204">
        <f>O381*H381</f>
        <v>0</v>
      </c>
      <c r="Q381" s="204">
        <v>0</v>
      </c>
      <c r="R381" s="204">
        <f>Q381*H381</f>
        <v>0</v>
      </c>
      <c r="S381" s="204">
        <v>0</v>
      </c>
      <c r="T381" s="205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6" t="s">
        <v>239</v>
      </c>
      <c r="AT381" s="206" t="s">
        <v>224</v>
      </c>
      <c r="AU381" s="206" t="s">
        <v>234</v>
      </c>
      <c r="AY381" s="16" t="s">
        <v>223</v>
      </c>
      <c r="BE381" s="207">
        <f>IF(N381="základní",J381,0)</f>
        <v>0</v>
      </c>
      <c r="BF381" s="207">
        <f>IF(N381="snížená",J381,0)</f>
        <v>0</v>
      </c>
      <c r="BG381" s="207">
        <f>IF(N381="zákl. přenesená",J381,0)</f>
        <v>0</v>
      </c>
      <c r="BH381" s="207">
        <f>IF(N381="sníž. přenesená",J381,0)</f>
        <v>0</v>
      </c>
      <c r="BI381" s="207">
        <f>IF(N381="nulová",J381,0)</f>
        <v>0</v>
      </c>
      <c r="BJ381" s="16" t="s">
        <v>93</v>
      </c>
      <c r="BK381" s="207">
        <f>ROUND(I381*H381,2)</f>
        <v>0</v>
      </c>
      <c r="BL381" s="16" t="s">
        <v>239</v>
      </c>
      <c r="BM381" s="206" t="s">
        <v>736</v>
      </c>
    </row>
    <row r="382" spans="1:65" s="2" customFormat="1" ht="19.5">
      <c r="A382" s="34"/>
      <c r="B382" s="35"/>
      <c r="C382" s="36"/>
      <c r="D382" s="208" t="s">
        <v>230</v>
      </c>
      <c r="E382" s="36"/>
      <c r="F382" s="209" t="s">
        <v>737</v>
      </c>
      <c r="G382" s="36"/>
      <c r="H382" s="36"/>
      <c r="I382" s="210"/>
      <c r="J382" s="36"/>
      <c r="K382" s="36"/>
      <c r="L382" s="39"/>
      <c r="M382" s="211"/>
      <c r="N382" s="212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6" t="s">
        <v>230</v>
      </c>
      <c r="AU382" s="16" t="s">
        <v>234</v>
      </c>
    </row>
    <row r="383" spans="1:65" s="13" customFormat="1" ht="11.25">
      <c r="B383" s="213"/>
      <c r="C383" s="214"/>
      <c r="D383" s="208" t="s">
        <v>285</v>
      </c>
      <c r="E383" s="215" t="s">
        <v>1</v>
      </c>
      <c r="F383" s="216" t="s">
        <v>2102</v>
      </c>
      <c r="G383" s="214"/>
      <c r="H383" s="217">
        <v>49.56</v>
      </c>
      <c r="I383" s="218"/>
      <c r="J383" s="214"/>
      <c r="K383" s="214"/>
      <c r="L383" s="219"/>
      <c r="M383" s="220"/>
      <c r="N383" s="221"/>
      <c r="O383" s="221"/>
      <c r="P383" s="221"/>
      <c r="Q383" s="221"/>
      <c r="R383" s="221"/>
      <c r="S383" s="221"/>
      <c r="T383" s="222"/>
      <c r="AT383" s="223" t="s">
        <v>285</v>
      </c>
      <c r="AU383" s="223" t="s">
        <v>234</v>
      </c>
      <c r="AV383" s="13" t="s">
        <v>96</v>
      </c>
      <c r="AW383" s="13" t="s">
        <v>40</v>
      </c>
      <c r="AX383" s="13" t="s">
        <v>93</v>
      </c>
      <c r="AY383" s="223" t="s">
        <v>223</v>
      </c>
    </row>
    <row r="384" spans="1:65" s="2" customFormat="1" ht="24.2" customHeight="1">
      <c r="A384" s="34"/>
      <c r="B384" s="35"/>
      <c r="C384" s="194" t="s">
        <v>733</v>
      </c>
      <c r="D384" s="194" t="s">
        <v>224</v>
      </c>
      <c r="E384" s="195" t="s">
        <v>739</v>
      </c>
      <c r="F384" s="196" t="s">
        <v>740</v>
      </c>
      <c r="G384" s="197" t="s">
        <v>356</v>
      </c>
      <c r="H384" s="198">
        <v>54.06</v>
      </c>
      <c r="I384" s="199"/>
      <c r="J384" s="200">
        <f>ROUND(I384*H384,2)</f>
        <v>0</v>
      </c>
      <c r="K384" s="201"/>
      <c r="L384" s="39"/>
      <c r="M384" s="202" t="s">
        <v>1</v>
      </c>
      <c r="N384" s="203" t="s">
        <v>50</v>
      </c>
      <c r="O384" s="71"/>
      <c r="P384" s="204">
        <f>O384*H384</f>
        <v>0</v>
      </c>
      <c r="Q384" s="204">
        <v>0</v>
      </c>
      <c r="R384" s="204">
        <f>Q384*H384</f>
        <v>0</v>
      </c>
      <c r="S384" s="204">
        <v>0</v>
      </c>
      <c r="T384" s="205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6" t="s">
        <v>239</v>
      </c>
      <c r="AT384" s="206" t="s">
        <v>224</v>
      </c>
      <c r="AU384" s="206" t="s">
        <v>234</v>
      </c>
      <c r="AY384" s="16" t="s">
        <v>223</v>
      </c>
      <c r="BE384" s="207">
        <f>IF(N384="základní",J384,0)</f>
        <v>0</v>
      </c>
      <c r="BF384" s="207">
        <f>IF(N384="snížená",J384,0)</f>
        <v>0</v>
      </c>
      <c r="BG384" s="207">
        <f>IF(N384="zákl. přenesená",J384,0)</f>
        <v>0</v>
      </c>
      <c r="BH384" s="207">
        <f>IF(N384="sníž. přenesená",J384,0)</f>
        <v>0</v>
      </c>
      <c r="BI384" s="207">
        <f>IF(N384="nulová",J384,0)</f>
        <v>0</v>
      </c>
      <c r="BJ384" s="16" t="s">
        <v>93</v>
      </c>
      <c r="BK384" s="207">
        <f>ROUND(I384*H384,2)</f>
        <v>0</v>
      </c>
      <c r="BL384" s="16" t="s">
        <v>239</v>
      </c>
      <c r="BM384" s="206" t="s">
        <v>741</v>
      </c>
    </row>
    <row r="385" spans="1:65" s="2" customFormat="1" ht="29.25">
      <c r="A385" s="34"/>
      <c r="B385" s="35"/>
      <c r="C385" s="36"/>
      <c r="D385" s="208" t="s">
        <v>230</v>
      </c>
      <c r="E385" s="36"/>
      <c r="F385" s="209" t="s">
        <v>742</v>
      </c>
      <c r="G385" s="36"/>
      <c r="H385" s="36"/>
      <c r="I385" s="210"/>
      <c r="J385" s="36"/>
      <c r="K385" s="36"/>
      <c r="L385" s="39"/>
      <c r="M385" s="211"/>
      <c r="N385" s="212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6" t="s">
        <v>230</v>
      </c>
      <c r="AU385" s="16" t="s">
        <v>234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2098</v>
      </c>
      <c r="G386" s="214"/>
      <c r="H386" s="217">
        <v>4.5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234</v>
      </c>
      <c r="AV386" s="13" t="s">
        <v>96</v>
      </c>
      <c r="AW386" s="13" t="s">
        <v>40</v>
      </c>
      <c r="AX386" s="13" t="s">
        <v>85</v>
      </c>
      <c r="AY386" s="223" t="s">
        <v>223</v>
      </c>
    </row>
    <row r="387" spans="1:65" s="13" customFormat="1" ht="11.25">
      <c r="B387" s="213"/>
      <c r="C387" s="214"/>
      <c r="D387" s="208" t="s">
        <v>285</v>
      </c>
      <c r="E387" s="215" t="s">
        <v>1</v>
      </c>
      <c r="F387" s="216" t="s">
        <v>2102</v>
      </c>
      <c r="G387" s="214"/>
      <c r="H387" s="217">
        <v>49.56</v>
      </c>
      <c r="I387" s="218"/>
      <c r="J387" s="214"/>
      <c r="K387" s="214"/>
      <c r="L387" s="219"/>
      <c r="M387" s="220"/>
      <c r="N387" s="221"/>
      <c r="O387" s="221"/>
      <c r="P387" s="221"/>
      <c r="Q387" s="221"/>
      <c r="R387" s="221"/>
      <c r="S387" s="221"/>
      <c r="T387" s="222"/>
      <c r="AT387" s="223" t="s">
        <v>285</v>
      </c>
      <c r="AU387" s="223" t="s">
        <v>234</v>
      </c>
      <c r="AV387" s="13" t="s">
        <v>96</v>
      </c>
      <c r="AW387" s="13" t="s">
        <v>40</v>
      </c>
      <c r="AX387" s="13" t="s">
        <v>85</v>
      </c>
      <c r="AY387" s="223" t="s">
        <v>223</v>
      </c>
    </row>
    <row r="388" spans="1:65" s="2" customFormat="1" ht="24.2" customHeight="1">
      <c r="A388" s="34"/>
      <c r="B388" s="35"/>
      <c r="C388" s="194" t="s">
        <v>738</v>
      </c>
      <c r="D388" s="194" t="s">
        <v>224</v>
      </c>
      <c r="E388" s="195" t="s">
        <v>744</v>
      </c>
      <c r="F388" s="196" t="s">
        <v>745</v>
      </c>
      <c r="G388" s="197" t="s">
        <v>356</v>
      </c>
      <c r="H388" s="198">
        <v>9</v>
      </c>
      <c r="I388" s="199"/>
      <c r="J388" s="200">
        <f>ROUND(I388*H388,2)</f>
        <v>0</v>
      </c>
      <c r="K388" s="201"/>
      <c r="L388" s="39"/>
      <c r="M388" s="202" t="s">
        <v>1</v>
      </c>
      <c r="N388" s="203" t="s">
        <v>50</v>
      </c>
      <c r="O388" s="71"/>
      <c r="P388" s="204">
        <f>O388*H388</f>
        <v>0</v>
      </c>
      <c r="Q388" s="204">
        <v>0</v>
      </c>
      <c r="R388" s="204">
        <f>Q388*H388</f>
        <v>0</v>
      </c>
      <c r="S388" s="204">
        <v>0</v>
      </c>
      <c r="T388" s="205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6" t="s">
        <v>239</v>
      </c>
      <c r="AT388" s="206" t="s">
        <v>224</v>
      </c>
      <c r="AU388" s="206" t="s">
        <v>234</v>
      </c>
      <c r="AY388" s="16" t="s">
        <v>223</v>
      </c>
      <c r="BE388" s="207">
        <f>IF(N388="základní",J388,0)</f>
        <v>0</v>
      </c>
      <c r="BF388" s="207">
        <f>IF(N388="snížená",J388,0)</f>
        <v>0</v>
      </c>
      <c r="BG388" s="207">
        <f>IF(N388="zákl. přenesená",J388,0)</f>
        <v>0</v>
      </c>
      <c r="BH388" s="207">
        <f>IF(N388="sníž. přenesená",J388,0)</f>
        <v>0</v>
      </c>
      <c r="BI388" s="207">
        <f>IF(N388="nulová",J388,0)</f>
        <v>0</v>
      </c>
      <c r="BJ388" s="16" t="s">
        <v>93</v>
      </c>
      <c r="BK388" s="207">
        <f>ROUND(I388*H388,2)</f>
        <v>0</v>
      </c>
      <c r="BL388" s="16" t="s">
        <v>239</v>
      </c>
      <c r="BM388" s="206" t="s">
        <v>746</v>
      </c>
    </row>
    <row r="389" spans="1:65" s="2" customFormat="1" ht="29.25">
      <c r="A389" s="34"/>
      <c r="B389" s="35"/>
      <c r="C389" s="36"/>
      <c r="D389" s="208" t="s">
        <v>230</v>
      </c>
      <c r="E389" s="36"/>
      <c r="F389" s="209" t="s">
        <v>747</v>
      </c>
      <c r="G389" s="36"/>
      <c r="H389" s="36"/>
      <c r="I389" s="210"/>
      <c r="J389" s="36"/>
      <c r="K389" s="36"/>
      <c r="L389" s="39"/>
      <c r="M389" s="211"/>
      <c r="N389" s="212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6" t="s">
        <v>230</v>
      </c>
      <c r="AU389" s="16" t="s">
        <v>234</v>
      </c>
    </row>
    <row r="390" spans="1:65" s="13" customFormat="1" ht="11.25">
      <c r="B390" s="213"/>
      <c r="C390" s="214"/>
      <c r="D390" s="208" t="s">
        <v>285</v>
      </c>
      <c r="E390" s="215" t="s">
        <v>1</v>
      </c>
      <c r="F390" s="216" t="s">
        <v>1084</v>
      </c>
      <c r="G390" s="214"/>
      <c r="H390" s="217">
        <v>9</v>
      </c>
      <c r="I390" s="218"/>
      <c r="J390" s="214"/>
      <c r="K390" s="214"/>
      <c r="L390" s="219"/>
      <c r="M390" s="220"/>
      <c r="N390" s="221"/>
      <c r="O390" s="221"/>
      <c r="P390" s="221"/>
      <c r="Q390" s="221"/>
      <c r="R390" s="221"/>
      <c r="S390" s="221"/>
      <c r="T390" s="222"/>
      <c r="AT390" s="223" t="s">
        <v>285</v>
      </c>
      <c r="AU390" s="223" t="s">
        <v>234</v>
      </c>
      <c r="AV390" s="13" t="s">
        <v>96</v>
      </c>
      <c r="AW390" s="13" t="s">
        <v>40</v>
      </c>
      <c r="AX390" s="13" t="s">
        <v>93</v>
      </c>
      <c r="AY390" s="223" t="s">
        <v>223</v>
      </c>
    </row>
    <row r="391" spans="1:65" s="2" customFormat="1" ht="24.2" customHeight="1">
      <c r="A391" s="34"/>
      <c r="B391" s="35"/>
      <c r="C391" s="194" t="s">
        <v>743</v>
      </c>
      <c r="D391" s="194" t="s">
        <v>224</v>
      </c>
      <c r="E391" s="195" t="s">
        <v>750</v>
      </c>
      <c r="F391" s="196" t="s">
        <v>751</v>
      </c>
      <c r="G391" s="197" t="s">
        <v>356</v>
      </c>
      <c r="H391" s="198">
        <v>8</v>
      </c>
      <c r="I391" s="199"/>
      <c r="J391" s="200">
        <f>ROUND(I391*H391,2)</f>
        <v>0</v>
      </c>
      <c r="K391" s="201"/>
      <c r="L391" s="39"/>
      <c r="M391" s="202" t="s">
        <v>1</v>
      </c>
      <c r="N391" s="203" t="s">
        <v>50</v>
      </c>
      <c r="O391" s="71"/>
      <c r="P391" s="204">
        <f>O391*H391</f>
        <v>0</v>
      </c>
      <c r="Q391" s="204">
        <v>0</v>
      </c>
      <c r="R391" s="204">
        <f>Q391*H391</f>
        <v>0</v>
      </c>
      <c r="S391" s="204">
        <v>0</v>
      </c>
      <c r="T391" s="205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6" t="s">
        <v>239</v>
      </c>
      <c r="AT391" s="206" t="s">
        <v>224</v>
      </c>
      <c r="AU391" s="206" t="s">
        <v>234</v>
      </c>
      <c r="AY391" s="16" t="s">
        <v>223</v>
      </c>
      <c r="BE391" s="207">
        <f>IF(N391="základní",J391,0)</f>
        <v>0</v>
      </c>
      <c r="BF391" s="207">
        <f>IF(N391="snížená",J391,0)</f>
        <v>0</v>
      </c>
      <c r="BG391" s="207">
        <f>IF(N391="zákl. přenesená",J391,0)</f>
        <v>0</v>
      </c>
      <c r="BH391" s="207">
        <f>IF(N391="sníž. přenesená",J391,0)</f>
        <v>0</v>
      </c>
      <c r="BI391" s="207">
        <f>IF(N391="nulová",J391,0)</f>
        <v>0</v>
      </c>
      <c r="BJ391" s="16" t="s">
        <v>93</v>
      </c>
      <c r="BK391" s="207">
        <f>ROUND(I391*H391,2)</f>
        <v>0</v>
      </c>
      <c r="BL391" s="16" t="s">
        <v>239</v>
      </c>
      <c r="BM391" s="206" t="s">
        <v>752</v>
      </c>
    </row>
    <row r="392" spans="1:65" s="2" customFormat="1" ht="29.25">
      <c r="A392" s="34"/>
      <c r="B392" s="35"/>
      <c r="C392" s="36"/>
      <c r="D392" s="208" t="s">
        <v>230</v>
      </c>
      <c r="E392" s="36"/>
      <c r="F392" s="209" t="s">
        <v>753</v>
      </c>
      <c r="G392" s="36"/>
      <c r="H392" s="36"/>
      <c r="I392" s="210"/>
      <c r="J392" s="36"/>
      <c r="K392" s="36"/>
      <c r="L392" s="39"/>
      <c r="M392" s="211"/>
      <c r="N392" s="212"/>
      <c r="O392" s="71"/>
      <c r="P392" s="71"/>
      <c r="Q392" s="71"/>
      <c r="R392" s="71"/>
      <c r="S392" s="71"/>
      <c r="T392" s="72"/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T392" s="16" t="s">
        <v>230</v>
      </c>
      <c r="AU392" s="16" t="s">
        <v>234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254</v>
      </c>
      <c r="G393" s="214"/>
      <c r="H393" s="217">
        <v>8</v>
      </c>
      <c r="I393" s="218"/>
      <c r="J393" s="214"/>
      <c r="K393" s="214"/>
      <c r="L393" s="219"/>
      <c r="M393" s="220"/>
      <c r="N393" s="221"/>
      <c r="O393" s="221"/>
      <c r="P393" s="221"/>
      <c r="Q393" s="221"/>
      <c r="R393" s="221"/>
      <c r="S393" s="221"/>
      <c r="T393" s="222"/>
      <c r="AT393" s="223" t="s">
        <v>285</v>
      </c>
      <c r="AU393" s="223" t="s">
        <v>234</v>
      </c>
      <c r="AV393" s="13" t="s">
        <v>96</v>
      </c>
      <c r="AW393" s="13" t="s">
        <v>40</v>
      </c>
      <c r="AX393" s="13" t="s">
        <v>93</v>
      </c>
      <c r="AY393" s="223" t="s">
        <v>223</v>
      </c>
    </row>
    <row r="394" spans="1:65" s="12" customFormat="1" ht="25.9" customHeight="1">
      <c r="B394" s="178"/>
      <c r="C394" s="179"/>
      <c r="D394" s="180" t="s">
        <v>84</v>
      </c>
      <c r="E394" s="181" t="s">
        <v>754</v>
      </c>
      <c r="F394" s="181" t="s">
        <v>755</v>
      </c>
      <c r="G394" s="179"/>
      <c r="H394" s="179"/>
      <c r="I394" s="182"/>
      <c r="J394" s="183">
        <f>BK394</f>
        <v>0</v>
      </c>
      <c r="K394" s="179"/>
      <c r="L394" s="184"/>
      <c r="M394" s="185"/>
      <c r="N394" s="186"/>
      <c r="O394" s="186"/>
      <c r="P394" s="187">
        <f>P395</f>
        <v>0</v>
      </c>
      <c r="Q394" s="186"/>
      <c r="R394" s="187">
        <f>R395</f>
        <v>0</v>
      </c>
      <c r="S394" s="186"/>
      <c r="T394" s="188">
        <f>T395</f>
        <v>0</v>
      </c>
      <c r="AR394" s="189" t="s">
        <v>96</v>
      </c>
      <c r="AT394" s="190" t="s">
        <v>84</v>
      </c>
      <c r="AU394" s="190" t="s">
        <v>85</v>
      </c>
      <c r="AY394" s="189" t="s">
        <v>223</v>
      </c>
      <c r="BK394" s="191">
        <f>BK395</f>
        <v>0</v>
      </c>
    </row>
    <row r="395" spans="1:65" s="12" customFormat="1" ht="22.9" customHeight="1">
      <c r="B395" s="178"/>
      <c r="C395" s="179"/>
      <c r="D395" s="180" t="s">
        <v>84</v>
      </c>
      <c r="E395" s="192" t="s">
        <v>756</v>
      </c>
      <c r="F395" s="192" t="s">
        <v>757</v>
      </c>
      <c r="G395" s="179"/>
      <c r="H395" s="179"/>
      <c r="I395" s="182"/>
      <c r="J395" s="193">
        <f>BK395</f>
        <v>0</v>
      </c>
      <c r="K395" s="179"/>
      <c r="L395" s="184"/>
      <c r="M395" s="185"/>
      <c r="N395" s="186"/>
      <c r="O395" s="186"/>
      <c r="P395" s="187">
        <f>SUM(P396:P398)</f>
        <v>0</v>
      </c>
      <c r="Q395" s="186"/>
      <c r="R395" s="187">
        <f>SUM(R396:R398)</f>
        <v>0</v>
      </c>
      <c r="S395" s="186"/>
      <c r="T395" s="188">
        <f>SUM(T396:T398)</f>
        <v>0</v>
      </c>
      <c r="AR395" s="189" t="s">
        <v>96</v>
      </c>
      <c r="AT395" s="190" t="s">
        <v>84</v>
      </c>
      <c r="AU395" s="190" t="s">
        <v>93</v>
      </c>
      <c r="AY395" s="189" t="s">
        <v>223</v>
      </c>
      <c r="BK395" s="191">
        <f>SUM(BK396:BK398)</f>
        <v>0</v>
      </c>
    </row>
    <row r="396" spans="1:65" s="2" customFormat="1" ht="24.2" customHeight="1">
      <c r="A396" s="34"/>
      <c r="B396" s="35"/>
      <c r="C396" s="194" t="s">
        <v>749</v>
      </c>
      <c r="D396" s="194" t="s">
        <v>224</v>
      </c>
      <c r="E396" s="195" t="s">
        <v>759</v>
      </c>
      <c r="F396" s="196" t="s">
        <v>760</v>
      </c>
      <c r="G396" s="197" t="s">
        <v>339</v>
      </c>
      <c r="H396" s="198">
        <v>126</v>
      </c>
      <c r="I396" s="199"/>
      <c r="J396" s="200">
        <f>ROUND(I396*H396,2)</f>
        <v>0</v>
      </c>
      <c r="K396" s="201"/>
      <c r="L396" s="39"/>
      <c r="M396" s="202" t="s">
        <v>1</v>
      </c>
      <c r="N396" s="203" t="s">
        <v>50</v>
      </c>
      <c r="O396" s="71"/>
      <c r="P396" s="204">
        <f>O396*H396</f>
        <v>0</v>
      </c>
      <c r="Q396" s="204">
        <v>0</v>
      </c>
      <c r="R396" s="204">
        <f>Q396*H396</f>
        <v>0</v>
      </c>
      <c r="S396" s="204">
        <v>0</v>
      </c>
      <c r="T396" s="205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6" t="s">
        <v>274</v>
      </c>
      <c r="AT396" s="206" t="s">
        <v>224</v>
      </c>
      <c r="AU396" s="206" t="s">
        <v>96</v>
      </c>
      <c r="AY396" s="16" t="s">
        <v>223</v>
      </c>
      <c r="BE396" s="207">
        <f>IF(N396="základní",J396,0)</f>
        <v>0</v>
      </c>
      <c r="BF396" s="207">
        <f>IF(N396="snížená",J396,0)</f>
        <v>0</v>
      </c>
      <c r="BG396" s="207">
        <f>IF(N396="zákl. přenesená",J396,0)</f>
        <v>0</v>
      </c>
      <c r="BH396" s="207">
        <f>IF(N396="sníž. přenesená",J396,0)</f>
        <v>0</v>
      </c>
      <c r="BI396" s="207">
        <f>IF(N396="nulová",J396,0)</f>
        <v>0</v>
      </c>
      <c r="BJ396" s="16" t="s">
        <v>93</v>
      </c>
      <c r="BK396" s="207">
        <f>ROUND(I396*H396,2)</f>
        <v>0</v>
      </c>
      <c r="BL396" s="16" t="s">
        <v>274</v>
      </c>
      <c r="BM396" s="206" t="s">
        <v>761</v>
      </c>
    </row>
    <row r="397" spans="1:65" s="2" customFormat="1" ht="19.5">
      <c r="A397" s="34"/>
      <c r="B397" s="35"/>
      <c r="C397" s="36"/>
      <c r="D397" s="208" t="s">
        <v>230</v>
      </c>
      <c r="E397" s="36"/>
      <c r="F397" s="209" t="s">
        <v>760</v>
      </c>
      <c r="G397" s="36"/>
      <c r="H397" s="36"/>
      <c r="I397" s="210"/>
      <c r="J397" s="36"/>
      <c r="K397" s="36"/>
      <c r="L397" s="39"/>
      <c r="M397" s="211"/>
      <c r="N397" s="212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6" t="s">
        <v>230</v>
      </c>
      <c r="AU397" s="16" t="s">
        <v>96</v>
      </c>
    </row>
    <row r="398" spans="1:65" s="13" customFormat="1" ht="11.25">
      <c r="B398" s="213"/>
      <c r="C398" s="214"/>
      <c r="D398" s="208" t="s">
        <v>285</v>
      </c>
      <c r="E398" s="215" t="s">
        <v>1</v>
      </c>
      <c r="F398" s="216" t="s">
        <v>2103</v>
      </c>
      <c r="G398" s="214"/>
      <c r="H398" s="217">
        <v>126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285</v>
      </c>
      <c r="AU398" s="223" t="s">
        <v>96</v>
      </c>
      <c r="AV398" s="13" t="s">
        <v>96</v>
      </c>
      <c r="AW398" s="13" t="s">
        <v>40</v>
      </c>
      <c r="AX398" s="13" t="s">
        <v>93</v>
      </c>
      <c r="AY398" s="223" t="s">
        <v>223</v>
      </c>
    </row>
    <row r="399" spans="1:65" s="12" customFormat="1" ht="25.9" customHeight="1">
      <c r="B399" s="178"/>
      <c r="C399" s="179"/>
      <c r="D399" s="180" t="s">
        <v>84</v>
      </c>
      <c r="E399" s="181" t="s">
        <v>353</v>
      </c>
      <c r="F399" s="181" t="s">
        <v>762</v>
      </c>
      <c r="G399" s="179"/>
      <c r="H399" s="179"/>
      <c r="I399" s="182"/>
      <c r="J399" s="183">
        <f>BK399</f>
        <v>0</v>
      </c>
      <c r="K399" s="179"/>
      <c r="L399" s="184"/>
      <c r="M399" s="185"/>
      <c r="N399" s="186"/>
      <c r="O399" s="186"/>
      <c r="P399" s="187">
        <f>P400+P404+P408</f>
        <v>0</v>
      </c>
      <c r="Q399" s="186"/>
      <c r="R399" s="187">
        <f>R400+R404+R408</f>
        <v>2.1000000000000001E-4</v>
      </c>
      <c r="S399" s="186"/>
      <c r="T399" s="188">
        <f>T400+T404+T408</f>
        <v>0</v>
      </c>
      <c r="AR399" s="189" t="s">
        <v>234</v>
      </c>
      <c r="AT399" s="190" t="s">
        <v>84</v>
      </c>
      <c r="AU399" s="190" t="s">
        <v>85</v>
      </c>
      <c r="AY399" s="189" t="s">
        <v>223</v>
      </c>
      <c r="BK399" s="191">
        <f>BK400+BK404+BK408</f>
        <v>0</v>
      </c>
    </row>
    <row r="400" spans="1:65" s="12" customFormat="1" ht="22.9" customHeight="1">
      <c r="B400" s="178"/>
      <c r="C400" s="179"/>
      <c r="D400" s="180" t="s">
        <v>84</v>
      </c>
      <c r="E400" s="192" t="s">
        <v>763</v>
      </c>
      <c r="F400" s="192" t="s">
        <v>764</v>
      </c>
      <c r="G400" s="179"/>
      <c r="H400" s="179"/>
      <c r="I400" s="182"/>
      <c r="J400" s="193">
        <f>BK400</f>
        <v>0</v>
      </c>
      <c r="K400" s="179"/>
      <c r="L400" s="184"/>
      <c r="M400" s="185"/>
      <c r="N400" s="186"/>
      <c r="O400" s="186"/>
      <c r="P400" s="187">
        <f>SUM(P401:P403)</f>
        <v>0</v>
      </c>
      <c r="Q400" s="186"/>
      <c r="R400" s="187">
        <f>SUM(R401:R403)</f>
        <v>0</v>
      </c>
      <c r="S400" s="186"/>
      <c r="T400" s="188">
        <f>SUM(T401:T403)</f>
        <v>0</v>
      </c>
      <c r="AR400" s="189" t="s">
        <v>234</v>
      </c>
      <c r="AT400" s="190" t="s">
        <v>84</v>
      </c>
      <c r="AU400" s="190" t="s">
        <v>93</v>
      </c>
      <c r="AY400" s="189" t="s">
        <v>223</v>
      </c>
      <c r="BK400" s="191">
        <f>SUM(BK401:BK403)</f>
        <v>0</v>
      </c>
    </row>
    <row r="401" spans="1:65" s="2" customFormat="1" ht="14.45" customHeight="1">
      <c r="A401" s="34"/>
      <c r="B401" s="35"/>
      <c r="C401" s="194" t="s">
        <v>758</v>
      </c>
      <c r="D401" s="194" t="s">
        <v>224</v>
      </c>
      <c r="E401" s="195" t="s">
        <v>766</v>
      </c>
      <c r="F401" s="196" t="s">
        <v>767</v>
      </c>
      <c r="G401" s="197" t="s">
        <v>339</v>
      </c>
      <c r="H401" s="198">
        <v>82.6</v>
      </c>
      <c r="I401" s="199"/>
      <c r="J401" s="200">
        <f>ROUND(I401*H401,2)</f>
        <v>0</v>
      </c>
      <c r="K401" s="201"/>
      <c r="L401" s="39"/>
      <c r="M401" s="202" t="s">
        <v>1</v>
      </c>
      <c r="N401" s="203" t="s">
        <v>50</v>
      </c>
      <c r="O401" s="71"/>
      <c r="P401" s="204">
        <f>O401*H401</f>
        <v>0</v>
      </c>
      <c r="Q401" s="204">
        <v>0</v>
      </c>
      <c r="R401" s="204">
        <f>Q401*H401</f>
        <v>0</v>
      </c>
      <c r="S401" s="204">
        <v>0</v>
      </c>
      <c r="T401" s="205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6" t="s">
        <v>668</v>
      </c>
      <c r="AT401" s="206" t="s">
        <v>224</v>
      </c>
      <c r="AU401" s="206" t="s">
        <v>96</v>
      </c>
      <c r="AY401" s="16" t="s">
        <v>223</v>
      </c>
      <c r="BE401" s="207">
        <f>IF(N401="základní",J401,0)</f>
        <v>0</v>
      </c>
      <c r="BF401" s="207">
        <f>IF(N401="snížená",J401,0)</f>
        <v>0</v>
      </c>
      <c r="BG401" s="207">
        <f>IF(N401="zákl. přenesená",J401,0)</f>
        <v>0</v>
      </c>
      <c r="BH401" s="207">
        <f>IF(N401="sníž. přenesená",J401,0)</f>
        <v>0</v>
      </c>
      <c r="BI401" s="207">
        <f>IF(N401="nulová",J401,0)</f>
        <v>0</v>
      </c>
      <c r="BJ401" s="16" t="s">
        <v>93</v>
      </c>
      <c r="BK401" s="207">
        <f>ROUND(I401*H401,2)</f>
        <v>0</v>
      </c>
      <c r="BL401" s="16" t="s">
        <v>668</v>
      </c>
      <c r="BM401" s="206" t="s">
        <v>768</v>
      </c>
    </row>
    <row r="402" spans="1:65" s="2" customFormat="1" ht="19.5">
      <c r="A402" s="34"/>
      <c r="B402" s="35"/>
      <c r="C402" s="36"/>
      <c r="D402" s="208" t="s">
        <v>230</v>
      </c>
      <c r="E402" s="36"/>
      <c r="F402" s="209" t="s">
        <v>769</v>
      </c>
      <c r="G402" s="36"/>
      <c r="H402" s="36"/>
      <c r="I402" s="210"/>
      <c r="J402" s="36"/>
      <c r="K402" s="36"/>
      <c r="L402" s="39"/>
      <c r="M402" s="211"/>
      <c r="N402" s="212"/>
      <c r="O402" s="71"/>
      <c r="P402" s="71"/>
      <c r="Q402" s="71"/>
      <c r="R402" s="71"/>
      <c r="S402" s="71"/>
      <c r="T402" s="72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6" t="s">
        <v>230</v>
      </c>
      <c r="AU402" s="16" t="s">
        <v>96</v>
      </c>
    </row>
    <row r="403" spans="1:65" s="13" customFormat="1" ht="11.25">
      <c r="B403" s="213"/>
      <c r="C403" s="214"/>
      <c r="D403" s="208" t="s">
        <v>285</v>
      </c>
      <c r="E403" s="215" t="s">
        <v>1</v>
      </c>
      <c r="F403" s="216" t="s">
        <v>2090</v>
      </c>
      <c r="G403" s="214"/>
      <c r="H403" s="217">
        <v>82.6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285</v>
      </c>
      <c r="AU403" s="223" t="s">
        <v>96</v>
      </c>
      <c r="AV403" s="13" t="s">
        <v>96</v>
      </c>
      <c r="AW403" s="13" t="s">
        <v>40</v>
      </c>
      <c r="AX403" s="13" t="s">
        <v>93</v>
      </c>
      <c r="AY403" s="223" t="s">
        <v>223</v>
      </c>
    </row>
    <row r="404" spans="1:65" s="12" customFormat="1" ht="22.9" customHeight="1">
      <c r="B404" s="178"/>
      <c r="C404" s="179"/>
      <c r="D404" s="180" t="s">
        <v>84</v>
      </c>
      <c r="E404" s="192" t="s">
        <v>770</v>
      </c>
      <c r="F404" s="192" t="s">
        <v>771</v>
      </c>
      <c r="G404" s="179"/>
      <c r="H404" s="179"/>
      <c r="I404" s="182"/>
      <c r="J404" s="193">
        <f>BK404</f>
        <v>0</v>
      </c>
      <c r="K404" s="179"/>
      <c r="L404" s="184"/>
      <c r="M404" s="185"/>
      <c r="N404" s="186"/>
      <c r="O404" s="186"/>
      <c r="P404" s="187">
        <f>SUM(P405:P407)</f>
        <v>0</v>
      </c>
      <c r="Q404" s="186"/>
      <c r="R404" s="187">
        <f>SUM(R405:R407)</f>
        <v>2.1000000000000001E-4</v>
      </c>
      <c r="S404" s="186"/>
      <c r="T404" s="188">
        <f>SUM(T405:T407)</f>
        <v>0</v>
      </c>
      <c r="AR404" s="189" t="s">
        <v>234</v>
      </c>
      <c r="AT404" s="190" t="s">
        <v>84</v>
      </c>
      <c r="AU404" s="190" t="s">
        <v>93</v>
      </c>
      <c r="AY404" s="189" t="s">
        <v>223</v>
      </c>
      <c r="BK404" s="191">
        <f>SUM(BK405:BK407)</f>
        <v>0</v>
      </c>
    </row>
    <row r="405" spans="1:65" s="2" customFormat="1" ht="24.2" customHeight="1">
      <c r="A405" s="34"/>
      <c r="B405" s="35"/>
      <c r="C405" s="194" t="s">
        <v>765</v>
      </c>
      <c r="D405" s="194" t="s">
        <v>224</v>
      </c>
      <c r="E405" s="195" t="s">
        <v>773</v>
      </c>
      <c r="F405" s="196" t="s">
        <v>774</v>
      </c>
      <c r="G405" s="197" t="s">
        <v>775</v>
      </c>
      <c r="H405" s="198">
        <v>1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2.1000000000000001E-4</v>
      </c>
      <c r="R405" s="204">
        <f>Q405*H405</f>
        <v>2.1000000000000001E-4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668</v>
      </c>
      <c r="AT405" s="206" t="s">
        <v>224</v>
      </c>
      <c r="AU405" s="206" t="s">
        <v>96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668</v>
      </c>
      <c r="BM405" s="206" t="s">
        <v>776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774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96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93</v>
      </c>
      <c r="G407" s="214"/>
      <c r="H407" s="217">
        <v>1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96</v>
      </c>
      <c r="AV407" s="13" t="s">
        <v>96</v>
      </c>
      <c r="AW407" s="13" t="s">
        <v>40</v>
      </c>
      <c r="AX407" s="13" t="s">
        <v>93</v>
      </c>
      <c r="AY407" s="223" t="s">
        <v>223</v>
      </c>
    </row>
    <row r="408" spans="1:65" s="12" customFormat="1" ht="22.9" customHeight="1">
      <c r="B408" s="178"/>
      <c r="C408" s="179"/>
      <c r="D408" s="180" t="s">
        <v>84</v>
      </c>
      <c r="E408" s="192" t="s">
        <v>777</v>
      </c>
      <c r="F408" s="192" t="s">
        <v>778</v>
      </c>
      <c r="G408" s="179"/>
      <c r="H408" s="179"/>
      <c r="I408" s="182"/>
      <c r="J408" s="193">
        <f>BK408</f>
        <v>0</v>
      </c>
      <c r="K408" s="179"/>
      <c r="L408" s="184"/>
      <c r="M408" s="185"/>
      <c r="N408" s="186"/>
      <c r="O408" s="186"/>
      <c r="P408" s="187">
        <f>SUM(P409:P416)</f>
        <v>0</v>
      </c>
      <c r="Q408" s="186"/>
      <c r="R408" s="187">
        <f>SUM(R409:R416)</f>
        <v>0</v>
      </c>
      <c r="S408" s="186"/>
      <c r="T408" s="188">
        <f>SUM(T409:T416)</f>
        <v>0</v>
      </c>
      <c r="AR408" s="189" t="s">
        <v>234</v>
      </c>
      <c r="AT408" s="190" t="s">
        <v>84</v>
      </c>
      <c r="AU408" s="190" t="s">
        <v>93</v>
      </c>
      <c r="AY408" s="189" t="s">
        <v>223</v>
      </c>
      <c r="BK408" s="191">
        <f>SUM(BK409:BK416)</f>
        <v>0</v>
      </c>
    </row>
    <row r="409" spans="1:65" s="2" customFormat="1" ht="14.45" customHeight="1">
      <c r="A409" s="34"/>
      <c r="B409" s="35"/>
      <c r="C409" s="194" t="s">
        <v>772</v>
      </c>
      <c r="D409" s="194" t="s">
        <v>224</v>
      </c>
      <c r="E409" s="195" t="s">
        <v>780</v>
      </c>
      <c r="F409" s="196" t="s">
        <v>781</v>
      </c>
      <c r="G409" s="197" t="s">
        <v>372</v>
      </c>
      <c r="H409" s="198">
        <v>143.816</v>
      </c>
      <c r="I409" s="199"/>
      <c r="J409" s="200">
        <f>ROUND(I409*H409,2)</f>
        <v>0</v>
      </c>
      <c r="K409" s="201"/>
      <c r="L409" s="39"/>
      <c r="M409" s="202" t="s">
        <v>1</v>
      </c>
      <c r="N409" s="203" t="s">
        <v>50</v>
      </c>
      <c r="O409" s="71"/>
      <c r="P409" s="204">
        <f>O409*H409</f>
        <v>0</v>
      </c>
      <c r="Q409" s="204">
        <v>0</v>
      </c>
      <c r="R409" s="204">
        <f>Q409*H409</f>
        <v>0</v>
      </c>
      <c r="S409" s="204">
        <v>0</v>
      </c>
      <c r="T409" s="205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6" t="s">
        <v>668</v>
      </c>
      <c r="AT409" s="206" t="s">
        <v>224</v>
      </c>
      <c r="AU409" s="206" t="s">
        <v>96</v>
      </c>
      <c r="AY409" s="16" t="s">
        <v>223</v>
      </c>
      <c r="BE409" s="207">
        <f>IF(N409="základní",J409,0)</f>
        <v>0</v>
      </c>
      <c r="BF409" s="207">
        <f>IF(N409="snížená",J409,0)</f>
        <v>0</v>
      </c>
      <c r="BG409" s="207">
        <f>IF(N409="zákl. přenesená",J409,0)</f>
        <v>0</v>
      </c>
      <c r="BH409" s="207">
        <f>IF(N409="sníž. přenesená",J409,0)</f>
        <v>0</v>
      </c>
      <c r="BI409" s="207">
        <f>IF(N409="nulová",J409,0)</f>
        <v>0</v>
      </c>
      <c r="BJ409" s="16" t="s">
        <v>93</v>
      </c>
      <c r="BK409" s="207">
        <f>ROUND(I409*H409,2)</f>
        <v>0</v>
      </c>
      <c r="BL409" s="16" t="s">
        <v>668</v>
      </c>
      <c r="BM409" s="206" t="s">
        <v>782</v>
      </c>
    </row>
    <row r="410" spans="1:65" s="2" customFormat="1" ht="19.5">
      <c r="A410" s="34"/>
      <c r="B410" s="35"/>
      <c r="C410" s="36"/>
      <c r="D410" s="208" t="s">
        <v>230</v>
      </c>
      <c r="E410" s="36"/>
      <c r="F410" s="209" t="s">
        <v>783</v>
      </c>
      <c r="G410" s="36"/>
      <c r="H410" s="36"/>
      <c r="I410" s="210"/>
      <c r="J410" s="36"/>
      <c r="K410" s="36"/>
      <c r="L410" s="39"/>
      <c r="M410" s="211"/>
      <c r="N410" s="212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6" t="s">
        <v>230</v>
      </c>
      <c r="AU410" s="16" t="s">
        <v>96</v>
      </c>
    </row>
    <row r="411" spans="1:65" s="13" customFormat="1" ht="22.5">
      <c r="B411" s="213"/>
      <c r="C411" s="214"/>
      <c r="D411" s="208" t="s">
        <v>285</v>
      </c>
      <c r="E411" s="215" t="s">
        <v>1</v>
      </c>
      <c r="F411" s="216" t="s">
        <v>2071</v>
      </c>
      <c r="G411" s="214"/>
      <c r="H411" s="217">
        <v>160.57400000000001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285</v>
      </c>
      <c r="AU411" s="223" t="s">
        <v>96</v>
      </c>
      <c r="AV411" s="13" t="s">
        <v>96</v>
      </c>
      <c r="AW411" s="13" t="s">
        <v>40</v>
      </c>
      <c r="AX411" s="13" t="s">
        <v>85</v>
      </c>
      <c r="AY411" s="223" t="s">
        <v>223</v>
      </c>
    </row>
    <row r="412" spans="1:65" s="13" customFormat="1" ht="11.25">
      <c r="B412" s="213"/>
      <c r="C412" s="214"/>
      <c r="D412" s="208" t="s">
        <v>285</v>
      </c>
      <c r="E412" s="215" t="s">
        <v>1</v>
      </c>
      <c r="F412" s="216" t="s">
        <v>2104</v>
      </c>
      <c r="G412" s="214"/>
      <c r="H412" s="217">
        <v>-16.757999999999999</v>
      </c>
      <c r="I412" s="218"/>
      <c r="J412" s="214"/>
      <c r="K412" s="214"/>
      <c r="L412" s="219"/>
      <c r="M412" s="220"/>
      <c r="N412" s="221"/>
      <c r="O412" s="221"/>
      <c r="P412" s="221"/>
      <c r="Q412" s="221"/>
      <c r="R412" s="221"/>
      <c r="S412" s="221"/>
      <c r="T412" s="222"/>
      <c r="AT412" s="223" t="s">
        <v>285</v>
      </c>
      <c r="AU412" s="223" t="s">
        <v>96</v>
      </c>
      <c r="AV412" s="13" t="s">
        <v>96</v>
      </c>
      <c r="AW412" s="13" t="s">
        <v>40</v>
      </c>
      <c r="AX412" s="13" t="s">
        <v>85</v>
      </c>
      <c r="AY412" s="223" t="s">
        <v>223</v>
      </c>
    </row>
    <row r="413" spans="1:65" s="2" customFormat="1" ht="14.45" customHeight="1">
      <c r="A413" s="34"/>
      <c r="B413" s="35"/>
      <c r="C413" s="194" t="s">
        <v>779</v>
      </c>
      <c r="D413" s="194" t="s">
        <v>224</v>
      </c>
      <c r="E413" s="195" t="s">
        <v>785</v>
      </c>
      <c r="F413" s="196" t="s">
        <v>786</v>
      </c>
      <c r="G413" s="197" t="s">
        <v>372</v>
      </c>
      <c r="H413" s="198">
        <v>19.73</v>
      </c>
      <c r="I413" s="199"/>
      <c r="J413" s="200">
        <f>ROUND(I413*H413,2)</f>
        <v>0</v>
      </c>
      <c r="K413" s="201"/>
      <c r="L413" s="39"/>
      <c r="M413" s="202" t="s">
        <v>1</v>
      </c>
      <c r="N413" s="203" t="s">
        <v>50</v>
      </c>
      <c r="O413" s="71"/>
      <c r="P413" s="204">
        <f>O413*H413</f>
        <v>0</v>
      </c>
      <c r="Q413" s="204">
        <v>0</v>
      </c>
      <c r="R413" s="204">
        <f>Q413*H413</f>
        <v>0</v>
      </c>
      <c r="S413" s="204">
        <v>0</v>
      </c>
      <c r="T413" s="205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6" t="s">
        <v>668</v>
      </c>
      <c r="AT413" s="206" t="s">
        <v>224</v>
      </c>
      <c r="AU413" s="206" t="s">
        <v>96</v>
      </c>
      <c r="AY413" s="16" t="s">
        <v>223</v>
      </c>
      <c r="BE413" s="207">
        <f>IF(N413="základní",J413,0)</f>
        <v>0</v>
      </c>
      <c r="BF413" s="207">
        <f>IF(N413="snížená",J413,0)</f>
        <v>0</v>
      </c>
      <c r="BG413" s="207">
        <f>IF(N413="zákl. přenesená",J413,0)</f>
        <v>0</v>
      </c>
      <c r="BH413" s="207">
        <f>IF(N413="sníž. přenesená",J413,0)</f>
        <v>0</v>
      </c>
      <c r="BI413" s="207">
        <f>IF(N413="nulová",J413,0)</f>
        <v>0</v>
      </c>
      <c r="BJ413" s="16" t="s">
        <v>93</v>
      </c>
      <c r="BK413" s="207">
        <f>ROUND(I413*H413,2)</f>
        <v>0</v>
      </c>
      <c r="BL413" s="16" t="s">
        <v>668</v>
      </c>
      <c r="BM413" s="206" t="s">
        <v>787</v>
      </c>
    </row>
    <row r="414" spans="1:65" s="2" customFormat="1" ht="19.5">
      <c r="A414" s="34"/>
      <c r="B414" s="35"/>
      <c r="C414" s="36"/>
      <c r="D414" s="208" t="s">
        <v>230</v>
      </c>
      <c r="E414" s="36"/>
      <c r="F414" s="209" t="s">
        <v>788</v>
      </c>
      <c r="G414" s="36"/>
      <c r="H414" s="36"/>
      <c r="I414" s="210"/>
      <c r="J414" s="36"/>
      <c r="K414" s="36"/>
      <c r="L414" s="39"/>
      <c r="M414" s="211"/>
      <c r="N414" s="212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6" t="s">
        <v>230</v>
      </c>
      <c r="AU414" s="16" t="s">
        <v>96</v>
      </c>
    </row>
    <row r="415" spans="1:65" s="13" customFormat="1" ht="22.5">
      <c r="B415" s="213"/>
      <c r="C415" s="214"/>
      <c r="D415" s="208" t="s">
        <v>285</v>
      </c>
      <c r="E415" s="215" t="s">
        <v>1</v>
      </c>
      <c r="F415" s="216" t="s">
        <v>2105</v>
      </c>
      <c r="G415" s="214"/>
      <c r="H415" s="217">
        <v>21.591999999999999</v>
      </c>
      <c r="I415" s="218"/>
      <c r="J415" s="214"/>
      <c r="K415" s="214"/>
      <c r="L415" s="219"/>
      <c r="M415" s="220"/>
      <c r="N415" s="221"/>
      <c r="O415" s="221"/>
      <c r="P415" s="221"/>
      <c r="Q415" s="221"/>
      <c r="R415" s="221"/>
      <c r="S415" s="221"/>
      <c r="T415" s="222"/>
      <c r="AT415" s="223" t="s">
        <v>285</v>
      </c>
      <c r="AU415" s="223" t="s">
        <v>96</v>
      </c>
      <c r="AV415" s="13" t="s">
        <v>96</v>
      </c>
      <c r="AW415" s="13" t="s">
        <v>40</v>
      </c>
      <c r="AX415" s="13" t="s">
        <v>85</v>
      </c>
      <c r="AY415" s="223" t="s">
        <v>223</v>
      </c>
    </row>
    <row r="416" spans="1:65" s="13" customFormat="1" ht="11.25">
      <c r="B416" s="213"/>
      <c r="C416" s="214"/>
      <c r="D416" s="208" t="s">
        <v>285</v>
      </c>
      <c r="E416" s="215" t="s">
        <v>1</v>
      </c>
      <c r="F416" s="216" t="s">
        <v>2065</v>
      </c>
      <c r="G416" s="214"/>
      <c r="H416" s="217">
        <v>-1.8620000000000001</v>
      </c>
      <c r="I416" s="218"/>
      <c r="J416" s="214"/>
      <c r="K416" s="214"/>
      <c r="L416" s="219"/>
      <c r="M416" s="239"/>
      <c r="N416" s="240"/>
      <c r="O416" s="240"/>
      <c r="P416" s="240"/>
      <c r="Q416" s="240"/>
      <c r="R416" s="240"/>
      <c r="S416" s="240"/>
      <c r="T416" s="241"/>
      <c r="AT416" s="223" t="s">
        <v>285</v>
      </c>
      <c r="AU416" s="223" t="s">
        <v>96</v>
      </c>
      <c r="AV416" s="13" t="s">
        <v>96</v>
      </c>
      <c r="AW416" s="13" t="s">
        <v>40</v>
      </c>
      <c r="AX416" s="13" t="s">
        <v>85</v>
      </c>
      <c r="AY416" s="223" t="s">
        <v>223</v>
      </c>
    </row>
    <row r="417" spans="1:31" s="2" customFormat="1" ht="6.95" customHeight="1">
      <c r="A417" s="34"/>
      <c r="B417" s="54"/>
      <c r="C417" s="55"/>
      <c r="D417" s="55"/>
      <c r="E417" s="55"/>
      <c r="F417" s="55"/>
      <c r="G417" s="55"/>
      <c r="H417" s="55"/>
      <c r="I417" s="55"/>
      <c r="J417" s="55"/>
      <c r="K417" s="55"/>
      <c r="L417" s="39"/>
      <c r="M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</row>
  </sheetData>
  <sheetProtection algorithmName="SHA-512" hashValue="L4JBhWw+ATNVlqLn2abb+53ono2b5FZEDi4WmwgBmOc4sfyR9MPAvVsJ0wGgyE810f1TjOcOUO8Jt5HUXA1eRw==" saltValue="7p+Rs6DQmqrcCJetcZL7rU5NZQdYQIvxkQxHbxyYelfx4OnxflieiM4/Q314EwtcQ9i+Op26ymH9yR68Z9hFkg==" spinCount="100000" sheet="1" objects="1" scenarios="1" formatColumns="0" formatRows="0" autoFilter="0"/>
  <autoFilter ref="C130:K416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160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2106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ROUND((SUM(BE131:BE343)),  2)</f>
        <v>0</v>
      </c>
      <c r="G33" s="34"/>
      <c r="H33" s="34"/>
      <c r="I33" s="132">
        <v>0.21</v>
      </c>
      <c r="J33" s="131">
        <f>ROUND(((SUM(BE131:BE343))*I33),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ROUND((SUM(BF131:BF343)),  2)</f>
        <v>0</v>
      </c>
      <c r="G34" s="34"/>
      <c r="H34" s="34"/>
      <c r="I34" s="132">
        <v>0.15</v>
      </c>
      <c r="J34" s="131">
        <f>ROUND(((SUM(BF131:BF343))*I34),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ROUND((SUM(BG131:BG343)),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ROUND((SUM(BH131:BH343)),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ROUND((SUM(BI131:BI343)),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2019_14_21b - IO 21 stoka AE - nezpůsobile náklady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J220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J224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J228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J238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J242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J246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J295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J302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J324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J325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J329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J330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J334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J335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2019_14_21b - IO 21 stoka AE - nezpůsobile náklady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P132+P324+P329</f>
        <v>0</v>
      </c>
      <c r="Q131" s="79"/>
      <c r="R131" s="175">
        <f>R132+R324+R329</f>
        <v>52.118111519999999</v>
      </c>
      <c r="S131" s="79"/>
      <c r="T131" s="176">
        <f>T132+T324+T329</f>
        <v>12.585999999999999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BK132+BK324+BK329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P133+P220+P224+P228+P238+P242+P246+P295</f>
        <v>0</v>
      </c>
      <c r="Q132" s="186"/>
      <c r="R132" s="187">
        <f>R133+R220+R224+R228+R238+R242+R246+R295</f>
        <v>52.118111519999999</v>
      </c>
      <c r="S132" s="186"/>
      <c r="T132" s="188">
        <f>T133+T220+T224+T228+T238+T242+T246+T295</f>
        <v>12.585999999999999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BK133+BK220+BK224+BK228+BK238+BK242+BK246+BK295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SUM(P134:P219)</f>
        <v>0</v>
      </c>
      <c r="Q133" s="186"/>
      <c r="R133" s="187">
        <f>SUM(R134:R219)</f>
        <v>40.643101720000004</v>
      </c>
      <c r="S133" s="186"/>
      <c r="T133" s="188">
        <f>SUM(T134:T219)</f>
        <v>12.585999999999999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SUM(BK134:BK219)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43.4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12.585999999999999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2107</v>
      </c>
      <c r="G136" s="214"/>
      <c r="H136" s="217">
        <v>43.4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342</v>
      </c>
      <c r="F137" s="196" t="s">
        <v>343</v>
      </c>
      <c r="G137" s="197" t="s">
        <v>344</v>
      </c>
      <c r="H137" s="198">
        <v>8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</v>
      </c>
      <c r="T137" s="20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345</v>
      </c>
    </row>
    <row r="138" spans="1:65" s="2" customFormat="1" ht="19.5">
      <c r="A138" s="34"/>
      <c r="B138" s="35"/>
      <c r="C138" s="36"/>
      <c r="D138" s="208" t="s">
        <v>230</v>
      </c>
      <c r="E138" s="36"/>
      <c r="F138" s="209" t="s">
        <v>346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2108</v>
      </c>
      <c r="G139" s="214"/>
      <c r="H139" s="217">
        <v>8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93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348</v>
      </c>
      <c r="F140" s="196" t="s">
        <v>349</v>
      </c>
      <c r="G140" s="197" t="s">
        <v>350</v>
      </c>
      <c r="H140" s="198">
        <v>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0</v>
      </c>
      <c r="R140" s="204">
        <f>Q140*H140</f>
        <v>0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351</v>
      </c>
    </row>
    <row r="141" spans="1:65" s="2" customFormat="1" ht="19.5">
      <c r="A141" s="34"/>
      <c r="B141" s="35"/>
      <c r="C141" s="36"/>
      <c r="D141" s="208" t="s">
        <v>230</v>
      </c>
      <c r="E141" s="36"/>
      <c r="F141" s="209" t="s">
        <v>352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93</v>
      </c>
      <c r="G142" s="214"/>
      <c r="H142" s="217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228" t="s">
        <v>239</v>
      </c>
      <c r="D143" s="228" t="s">
        <v>353</v>
      </c>
      <c r="E143" s="229" t="s">
        <v>354</v>
      </c>
      <c r="F143" s="230" t="s">
        <v>355</v>
      </c>
      <c r="G143" s="231" t="s">
        <v>356</v>
      </c>
      <c r="H143" s="232">
        <v>40.398000000000003</v>
      </c>
      <c r="I143" s="233"/>
      <c r="J143" s="234">
        <f>ROUND(I143*H143,2)</f>
        <v>0</v>
      </c>
      <c r="K143" s="235"/>
      <c r="L143" s="236"/>
      <c r="M143" s="237" t="s">
        <v>1</v>
      </c>
      <c r="N143" s="238" t="s">
        <v>50</v>
      </c>
      <c r="O143" s="71"/>
      <c r="P143" s="204">
        <f>O143*H143</f>
        <v>0</v>
      </c>
      <c r="Q143" s="204">
        <v>1</v>
      </c>
      <c r="R143" s="204">
        <f>Q143*H143</f>
        <v>40.398000000000003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254</v>
      </c>
      <c r="AT143" s="206" t="s">
        <v>353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357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358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2109</v>
      </c>
      <c r="G145" s="214"/>
      <c r="H145" s="217">
        <v>-7.3419999999999996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85</v>
      </c>
      <c r="AY145" s="223" t="s">
        <v>223</v>
      </c>
    </row>
    <row r="146" spans="1:65" s="13" customFormat="1" ht="11.25">
      <c r="B146" s="213"/>
      <c r="C146" s="214"/>
      <c r="D146" s="208" t="s">
        <v>285</v>
      </c>
      <c r="E146" s="215" t="s">
        <v>1</v>
      </c>
      <c r="F146" s="216" t="s">
        <v>2110</v>
      </c>
      <c r="G146" s="214"/>
      <c r="H146" s="217">
        <v>47.74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285</v>
      </c>
      <c r="AU146" s="223" t="s">
        <v>96</v>
      </c>
      <c r="AV146" s="13" t="s">
        <v>96</v>
      </c>
      <c r="AW146" s="13" t="s">
        <v>40</v>
      </c>
      <c r="AX146" s="13" t="s">
        <v>85</v>
      </c>
      <c r="AY146" s="223" t="s">
        <v>223</v>
      </c>
    </row>
    <row r="147" spans="1:65" s="2" customFormat="1" ht="24.2" customHeight="1">
      <c r="A147" s="34"/>
      <c r="B147" s="35"/>
      <c r="C147" s="194" t="s">
        <v>222</v>
      </c>
      <c r="D147" s="194" t="s">
        <v>224</v>
      </c>
      <c r="E147" s="195" t="s">
        <v>376</v>
      </c>
      <c r="F147" s="196" t="s">
        <v>377</v>
      </c>
      <c r="G147" s="197" t="s">
        <v>372</v>
      </c>
      <c r="H147" s="198">
        <v>68.051000000000002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239</v>
      </c>
      <c r="AT147" s="206" t="s">
        <v>224</v>
      </c>
      <c r="AU147" s="206" t="s">
        <v>96</v>
      </c>
      <c r="AY147" s="16" t="s">
        <v>223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239</v>
      </c>
      <c r="BM147" s="206" t="s">
        <v>378</v>
      </c>
    </row>
    <row r="148" spans="1:65" s="2" customFormat="1" ht="29.25">
      <c r="A148" s="34"/>
      <c r="B148" s="35"/>
      <c r="C148" s="36"/>
      <c r="D148" s="208" t="s">
        <v>230</v>
      </c>
      <c r="E148" s="36"/>
      <c r="F148" s="209" t="s">
        <v>379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230</v>
      </c>
      <c r="AU148" s="16" t="s">
        <v>96</v>
      </c>
    </row>
    <row r="149" spans="1:65" s="13" customFormat="1" ht="22.5">
      <c r="B149" s="213"/>
      <c r="C149" s="214"/>
      <c r="D149" s="208" t="s">
        <v>285</v>
      </c>
      <c r="E149" s="215" t="s">
        <v>1</v>
      </c>
      <c r="F149" s="216" t="s">
        <v>2111</v>
      </c>
      <c r="G149" s="214"/>
      <c r="H149" s="217">
        <v>74.995000000000005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285</v>
      </c>
      <c r="AU149" s="223" t="s">
        <v>96</v>
      </c>
      <c r="AV149" s="13" t="s">
        <v>96</v>
      </c>
      <c r="AW149" s="13" t="s">
        <v>40</v>
      </c>
      <c r="AX149" s="13" t="s">
        <v>85</v>
      </c>
      <c r="AY149" s="223" t="s">
        <v>223</v>
      </c>
    </row>
    <row r="150" spans="1:65" s="13" customFormat="1" ht="11.25">
      <c r="B150" s="213"/>
      <c r="C150" s="214"/>
      <c r="D150" s="208" t="s">
        <v>285</v>
      </c>
      <c r="E150" s="215" t="s">
        <v>1</v>
      </c>
      <c r="F150" s="216" t="s">
        <v>2112</v>
      </c>
      <c r="G150" s="214"/>
      <c r="H150" s="217">
        <v>-6.944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285</v>
      </c>
      <c r="AU150" s="223" t="s">
        <v>96</v>
      </c>
      <c r="AV150" s="13" t="s">
        <v>96</v>
      </c>
      <c r="AW150" s="13" t="s">
        <v>40</v>
      </c>
      <c r="AX150" s="13" t="s">
        <v>85</v>
      </c>
      <c r="AY150" s="223" t="s">
        <v>223</v>
      </c>
    </row>
    <row r="151" spans="1:65" s="2" customFormat="1" ht="24.2" customHeight="1">
      <c r="A151" s="34"/>
      <c r="B151" s="35"/>
      <c r="C151" s="194" t="s">
        <v>246</v>
      </c>
      <c r="D151" s="194" t="s">
        <v>224</v>
      </c>
      <c r="E151" s="195" t="s">
        <v>382</v>
      </c>
      <c r="F151" s="196" t="s">
        <v>383</v>
      </c>
      <c r="G151" s="197" t="s">
        <v>372</v>
      </c>
      <c r="H151" s="198">
        <v>34.026000000000003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239</v>
      </c>
      <c r="AT151" s="206" t="s">
        <v>224</v>
      </c>
      <c r="AU151" s="206" t="s">
        <v>96</v>
      </c>
      <c r="AY151" s="16" t="s">
        <v>223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239</v>
      </c>
      <c r="BM151" s="206" t="s">
        <v>384</v>
      </c>
    </row>
    <row r="152" spans="1:65" s="2" customFormat="1" ht="29.25">
      <c r="A152" s="34"/>
      <c r="B152" s="35"/>
      <c r="C152" s="36"/>
      <c r="D152" s="208" t="s">
        <v>230</v>
      </c>
      <c r="E152" s="36"/>
      <c r="F152" s="209" t="s">
        <v>385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230</v>
      </c>
      <c r="AU152" s="16" t="s">
        <v>96</v>
      </c>
    </row>
    <row r="153" spans="1:65" s="13" customFormat="1" ht="22.5">
      <c r="B153" s="213"/>
      <c r="C153" s="214"/>
      <c r="D153" s="208" t="s">
        <v>285</v>
      </c>
      <c r="E153" s="215" t="s">
        <v>1</v>
      </c>
      <c r="F153" s="216" t="s">
        <v>2113</v>
      </c>
      <c r="G153" s="214"/>
      <c r="H153" s="217">
        <v>37.497999999999998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285</v>
      </c>
      <c r="AU153" s="223" t="s">
        <v>96</v>
      </c>
      <c r="AV153" s="13" t="s">
        <v>96</v>
      </c>
      <c r="AW153" s="13" t="s">
        <v>40</v>
      </c>
      <c r="AX153" s="13" t="s">
        <v>85</v>
      </c>
      <c r="AY153" s="223" t="s">
        <v>223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2114</v>
      </c>
      <c r="G154" s="214"/>
      <c r="H154" s="217">
        <v>-3.472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2" customFormat="1" ht="24.2" customHeight="1">
      <c r="A155" s="34"/>
      <c r="B155" s="35"/>
      <c r="C155" s="194" t="s">
        <v>250</v>
      </c>
      <c r="D155" s="194" t="s">
        <v>224</v>
      </c>
      <c r="E155" s="195" t="s">
        <v>388</v>
      </c>
      <c r="F155" s="196" t="s">
        <v>389</v>
      </c>
      <c r="G155" s="197" t="s">
        <v>372</v>
      </c>
      <c r="H155" s="198">
        <v>8.5060000000000002</v>
      </c>
      <c r="I155" s="199"/>
      <c r="J155" s="200">
        <f>ROUND(I155*H155,2)</f>
        <v>0</v>
      </c>
      <c r="K155" s="201"/>
      <c r="L155" s="39"/>
      <c r="M155" s="202" t="s">
        <v>1</v>
      </c>
      <c r="N155" s="203" t="s">
        <v>50</v>
      </c>
      <c r="O155" s="71"/>
      <c r="P155" s="204">
        <f>O155*H155</f>
        <v>0</v>
      </c>
      <c r="Q155" s="204">
        <v>0</v>
      </c>
      <c r="R155" s="204">
        <f>Q155*H155</f>
        <v>0</v>
      </c>
      <c r="S155" s="204">
        <v>0</v>
      </c>
      <c r="T155" s="205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6" t="s">
        <v>239</v>
      </c>
      <c r="AT155" s="206" t="s">
        <v>224</v>
      </c>
      <c r="AU155" s="206" t="s">
        <v>96</v>
      </c>
      <c r="AY155" s="16" t="s">
        <v>223</v>
      </c>
      <c r="BE155" s="207">
        <f>IF(N155="základní",J155,0)</f>
        <v>0</v>
      </c>
      <c r="BF155" s="207">
        <f>IF(N155="snížená",J155,0)</f>
        <v>0</v>
      </c>
      <c r="BG155" s="207">
        <f>IF(N155="zákl. přenesená",J155,0)</f>
        <v>0</v>
      </c>
      <c r="BH155" s="207">
        <f>IF(N155="sníž. přenesená",J155,0)</f>
        <v>0</v>
      </c>
      <c r="BI155" s="207">
        <f>IF(N155="nulová",J155,0)</f>
        <v>0</v>
      </c>
      <c r="BJ155" s="16" t="s">
        <v>93</v>
      </c>
      <c r="BK155" s="207">
        <f>ROUND(I155*H155,2)</f>
        <v>0</v>
      </c>
      <c r="BL155" s="16" t="s">
        <v>239</v>
      </c>
      <c r="BM155" s="206" t="s">
        <v>390</v>
      </c>
    </row>
    <row r="156" spans="1:65" s="2" customFormat="1" ht="29.25">
      <c r="A156" s="34"/>
      <c r="B156" s="35"/>
      <c r="C156" s="36"/>
      <c r="D156" s="208" t="s">
        <v>230</v>
      </c>
      <c r="E156" s="36"/>
      <c r="F156" s="209" t="s">
        <v>391</v>
      </c>
      <c r="G156" s="36"/>
      <c r="H156" s="36"/>
      <c r="I156" s="210"/>
      <c r="J156" s="36"/>
      <c r="K156" s="36"/>
      <c r="L156" s="39"/>
      <c r="M156" s="211"/>
      <c r="N156" s="212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6" t="s">
        <v>230</v>
      </c>
      <c r="AU156" s="16" t="s">
        <v>96</v>
      </c>
    </row>
    <row r="157" spans="1:65" s="13" customFormat="1" ht="22.5">
      <c r="B157" s="213"/>
      <c r="C157" s="214"/>
      <c r="D157" s="208" t="s">
        <v>285</v>
      </c>
      <c r="E157" s="215" t="s">
        <v>1</v>
      </c>
      <c r="F157" s="216" t="s">
        <v>2115</v>
      </c>
      <c r="G157" s="214"/>
      <c r="H157" s="217">
        <v>9.3740000000000006</v>
      </c>
      <c r="I157" s="218"/>
      <c r="J157" s="214"/>
      <c r="K157" s="214"/>
      <c r="L157" s="219"/>
      <c r="M157" s="220"/>
      <c r="N157" s="221"/>
      <c r="O157" s="221"/>
      <c r="P157" s="221"/>
      <c r="Q157" s="221"/>
      <c r="R157" s="221"/>
      <c r="S157" s="221"/>
      <c r="T157" s="222"/>
      <c r="AT157" s="223" t="s">
        <v>285</v>
      </c>
      <c r="AU157" s="223" t="s">
        <v>96</v>
      </c>
      <c r="AV157" s="13" t="s">
        <v>96</v>
      </c>
      <c r="AW157" s="13" t="s">
        <v>40</v>
      </c>
      <c r="AX157" s="13" t="s">
        <v>85</v>
      </c>
      <c r="AY157" s="223" t="s">
        <v>223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2116</v>
      </c>
      <c r="G158" s="214"/>
      <c r="H158" s="217">
        <v>-0.86799999999999999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85</v>
      </c>
      <c r="AY158" s="223" t="s">
        <v>223</v>
      </c>
    </row>
    <row r="159" spans="1:65" s="2" customFormat="1" ht="24.2" customHeight="1">
      <c r="A159" s="34"/>
      <c r="B159" s="35"/>
      <c r="C159" s="194" t="s">
        <v>254</v>
      </c>
      <c r="D159" s="194" t="s">
        <v>224</v>
      </c>
      <c r="E159" s="195" t="s">
        <v>394</v>
      </c>
      <c r="F159" s="196" t="s">
        <v>395</v>
      </c>
      <c r="G159" s="197" t="s">
        <v>372</v>
      </c>
      <c r="H159" s="198">
        <v>4.2530000000000001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0</v>
      </c>
      <c r="R159" s="204">
        <f>Q159*H159</f>
        <v>0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396</v>
      </c>
    </row>
    <row r="160" spans="1:65" s="2" customFormat="1" ht="29.25">
      <c r="A160" s="34"/>
      <c r="B160" s="35"/>
      <c r="C160" s="36"/>
      <c r="D160" s="208" t="s">
        <v>230</v>
      </c>
      <c r="E160" s="36"/>
      <c r="F160" s="209" t="s">
        <v>397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22.5">
      <c r="B161" s="213"/>
      <c r="C161" s="214"/>
      <c r="D161" s="208" t="s">
        <v>285</v>
      </c>
      <c r="E161" s="215" t="s">
        <v>1</v>
      </c>
      <c r="F161" s="216" t="s">
        <v>2117</v>
      </c>
      <c r="G161" s="214"/>
      <c r="H161" s="217">
        <v>4.6870000000000003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85</v>
      </c>
      <c r="AY161" s="223" t="s">
        <v>223</v>
      </c>
    </row>
    <row r="162" spans="1:65" s="13" customFormat="1" ht="11.25">
      <c r="B162" s="213"/>
      <c r="C162" s="214"/>
      <c r="D162" s="208" t="s">
        <v>285</v>
      </c>
      <c r="E162" s="215" t="s">
        <v>1</v>
      </c>
      <c r="F162" s="216" t="s">
        <v>2118</v>
      </c>
      <c r="G162" s="214"/>
      <c r="H162" s="217">
        <v>-0.434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2" customFormat="1" ht="14.45" customHeight="1">
      <c r="A163" s="34"/>
      <c r="B163" s="35"/>
      <c r="C163" s="194" t="s">
        <v>259</v>
      </c>
      <c r="D163" s="194" t="s">
        <v>224</v>
      </c>
      <c r="E163" s="195" t="s">
        <v>404</v>
      </c>
      <c r="F163" s="196" t="s">
        <v>405</v>
      </c>
      <c r="G163" s="197" t="s">
        <v>372</v>
      </c>
      <c r="H163" s="198">
        <v>8.5060000000000002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1.03E-2</v>
      </c>
      <c r="R163" s="204">
        <f>Q163*H163</f>
        <v>8.7611800000000004E-2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239</v>
      </c>
      <c r="AT163" s="206" t="s">
        <v>224</v>
      </c>
      <c r="AU163" s="206" t="s">
        <v>96</v>
      </c>
      <c r="AY163" s="16" t="s">
        <v>223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239</v>
      </c>
      <c r="BM163" s="206" t="s">
        <v>406</v>
      </c>
    </row>
    <row r="164" spans="1:65" s="2" customFormat="1" ht="29.25">
      <c r="A164" s="34"/>
      <c r="B164" s="35"/>
      <c r="C164" s="36"/>
      <c r="D164" s="208" t="s">
        <v>230</v>
      </c>
      <c r="E164" s="36"/>
      <c r="F164" s="209" t="s">
        <v>407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230</v>
      </c>
      <c r="AU164" s="16" t="s">
        <v>96</v>
      </c>
    </row>
    <row r="165" spans="1:65" s="13" customFormat="1" ht="22.5">
      <c r="B165" s="213"/>
      <c r="C165" s="214"/>
      <c r="D165" s="208" t="s">
        <v>285</v>
      </c>
      <c r="E165" s="215" t="s">
        <v>1</v>
      </c>
      <c r="F165" s="216" t="s">
        <v>2115</v>
      </c>
      <c r="G165" s="214"/>
      <c r="H165" s="217">
        <v>9.3740000000000006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85</v>
      </c>
      <c r="AY165" s="223" t="s">
        <v>223</v>
      </c>
    </row>
    <row r="166" spans="1:65" s="13" customFormat="1" ht="11.25">
      <c r="B166" s="213"/>
      <c r="C166" s="214"/>
      <c r="D166" s="208" t="s">
        <v>285</v>
      </c>
      <c r="E166" s="215" t="s">
        <v>1</v>
      </c>
      <c r="F166" s="216" t="s">
        <v>2119</v>
      </c>
      <c r="G166" s="214"/>
      <c r="H166" s="217">
        <v>-0.86799999999999999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2" customFormat="1" ht="14.45" customHeight="1">
      <c r="A167" s="34"/>
      <c r="B167" s="35"/>
      <c r="C167" s="194" t="s">
        <v>263</v>
      </c>
      <c r="D167" s="194" t="s">
        <v>224</v>
      </c>
      <c r="E167" s="195" t="s">
        <v>410</v>
      </c>
      <c r="F167" s="196" t="s">
        <v>411</v>
      </c>
      <c r="G167" s="197" t="s">
        <v>323</v>
      </c>
      <c r="H167" s="198">
        <v>187.488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8.4000000000000003E-4</v>
      </c>
      <c r="R167" s="204">
        <f>Q167*H167</f>
        <v>0.15748992000000001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239</v>
      </c>
      <c r="AT167" s="206" t="s">
        <v>224</v>
      </c>
      <c r="AU167" s="206" t="s">
        <v>96</v>
      </c>
      <c r="AY167" s="16" t="s">
        <v>223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239</v>
      </c>
      <c r="BM167" s="206" t="s">
        <v>412</v>
      </c>
    </row>
    <row r="168" spans="1:65" s="2" customFormat="1" ht="29.25">
      <c r="A168" s="34"/>
      <c r="B168" s="35"/>
      <c r="C168" s="36"/>
      <c r="D168" s="208" t="s">
        <v>230</v>
      </c>
      <c r="E168" s="36"/>
      <c r="F168" s="209" t="s">
        <v>413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230</v>
      </c>
      <c r="AU168" s="16" t="s">
        <v>96</v>
      </c>
    </row>
    <row r="169" spans="1:65" s="13" customFormat="1" ht="11.25">
      <c r="B169" s="213"/>
      <c r="C169" s="214"/>
      <c r="D169" s="208" t="s">
        <v>285</v>
      </c>
      <c r="E169" s="215" t="s">
        <v>1</v>
      </c>
      <c r="F169" s="216" t="s">
        <v>2120</v>
      </c>
      <c r="G169" s="214"/>
      <c r="H169" s="217">
        <v>187.488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285</v>
      </c>
      <c r="AU169" s="223" t="s">
        <v>96</v>
      </c>
      <c r="AV169" s="13" t="s">
        <v>96</v>
      </c>
      <c r="AW169" s="13" t="s">
        <v>40</v>
      </c>
      <c r="AX169" s="13" t="s">
        <v>93</v>
      </c>
      <c r="AY169" s="223" t="s">
        <v>223</v>
      </c>
    </row>
    <row r="170" spans="1:65" s="2" customFormat="1" ht="24.2" customHeight="1">
      <c r="A170" s="34"/>
      <c r="B170" s="35"/>
      <c r="C170" s="194" t="s">
        <v>268</v>
      </c>
      <c r="D170" s="194" t="s">
        <v>224</v>
      </c>
      <c r="E170" s="195" t="s">
        <v>416</v>
      </c>
      <c r="F170" s="196" t="s">
        <v>417</v>
      </c>
      <c r="G170" s="197" t="s">
        <v>323</v>
      </c>
      <c r="H170" s="198">
        <v>187.488</v>
      </c>
      <c r="I170" s="199"/>
      <c r="J170" s="200">
        <f>ROUND(I170*H170,2)</f>
        <v>0</v>
      </c>
      <c r="K170" s="201"/>
      <c r="L170" s="39"/>
      <c r="M170" s="202" t="s">
        <v>1</v>
      </c>
      <c r="N170" s="203" t="s">
        <v>50</v>
      </c>
      <c r="O170" s="71"/>
      <c r="P170" s="204">
        <f>O170*H170</f>
        <v>0</v>
      </c>
      <c r="Q170" s="204">
        <v>0</v>
      </c>
      <c r="R170" s="204">
        <f>Q170*H170</f>
        <v>0</v>
      </c>
      <c r="S170" s="204">
        <v>0</v>
      </c>
      <c r="T170" s="20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6" t="s">
        <v>239</v>
      </c>
      <c r="AT170" s="206" t="s">
        <v>224</v>
      </c>
      <c r="AU170" s="206" t="s">
        <v>96</v>
      </c>
      <c r="AY170" s="16" t="s">
        <v>223</v>
      </c>
      <c r="BE170" s="207">
        <f>IF(N170="základní",J170,0)</f>
        <v>0</v>
      </c>
      <c r="BF170" s="207">
        <f>IF(N170="snížená",J170,0)</f>
        <v>0</v>
      </c>
      <c r="BG170" s="207">
        <f>IF(N170="zákl. přenesená",J170,0)</f>
        <v>0</v>
      </c>
      <c r="BH170" s="207">
        <f>IF(N170="sníž. přenesená",J170,0)</f>
        <v>0</v>
      </c>
      <c r="BI170" s="207">
        <f>IF(N170="nulová",J170,0)</f>
        <v>0</v>
      </c>
      <c r="BJ170" s="16" t="s">
        <v>93</v>
      </c>
      <c r="BK170" s="207">
        <f>ROUND(I170*H170,2)</f>
        <v>0</v>
      </c>
      <c r="BL170" s="16" t="s">
        <v>239</v>
      </c>
      <c r="BM170" s="206" t="s">
        <v>418</v>
      </c>
    </row>
    <row r="171" spans="1:65" s="2" customFormat="1" ht="29.25">
      <c r="A171" s="34"/>
      <c r="B171" s="35"/>
      <c r="C171" s="36"/>
      <c r="D171" s="208" t="s">
        <v>230</v>
      </c>
      <c r="E171" s="36"/>
      <c r="F171" s="209" t="s">
        <v>419</v>
      </c>
      <c r="G171" s="36"/>
      <c r="H171" s="36"/>
      <c r="I171" s="210"/>
      <c r="J171" s="36"/>
      <c r="K171" s="36"/>
      <c r="L171" s="39"/>
      <c r="M171" s="211"/>
      <c r="N171" s="212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6" t="s">
        <v>230</v>
      </c>
      <c r="AU171" s="16" t="s">
        <v>96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2120</v>
      </c>
      <c r="G172" s="214"/>
      <c r="H172" s="217">
        <v>187.488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93</v>
      </c>
      <c r="AY172" s="223" t="s">
        <v>223</v>
      </c>
    </row>
    <row r="173" spans="1:65" s="2" customFormat="1" ht="24.2" customHeight="1">
      <c r="A173" s="34"/>
      <c r="B173" s="35"/>
      <c r="C173" s="194" t="s">
        <v>288</v>
      </c>
      <c r="D173" s="194" t="s">
        <v>224</v>
      </c>
      <c r="E173" s="195" t="s">
        <v>421</v>
      </c>
      <c r="F173" s="196" t="s">
        <v>422</v>
      </c>
      <c r="G173" s="197" t="s">
        <v>372</v>
      </c>
      <c r="H173" s="198">
        <v>45.31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423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424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2121</v>
      </c>
      <c r="G175" s="214"/>
      <c r="H175" s="217">
        <v>84.37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2122</v>
      </c>
      <c r="G176" s="214"/>
      <c r="H176" s="217">
        <v>-39.06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281</v>
      </c>
      <c r="D177" s="194" t="s">
        <v>224</v>
      </c>
      <c r="E177" s="195" t="s">
        <v>427</v>
      </c>
      <c r="F177" s="196" t="s">
        <v>428</v>
      </c>
      <c r="G177" s="197" t="s">
        <v>372</v>
      </c>
      <c r="H177" s="198">
        <v>5.0339999999999998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429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430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2115</v>
      </c>
      <c r="G179" s="214"/>
      <c r="H179" s="217">
        <v>9.3740000000000006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2123</v>
      </c>
      <c r="G180" s="214"/>
      <c r="H180" s="217">
        <v>-4.34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297</v>
      </c>
      <c r="D181" s="194" t="s">
        <v>224</v>
      </c>
      <c r="E181" s="195" t="s">
        <v>432</v>
      </c>
      <c r="F181" s="196" t="s">
        <v>433</v>
      </c>
      <c r="G181" s="197" t="s">
        <v>372</v>
      </c>
      <c r="H181" s="198">
        <v>153.11500000000001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434</v>
      </c>
    </row>
    <row r="182" spans="1:65" s="2" customFormat="1" ht="29.25">
      <c r="A182" s="34"/>
      <c r="B182" s="35"/>
      <c r="C182" s="36"/>
      <c r="D182" s="208" t="s">
        <v>230</v>
      </c>
      <c r="E182" s="36"/>
      <c r="F182" s="209" t="s">
        <v>435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22.5">
      <c r="B183" s="213"/>
      <c r="C183" s="214"/>
      <c r="D183" s="208" t="s">
        <v>285</v>
      </c>
      <c r="E183" s="215" t="s">
        <v>1</v>
      </c>
      <c r="F183" s="216" t="s">
        <v>2124</v>
      </c>
      <c r="G183" s="214"/>
      <c r="H183" s="217">
        <v>168.739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85</v>
      </c>
      <c r="AY183" s="223" t="s">
        <v>223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2125</v>
      </c>
      <c r="G184" s="214"/>
      <c r="H184" s="217">
        <v>-15.624000000000001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85</v>
      </c>
      <c r="AY184" s="223" t="s">
        <v>223</v>
      </c>
    </row>
    <row r="185" spans="1:65" s="2" customFormat="1" ht="24.2" customHeight="1">
      <c r="A185" s="34"/>
      <c r="B185" s="35"/>
      <c r="C185" s="194" t="s">
        <v>8</v>
      </c>
      <c r="D185" s="194" t="s">
        <v>224</v>
      </c>
      <c r="E185" s="195" t="s">
        <v>439</v>
      </c>
      <c r="F185" s="196" t="s">
        <v>440</v>
      </c>
      <c r="G185" s="197" t="s">
        <v>372</v>
      </c>
      <c r="H185" s="198">
        <v>8.5060000000000002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441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442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22.5">
      <c r="B187" s="213"/>
      <c r="C187" s="214"/>
      <c r="D187" s="208" t="s">
        <v>285</v>
      </c>
      <c r="E187" s="215" t="s">
        <v>1</v>
      </c>
      <c r="F187" s="216" t="s">
        <v>2115</v>
      </c>
      <c r="G187" s="214"/>
      <c r="H187" s="217">
        <v>9.3740000000000006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2116</v>
      </c>
      <c r="G188" s="214"/>
      <c r="H188" s="217">
        <v>-0.86799999999999999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85</v>
      </c>
      <c r="AY188" s="223" t="s">
        <v>223</v>
      </c>
    </row>
    <row r="189" spans="1:65" s="2" customFormat="1" ht="24.2" customHeight="1">
      <c r="A189" s="34"/>
      <c r="B189" s="35"/>
      <c r="C189" s="194" t="s">
        <v>274</v>
      </c>
      <c r="D189" s="194" t="s">
        <v>224</v>
      </c>
      <c r="E189" s="195" t="s">
        <v>449</v>
      </c>
      <c r="F189" s="196" t="s">
        <v>450</v>
      </c>
      <c r="G189" s="197" t="s">
        <v>372</v>
      </c>
      <c r="H189" s="198">
        <v>21.704000000000001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451</v>
      </c>
    </row>
    <row r="190" spans="1:65" s="2" customFormat="1" ht="39">
      <c r="A190" s="34"/>
      <c r="B190" s="35"/>
      <c r="C190" s="36"/>
      <c r="D190" s="208" t="s">
        <v>230</v>
      </c>
      <c r="E190" s="36"/>
      <c r="F190" s="209" t="s">
        <v>452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11.25">
      <c r="B191" s="213"/>
      <c r="C191" s="214"/>
      <c r="D191" s="208" t="s">
        <v>285</v>
      </c>
      <c r="E191" s="215" t="s">
        <v>1</v>
      </c>
      <c r="F191" s="216" t="s">
        <v>2126</v>
      </c>
      <c r="G191" s="214"/>
      <c r="H191" s="217">
        <v>30.21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13" customFormat="1" ht="22.5">
      <c r="B192" s="213"/>
      <c r="C192" s="214"/>
      <c r="D192" s="208" t="s">
        <v>285</v>
      </c>
      <c r="E192" s="215" t="s">
        <v>1</v>
      </c>
      <c r="F192" s="216" t="s">
        <v>2127</v>
      </c>
      <c r="G192" s="214"/>
      <c r="H192" s="217">
        <v>-9.3740000000000006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85</v>
      </c>
      <c r="AY192" s="223" t="s">
        <v>223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2128</v>
      </c>
      <c r="G193" s="214"/>
      <c r="H193" s="217">
        <v>0.86799999999999999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85</v>
      </c>
      <c r="AY193" s="223" t="s">
        <v>223</v>
      </c>
    </row>
    <row r="194" spans="1:65" s="2" customFormat="1" ht="24.2" customHeight="1">
      <c r="A194" s="34"/>
      <c r="B194" s="35"/>
      <c r="C194" s="194" t="s">
        <v>409</v>
      </c>
      <c r="D194" s="194" t="s">
        <v>224</v>
      </c>
      <c r="E194" s="195" t="s">
        <v>455</v>
      </c>
      <c r="F194" s="196" t="s">
        <v>456</v>
      </c>
      <c r="G194" s="197" t="s">
        <v>372</v>
      </c>
      <c r="H194" s="198">
        <v>217.14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457</v>
      </c>
    </row>
    <row r="195" spans="1:65" s="2" customFormat="1" ht="39">
      <c r="A195" s="34"/>
      <c r="B195" s="35"/>
      <c r="C195" s="36"/>
      <c r="D195" s="208" t="s">
        <v>230</v>
      </c>
      <c r="E195" s="36"/>
      <c r="F195" s="209" t="s">
        <v>458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2129</v>
      </c>
      <c r="G196" s="214"/>
      <c r="H196" s="217">
        <v>217.14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415</v>
      </c>
      <c r="D197" s="194" t="s">
        <v>224</v>
      </c>
      <c r="E197" s="195" t="s">
        <v>461</v>
      </c>
      <c r="F197" s="196" t="s">
        <v>462</v>
      </c>
      <c r="G197" s="197" t="s">
        <v>372</v>
      </c>
      <c r="H197" s="198">
        <v>8.5060000000000002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463</v>
      </c>
    </row>
    <row r="198" spans="1:65" s="2" customFormat="1" ht="39">
      <c r="A198" s="34"/>
      <c r="B198" s="35"/>
      <c r="C198" s="36"/>
      <c r="D198" s="208" t="s">
        <v>230</v>
      </c>
      <c r="E198" s="36"/>
      <c r="F198" s="209" t="s">
        <v>464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22.5">
      <c r="B199" s="213"/>
      <c r="C199" s="214"/>
      <c r="D199" s="208" t="s">
        <v>285</v>
      </c>
      <c r="E199" s="215" t="s">
        <v>1</v>
      </c>
      <c r="F199" s="216" t="s">
        <v>2115</v>
      </c>
      <c r="G199" s="214"/>
      <c r="H199" s="217">
        <v>9.3740000000000006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13" customFormat="1" ht="11.25">
      <c r="B200" s="213"/>
      <c r="C200" s="214"/>
      <c r="D200" s="208" t="s">
        <v>285</v>
      </c>
      <c r="E200" s="215" t="s">
        <v>1</v>
      </c>
      <c r="F200" s="216" t="s">
        <v>2116</v>
      </c>
      <c r="G200" s="214"/>
      <c r="H200" s="217">
        <v>-0.86799999999999999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2" customFormat="1" ht="24.2" customHeight="1">
      <c r="A201" s="34"/>
      <c r="B201" s="35"/>
      <c r="C201" s="194" t="s">
        <v>420</v>
      </c>
      <c r="D201" s="194" t="s">
        <v>224</v>
      </c>
      <c r="E201" s="195" t="s">
        <v>467</v>
      </c>
      <c r="F201" s="196" t="s">
        <v>468</v>
      </c>
      <c r="G201" s="197" t="s">
        <v>372</v>
      </c>
      <c r="H201" s="198">
        <v>85.05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239</v>
      </c>
      <c r="AT201" s="206" t="s">
        <v>224</v>
      </c>
      <c r="AU201" s="206" t="s">
        <v>96</v>
      </c>
      <c r="AY201" s="16" t="s">
        <v>223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239</v>
      </c>
      <c r="BM201" s="206" t="s">
        <v>469</v>
      </c>
    </row>
    <row r="202" spans="1:65" s="2" customFormat="1" ht="39">
      <c r="A202" s="34"/>
      <c r="B202" s="35"/>
      <c r="C202" s="36"/>
      <c r="D202" s="208" t="s">
        <v>230</v>
      </c>
      <c r="E202" s="36"/>
      <c r="F202" s="209" t="s">
        <v>470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230</v>
      </c>
      <c r="AU202" s="16" t="s">
        <v>96</v>
      </c>
    </row>
    <row r="203" spans="1:65" s="13" customFormat="1" ht="11.25">
      <c r="B203" s="213"/>
      <c r="C203" s="214"/>
      <c r="D203" s="208" t="s">
        <v>285</v>
      </c>
      <c r="E203" s="215" t="s">
        <v>1</v>
      </c>
      <c r="F203" s="216" t="s">
        <v>2130</v>
      </c>
      <c r="G203" s="214"/>
      <c r="H203" s="217">
        <v>85.05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93</v>
      </c>
      <c r="AY203" s="223" t="s">
        <v>223</v>
      </c>
    </row>
    <row r="204" spans="1:65" s="2" customFormat="1" ht="14.45" customHeight="1">
      <c r="A204" s="34"/>
      <c r="B204" s="35"/>
      <c r="C204" s="194" t="s">
        <v>369</v>
      </c>
      <c r="D204" s="194" t="s">
        <v>224</v>
      </c>
      <c r="E204" s="195" t="s">
        <v>473</v>
      </c>
      <c r="F204" s="196" t="s">
        <v>474</v>
      </c>
      <c r="G204" s="197" t="s">
        <v>372</v>
      </c>
      <c r="H204" s="198">
        <v>30.21</v>
      </c>
      <c r="I204" s="199"/>
      <c r="J204" s="200">
        <f>ROUND(I204*H204,2)</f>
        <v>0</v>
      </c>
      <c r="K204" s="201"/>
      <c r="L204" s="39"/>
      <c r="M204" s="202" t="s">
        <v>1</v>
      </c>
      <c r="N204" s="203" t="s">
        <v>50</v>
      </c>
      <c r="O204" s="71"/>
      <c r="P204" s="204">
        <f>O204*H204</f>
        <v>0</v>
      </c>
      <c r="Q204" s="204">
        <v>0</v>
      </c>
      <c r="R204" s="204">
        <f>Q204*H204</f>
        <v>0</v>
      </c>
      <c r="S204" s="204">
        <v>0</v>
      </c>
      <c r="T204" s="205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6" t="s">
        <v>239</v>
      </c>
      <c r="AT204" s="206" t="s">
        <v>224</v>
      </c>
      <c r="AU204" s="206" t="s">
        <v>96</v>
      </c>
      <c r="AY204" s="16" t="s">
        <v>223</v>
      </c>
      <c r="BE204" s="207">
        <f>IF(N204="základní",J204,0)</f>
        <v>0</v>
      </c>
      <c r="BF204" s="207">
        <f>IF(N204="snížená",J204,0)</f>
        <v>0</v>
      </c>
      <c r="BG204" s="207">
        <f>IF(N204="zákl. přenesená",J204,0)</f>
        <v>0</v>
      </c>
      <c r="BH204" s="207">
        <f>IF(N204="sníž. přenesená",J204,0)</f>
        <v>0</v>
      </c>
      <c r="BI204" s="207">
        <f>IF(N204="nulová",J204,0)</f>
        <v>0</v>
      </c>
      <c r="BJ204" s="16" t="s">
        <v>93</v>
      </c>
      <c r="BK204" s="207">
        <f>ROUND(I204*H204,2)</f>
        <v>0</v>
      </c>
      <c r="BL204" s="16" t="s">
        <v>239</v>
      </c>
      <c r="BM204" s="206" t="s">
        <v>475</v>
      </c>
    </row>
    <row r="205" spans="1:65" s="2" customFormat="1" ht="11.25">
      <c r="A205" s="34"/>
      <c r="B205" s="35"/>
      <c r="C205" s="36"/>
      <c r="D205" s="208" t="s">
        <v>230</v>
      </c>
      <c r="E205" s="36"/>
      <c r="F205" s="209" t="s">
        <v>474</v>
      </c>
      <c r="G205" s="36"/>
      <c r="H205" s="36"/>
      <c r="I205" s="210"/>
      <c r="J205" s="36"/>
      <c r="K205" s="36"/>
      <c r="L205" s="39"/>
      <c r="M205" s="211"/>
      <c r="N205" s="212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6" t="s">
        <v>230</v>
      </c>
      <c r="AU205" s="16" t="s">
        <v>96</v>
      </c>
    </row>
    <row r="206" spans="1:65" s="13" customFormat="1" ht="11.25">
      <c r="B206" s="213"/>
      <c r="C206" s="214"/>
      <c r="D206" s="208" t="s">
        <v>285</v>
      </c>
      <c r="E206" s="215" t="s">
        <v>1</v>
      </c>
      <c r="F206" s="216" t="s">
        <v>2126</v>
      </c>
      <c r="G206" s="214"/>
      <c r="H206" s="217">
        <v>30.21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285</v>
      </c>
      <c r="AU206" s="223" t="s">
        <v>96</v>
      </c>
      <c r="AV206" s="13" t="s">
        <v>96</v>
      </c>
      <c r="AW206" s="13" t="s">
        <v>40</v>
      </c>
      <c r="AX206" s="13" t="s">
        <v>85</v>
      </c>
      <c r="AY206" s="223" t="s">
        <v>223</v>
      </c>
    </row>
    <row r="207" spans="1:65" s="2" customFormat="1" ht="24.2" customHeight="1">
      <c r="A207" s="34"/>
      <c r="B207" s="35"/>
      <c r="C207" s="194" t="s">
        <v>7</v>
      </c>
      <c r="D207" s="194" t="s">
        <v>224</v>
      </c>
      <c r="E207" s="195" t="s">
        <v>478</v>
      </c>
      <c r="F207" s="196" t="s">
        <v>479</v>
      </c>
      <c r="G207" s="197" t="s">
        <v>356</v>
      </c>
      <c r="H207" s="198">
        <v>60.42</v>
      </c>
      <c r="I207" s="199"/>
      <c r="J207" s="200">
        <f>ROUND(I207*H207,2)</f>
        <v>0</v>
      </c>
      <c r="K207" s="201"/>
      <c r="L207" s="39"/>
      <c r="M207" s="202" t="s">
        <v>1</v>
      </c>
      <c r="N207" s="203" t="s">
        <v>50</v>
      </c>
      <c r="O207" s="71"/>
      <c r="P207" s="204">
        <f>O207*H207</f>
        <v>0</v>
      </c>
      <c r="Q207" s="204">
        <v>0</v>
      </c>
      <c r="R207" s="204">
        <f>Q207*H207</f>
        <v>0</v>
      </c>
      <c r="S207" s="204">
        <v>0</v>
      </c>
      <c r="T207" s="205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6" t="s">
        <v>239</v>
      </c>
      <c r="AT207" s="206" t="s">
        <v>224</v>
      </c>
      <c r="AU207" s="206" t="s">
        <v>96</v>
      </c>
      <c r="AY207" s="16" t="s">
        <v>223</v>
      </c>
      <c r="BE207" s="207">
        <f>IF(N207="základní",J207,0)</f>
        <v>0</v>
      </c>
      <c r="BF207" s="207">
        <f>IF(N207="snížená",J207,0)</f>
        <v>0</v>
      </c>
      <c r="BG207" s="207">
        <f>IF(N207="zákl. přenesená",J207,0)</f>
        <v>0</v>
      </c>
      <c r="BH207" s="207">
        <f>IF(N207="sníž. přenesená",J207,0)</f>
        <v>0</v>
      </c>
      <c r="BI207" s="207">
        <f>IF(N207="nulová",J207,0)</f>
        <v>0</v>
      </c>
      <c r="BJ207" s="16" t="s">
        <v>93</v>
      </c>
      <c r="BK207" s="207">
        <f>ROUND(I207*H207,2)</f>
        <v>0</v>
      </c>
      <c r="BL207" s="16" t="s">
        <v>239</v>
      </c>
      <c r="BM207" s="206" t="s">
        <v>480</v>
      </c>
    </row>
    <row r="208" spans="1:65" s="2" customFormat="1" ht="19.5">
      <c r="A208" s="34"/>
      <c r="B208" s="35"/>
      <c r="C208" s="36"/>
      <c r="D208" s="208" t="s">
        <v>230</v>
      </c>
      <c r="E208" s="36"/>
      <c r="F208" s="209" t="s">
        <v>481</v>
      </c>
      <c r="G208" s="36"/>
      <c r="H208" s="36"/>
      <c r="I208" s="210"/>
      <c r="J208" s="36"/>
      <c r="K208" s="36"/>
      <c r="L208" s="39"/>
      <c r="M208" s="211"/>
      <c r="N208" s="212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6" t="s">
        <v>230</v>
      </c>
      <c r="AU208" s="16" t="s">
        <v>96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2131</v>
      </c>
      <c r="G209" s="214"/>
      <c r="H209" s="217">
        <v>60.42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438</v>
      </c>
      <c r="D210" s="194" t="s">
        <v>224</v>
      </c>
      <c r="E210" s="195" t="s">
        <v>484</v>
      </c>
      <c r="F210" s="196" t="s">
        <v>485</v>
      </c>
      <c r="G210" s="197" t="s">
        <v>372</v>
      </c>
      <c r="H210" s="198">
        <v>55.853999999999999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486</v>
      </c>
    </row>
    <row r="211" spans="1:65" s="2" customFormat="1" ht="29.25">
      <c r="A211" s="34"/>
      <c r="B211" s="35"/>
      <c r="C211" s="36"/>
      <c r="D211" s="208" t="s">
        <v>230</v>
      </c>
      <c r="E211" s="36"/>
      <c r="F211" s="209" t="s">
        <v>487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11.25">
      <c r="B212" s="213"/>
      <c r="C212" s="214"/>
      <c r="D212" s="208" t="s">
        <v>285</v>
      </c>
      <c r="E212" s="215" t="s">
        <v>1</v>
      </c>
      <c r="F212" s="216" t="s">
        <v>2132</v>
      </c>
      <c r="G212" s="214"/>
      <c r="H212" s="217">
        <v>93.744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2133</v>
      </c>
      <c r="G213" s="214"/>
      <c r="H213" s="217">
        <v>-8.68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13" customFormat="1" ht="11.25">
      <c r="B214" s="213"/>
      <c r="C214" s="214"/>
      <c r="D214" s="208" t="s">
        <v>285</v>
      </c>
      <c r="E214" s="215" t="s">
        <v>1</v>
      </c>
      <c r="F214" s="216" t="s">
        <v>2134</v>
      </c>
      <c r="G214" s="214"/>
      <c r="H214" s="217">
        <v>-28.21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3" customFormat="1" ht="11.25">
      <c r="B215" s="213"/>
      <c r="C215" s="214"/>
      <c r="D215" s="208" t="s">
        <v>285</v>
      </c>
      <c r="E215" s="215" t="s">
        <v>1</v>
      </c>
      <c r="F215" s="216" t="s">
        <v>1615</v>
      </c>
      <c r="G215" s="214"/>
      <c r="H215" s="217">
        <v>-1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2" customFormat="1" ht="24.2" customHeight="1">
      <c r="A216" s="34"/>
      <c r="B216" s="35"/>
      <c r="C216" s="194" t="s">
        <v>443</v>
      </c>
      <c r="D216" s="194" t="s">
        <v>224</v>
      </c>
      <c r="E216" s="195" t="s">
        <v>493</v>
      </c>
      <c r="F216" s="196" t="s">
        <v>494</v>
      </c>
      <c r="G216" s="197" t="s">
        <v>372</v>
      </c>
      <c r="H216" s="198">
        <v>20.699000000000002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0</v>
      </c>
      <c r="R216" s="204">
        <f>Q216*H216</f>
        <v>0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495</v>
      </c>
    </row>
    <row r="217" spans="1:65" s="2" customFormat="1" ht="39">
      <c r="A217" s="34"/>
      <c r="B217" s="35"/>
      <c r="C217" s="36"/>
      <c r="D217" s="208" t="s">
        <v>230</v>
      </c>
      <c r="E217" s="36"/>
      <c r="F217" s="209" t="s">
        <v>496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11.25">
      <c r="B218" s="213"/>
      <c r="C218" s="214"/>
      <c r="D218" s="208" t="s">
        <v>285</v>
      </c>
      <c r="E218" s="215" t="s">
        <v>1</v>
      </c>
      <c r="F218" s="216" t="s">
        <v>2135</v>
      </c>
      <c r="G218" s="214"/>
      <c r="H218" s="217">
        <v>-3.1709999999999998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2136</v>
      </c>
      <c r="G219" s="214"/>
      <c r="H219" s="217">
        <v>23.87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12" customFormat="1" ht="22.9" customHeight="1">
      <c r="B220" s="178"/>
      <c r="C220" s="179"/>
      <c r="D220" s="180" t="s">
        <v>84</v>
      </c>
      <c r="E220" s="192" t="s">
        <v>96</v>
      </c>
      <c r="F220" s="192" t="s">
        <v>499</v>
      </c>
      <c r="G220" s="179"/>
      <c r="H220" s="179"/>
      <c r="I220" s="182"/>
      <c r="J220" s="193">
        <f>BK220</f>
        <v>0</v>
      </c>
      <c r="K220" s="179"/>
      <c r="L220" s="184"/>
      <c r="M220" s="185"/>
      <c r="N220" s="186"/>
      <c r="O220" s="186"/>
      <c r="P220" s="187">
        <f>SUM(P221:P223)</f>
        <v>0</v>
      </c>
      <c r="Q220" s="186"/>
      <c r="R220" s="187">
        <f>SUM(R221:R223)</f>
        <v>0</v>
      </c>
      <c r="S220" s="186"/>
      <c r="T220" s="188">
        <f>SUM(T221:T223)</f>
        <v>0</v>
      </c>
      <c r="AR220" s="189" t="s">
        <v>93</v>
      </c>
      <c r="AT220" s="190" t="s">
        <v>84</v>
      </c>
      <c r="AU220" s="190" t="s">
        <v>93</v>
      </c>
      <c r="AY220" s="189" t="s">
        <v>223</v>
      </c>
      <c r="BK220" s="191">
        <f>SUM(BK221:BK223)</f>
        <v>0</v>
      </c>
    </row>
    <row r="221" spans="1:65" s="2" customFormat="1" ht="14.45" customHeight="1">
      <c r="A221" s="34"/>
      <c r="B221" s="35"/>
      <c r="C221" s="194" t="s">
        <v>448</v>
      </c>
      <c r="D221" s="194" t="s">
        <v>224</v>
      </c>
      <c r="E221" s="195" t="s">
        <v>501</v>
      </c>
      <c r="F221" s="196" t="s">
        <v>502</v>
      </c>
      <c r="G221" s="197" t="s">
        <v>372</v>
      </c>
      <c r="H221" s="198">
        <v>0.1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239</v>
      </c>
      <c r="AT221" s="206" t="s">
        <v>224</v>
      </c>
      <c r="AU221" s="206" t="s">
        <v>96</v>
      </c>
      <c r="AY221" s="16" t="s">
        <v>223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239</v>
      </c>
      <c r="BM221" s="206" t="s">
        <v>503</v>
      </c>
    </row>
    <row r="222" spans="1:65" s="2" customFormat="1" ht="11.25">
      <c r="A222" s="34"/>
      <c r="B222" s="35"/>
      <c r="C222" s="36"/>
      <c r="D222" s="208" t="s">
        <v>230</v>
      </c>
      <c r="E222" s="36"/>
      <c r="F222" s="209" t="s">
        <v>504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230</v>
      </c>
      <c r="AU222" s="16" t="s">
        <v>96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505</v>
      </c>
      <c r="G223" s="214"/>
      <c r="H223" s="217">
        <v>0.1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93</v>
      </c>
      <c r="AY223" s="223" t="s">
        <v>223</v>
      </c>
    </row>
    <row r="224" spans="1:65" s="12" customFormat="1" ht="22.9" customHeight="1">
      <c r="B224" s="178"/>
      <c r="C224" s="179"/>
      <c r="D224" s="180" t="s">
        <v>84</v>
      </c>
      <c r="E224" s="192" t="s">
        <v>234</v>
      </c>
      <c r="F224" s="192" t="s">
        <v>506</v>
      </c>
      <c r="G224" s="179"/>
      <c r="H224" s="179"/>
      <c r="I224" s="182"/>
      <c r="J224" s="193">
        <f>BK224</f>
        <v>0</v>
      </c>
      <c r="K224" s="179"/>
      <c r="L224" s="184"/>
      <c r="M224" s="185"/>
      <c r="N224" s="186"/>
      <c r="O224" s="186"/>
      <c r="P224" s="187">
        <f>SUM(P225:P227)</f>
        <v>0</v>
      </c>
      <c r="Q224" s="186"/>
      <c r="R224" s="187">
        <f>SUM(R225:R227)</f>
        <v>0</v>
      </c>
      <c r="S224" s="186"/>
      <c r="T224" s="188">
        <f>SUM(T225:T227)</f>
        <v>0</v>
      </c>
      <c r="AR224" s="189" t="s">
        <v>93</v>
      </c>
      <c r="AT224" s="190" t="s">
        <v>84</v>
      </c>
      <c r="AU224" s="190" t="s">
        <v>93</v>
      </c>
      <c r="AY224" s="189" t="s">
        <v>223</v>
      </c>
      <c r="BK224" s="191">
        <f>SUM(BK225:BK227)</f>
        <v>0</v>
      </c>
    </row>
    <row r="225" spans="1:65" s="2" customFormat="1" ht="14.45" customHeight="1">
      <c r="A225" s="34"/>
      <c r="B225" s="35"/>
      <c r="C225" s="194" t="s">
        <v>454</v>
      </c>
      <c r="D225" s="194" t="s">
        <v>224</v>
      </c>
      <c r="E225" s="195" t="s">
        <v>508</v>
      </c>
      <c r="F225" s="196" t="s">
        <v>509</v>
      </c>
      <c r="G225" s="197" t="s">
        <v>339</v>
      </c>
      <c r="H225" s="198">
        <v>43.4</v>
      </c>
      <c r="I225" s="199"/>
      <c r="J225" s="200">
        <f>ROUND(I225*H225,2)</f>
        <v>0</v>
      </c>
      <c r="K225" s="201"/>
      <c r="L225" s="39"/>
      <c r="M225" s="202" t="s">
        <v>1</v>
      </c>
      <c r="N225" s="203" t="s">
        <v>50</v>
      </c>
      <c r="O225" s="71"/>
      <c r="P225" s="204">
        <f>O225*H225</f>
        <v>0</v>
      </c>
      <c r="Q225" s="204">
        <v>0</v>
      </c>
      <c r="R225" s="204">
        <f>Q225*H225</f>
        <v>0</v>
      </c>
      <c r="S225" s="204">
        <v>0</v>
      </c>
      <c r="T225" s="205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6" t="s">
        <v>239</v>
      </c>
      <c r="AT225" s="206" t="s">
        <v>224</v>
      </c>
      <c r="AU225" s="206" t="s">
        <v>96</v>
      </c>
      <c r="AY225" s="16" t="s">
        <v>223</v>
      </c>
      <c r="BE225" s="207">
        <f>IF(N225="základní",J225,0)</f>
        <v>0</v>
      </c>
      <c r="BF225" s="207">
        <f>IF(N225="snížená",J225,0)</f>
        <v>0</v>
      </c>
      <c r="BG225" s="207">
        <f>IF(N225="zákl. přenesená",J225,0)</f>
        <v>0</v>
      </c>
      <c r="BH225" s="207">
        <f>IF(N225="sníž. přenesená",J225,0)</f>
        <v>0</v>
      </c>
      <c r="BI225" s="207">
        <f>IF(N225="nulová",J225,0)</f>
        <v>0</v>
      </c>
      <c r="BJ225" s="16" t="s">
        <v>93</v>
      </c>
      <c r="BK225" s="207">
        <f>ROUND(I225*H225,2)</f>
        <v>0</v>
      </c>
      <c r="BL225" s="16" t="s">
        <v>239</v>
      </c>
      <c r="BM225" s="206" t="s">
        <v>510</v>
      </c>
    </row>
    <row r="226" spans="1:65" s="2" customFormat="1" ht="11.25">
      <c r="A226" s="34"/>
      <c r="B226" s="35"/>
      <c r="C226" s="36"/>
      <c r="D226" s="208" t="s">
        <v>230</v>
      </c>
      <c r="E226" s="36"/>
      <c r="F226" s="209" t="s">
        <v>511</v>
      </c>
      <c r="G226" s="36"/>
      <c r="H226" s="36"/>
      <c r="I226" s="210"/>
      <c r="J226" s="36"/>
      <c r="K226" s="36"/>
      <c r="L226" s="39"/>
      <c r="M226" s="211"/>
      <c r="N226" s="212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6" t="s">
        <v>230</v>
      </c>
      <c r="AU226" s="16" t="s">
        <v>96</v>
      </c>
    </row>
    <row r="227" spans="1:65" s="13" customFormat="1" ht="11.25">
      <c r="B227" s="213"/>
      <c r="C227" s="214"/>
      <c r="D227" s="208" t="s">
        <v>285</v>
      </c>
      <c r="E227" s="215" t="s">
        <v>1</v>
      </c>
      <c r="F227" s="216" t="s">
        <v>2137</v>
      </c>
      <c r="G227" s="214"/>
      <c r="H227" s="217">
        <v>43.4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285</v>
      </c>
      <c r="AU227" s="223" t="s">
        <v>96</v>
      </c>
      <c r="AV227" s="13" t="s">
        <v>96</v>
      </c>
      <c r="AW227" s="13" t="s">
        <v>40</v>
      </c>
      <c r="AX227" s="13" t="s">
        <v>93</v>
      </c>
      <c r="AY227" s="223" t="s">
        <v>223</v>
      </c>
    </row>
    <row r="228" spans="1:65" s="12" customFormat="1" ht="22.9" customHeight="1">
      <c r="B228" s="178"/>
      <c r="C228" s="179"/>
      <c r="D228" s="180" t="s">
        <v>84</v>
      </c>
      <c r="E228" s="192" t="s">
        <v>239</v>
      </c>
      <c r="F228" s="192" t="s">
        <v>513</v>
      </c>
      <c r="G228" s="179"/>
      <c r="H228" s="179"/>
      <c r="I228" s="182"/>
      <c r="J228" s="193">
        <f>BK228</f>
        <v>0</v>
      </c>
      <c r="K228" s="179"/>
      <c r="L228" s="184"/>
      <c r="M228" s="185"/>
      <c r="N228" s="186"/>
      <c r="O228" s="186"/>
      <c r="P228" s="187">
        <f>SUM(P229:P237)</f>
        <v>0</v>
      </c>
      <c r="Q228" s="186"/>
      <c r="R228" s="187">
        <f>SUM(R229:R237)</f>
        <v>8.2125418000000003</v>
      </c>
      <c r="S228" s="186"/>
      <c r="T228" s="188">
        <f>SUM(T229:T237)</f>
        <v>0</v>
      </c>
      <c r="AR228" s="189" t="s">
        <v>93</v>
      </c>
      <c r="AT228" s="190" t="s">
        <v>84</v>
      </c>
      <c r="AU228" s="190" t="s">
        <v>93</v>
      </c>
      <c r="AY228" s="189" t="s">
        <v>223</v>
      </c>
      <c r="BK228" s="191">
        <f>SUM(BK229:BK237)</f>
        <v>0</v>
      </c>
    </row>
    <row r="229" spans="1:65" s="2" customFormat="1" ht="14.45" customHeight="1">
      <c r="A229" s="34"/>
      <c r="B229" s="35"/>
      <c r="C229" s="194" t="s">
        <v>460</v>
      </c>
      <c r="D229" s="194" t="s">
        <v>224</v>
      </c>
      <c r="E229" s="195" t="s">
        <v>515</v>
      </c>
      <c r="F229" s="196" t="s">
        <v>516</v>
      </c>
      <c r="G229" s="197" t="s">
        <v>339</v>
      </c>
      <c r="H229" s="198">
        <v>43.4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239</v>
      </c>
      <c r="AT229" s="206" t="s">
        <v>224</v>
      </c>
      <c r="AU229" s="206" t="s">
        <v>96</v>
      </c>
      <c r="AY229" s="16" t="s">
        <v>223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239</v>
      </c>
      <c r="BM229" s="206" t="s">
        <v>517</v>
      </c>
    </row>
    <row r="230" spans="1:65" s="2" customFormat="1" ht="11.25">
      <c r="A230" s="34"/>
      <c r="B230" s="35"/>
      <c r="C230" s="36"/>
      <c r="D230" s="208" t="s">
        <v>230</v>
      </c>
      <c r="E230" s="36"/>
      <c r="F230" s="209" t="s">
        <v>518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230</v>
      </c>
      <c r="AU230" s="16" t="s">
        <v>96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2137</v>
      </c>
      <c r="G231" s="214"/>
      <c r="H231" s="217">
        <v>43.4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93</v>
      </c>
      <c r="AY231" s="223" t="s">
        <v>223</v>
      </c>
    </row>
    <row r="232" spans="1:65" s="2" customFormat="1" ht="14.45" customHeight="1">
      <c r="A232" s="34"/>
      <c r="B232" s="35"/>
      <c r="C232" s="194" t="s">
        <v>466</v>
      </c>
      <c r="D232" s="194" t="s">
        <v>224</v>
      </c>
      <c r="E232" s="195" t="s">
        <v>520</v>
      </c>
      <c r="F232" s="196" t="s">
        <v>521</v>
      </c>
      <c r="G232" s="197" t="s">
        <v>372</v>
      </c>
      <c r="H232" s="198">
        <v>4.34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1.8907700000000001</v>
      </c>
      <c r="R232" s="204">
        <f>Q232*H232</f>
        <v>8.2059417999999997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522</v>
      </c>
    </row>
    <row r="233" spans="1:65" s="2" customFormat="1" ht="19.5">
      <c r="A233" s="34"/>
      <c r="B233" s="35"/>
      <c r="C233" s="36"/>
      <c r="D233" s="208" t="s">
        <v>230</v>
      </c>
      <c r="E233" s="36"/>
      <c r="F233" s="209" t="s">
        <v>523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2138</v>
      </c>
      <c r="G234" s="214"/>
      <c r="H234" s="217">
        <v>4.34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93</v>
      </c>
      <c r="AY234" s="223" t="s">
        <v>223</v>
      </c>
    </row>
    <row r="235" spans="1:65" s="2" customFormat="1" ht="14.45" customHeight="1">
      <c r="A235" s="34"/>
      <c r="B235" s="35"/>
      <c r="C235" s="194" t="s">
        <v>472</v>
      </c>
      <c r="D235" s="194" t="s">
        <v>224</v>
      </c>
      <c r="E235" s="195" t="s">
        <v>526</v>
      </c>
      <c r="F235" s="196" t="s">
        <v>527</v>
      </c>
      <c r="G235" s="197" t="s">
        <v>528</v>
      </c>
      <c r="H235" s="198">
        <v>1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6.6E-3</v>
      </c>
      <c r="R235" s="204">
        <f>Q235*H235</f>
        <v>6.6E-3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529</v>
      </c>
    </row>
    <row r="236" spans="1:65" s="2" customFormat="1" ht="19.5">
      <c r="A236" s="34"/>
      <c r="B236" s="35"/>
      <c r="C236" s="36"/>
      <c r="D236" s="208" t="s">
        <v>230</v>
      </c>
      <c r="E236" s="36"/>
      <c r="F236" s="209" t="s">
        <v>530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93</v>
      </c>
      <c r="G237" s="214"/>
      <c r="H237" s="217">
        <v>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93</v>
      </c>
      <c r="AY237" s="223" t="s">
        <v>223</v>
      </c>
    </row>
    <row r="238" spans="1:65" s="12" customFormat="1" ht="22.9" customHeight="1">
      <c r="B238" s="178"/>
      <c r="C238" s="179"/>
      <c r="D238" s="180" t="s">
        <v>84</v>
      </c>
      <c r="E238" s="192" t="s">
        <v>222</v>
      </c>
      <c r="F238" s="192" t="s">
        <v>531</v>
      </c>
      <c r="G238" s="179"/>
      <c r="H238" s="179"/>
      <c r="I238" s="182"/>
      <c r="J238" s="193">
        <f>BK238</f>
        <v>0</v>
      </c>
      <c r="K238" s="179"/>
      <c r="L238" s="184"/>
      <c r="M238" s="185"/>
      <c r="N238" s="186"/>
      <c r="O238" s="186"/>
      <c r="P238" s="187">
        <f>SUM(P239:P241)</f>
        <v>0</v>
      </c>
      <c r="Q238" s="186"/>
      <c r="R238" s="187">
        <f>SUM(R239:R241)</f>
        <v>0</v>
      </c>
      <c r="S238" s="186"/>
      <c r="T238" s="188">
        <f>SUM(T239:T241)</f>
        <v>0</v>
      </c>
      <c r="AR238" s="189" t="s">
        <v>93</v>
      </c>
      <c r="AT238" s="190" t="s">
        <v>84</v>
      </c>
      <c r="AU238" s="190" t="s">
        <v>93</v>
      </c>
      <c r="AY238" s="189" t="s">
        <v>223</v>
      </c>
      <c r="BK238" s="191">
        <f>SUM(BK239:BK241)</f>
        <v>0</v>
      </c>
    </row>
    <row r="239" spans="1:65" s="2" customFormat="1" ht="14.45" customHeight="1">
      <c r="A239" s="34"/>
      <c r="B239" s="35"/>
      <c r="C239" s="194" t="s">
        <v>477</v>
      </c>
      <c r="D239" s="194" t="s">
        <v>224</v>
      </c>
      <c r="E239" s="195" t="s">
        <v>539</v>
      </c>
      <c r="F239" s="196" t="s">
        <v>540</v>
      </c>
      <c r="G239" s="197" t="s">
        <v>323</v>
      </c>
      <c r="H239" s="198">
        <v>43.4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0</v>
      </c>
      <c r="R239" s="204">
        <f>Q239*H239</f>
        <v>0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541</v>
      </c>
    </row>
    <row r="240" spans="1:65" s="2" customFormat="1" ht="19.5">
      <c r="A240" s="34"/>
      <c r="B240" s="35"/>
      <c r="C240" s="36"/>
      <c r="D240" s="208" t="s">
        <v>230</v>
      </c>
      <c r="E240" s="36"/>
      <c r="F240" s="209" t="s">
        <v>542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2107</v>
      </c>
      <c r="G241" s="214"/>
      <c r="H241" s="217">
        <v>43.4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12" customFormat="1" ht="22.9" customHeight="1">
      <c r="B242" s="178"/>
      <c r="C242" s="179"/>
      <c r="D242" s="180" t="s">
        <v>84</v>
      </c>
      <c r="E242" s="192" t="s">
        <v>246</v>
      </c>
      <c r="F242" s="192" t="s">
        <v>582</v>
      </c>
      <c r="G242" s="179"/>
      <c r="H242" s="179"/>
      <c r="I242" s="182"/>
      <c r="J242" s="193">
        <f>BK242</f>
        <v>0</v>
      </c>
      <c r="K242" s="179"/>
      <c r="L242" s="184"/>
      <c r="M242" s="185"/>
      <c r="N242" s="186"/>
      <c r="O242" s="186"/>
      <c r="P242" s="187">
        <f>SUM(P243:P245)</f>
        <v>0</v>
      </c>
      <c r="Q242" s="186"/>
      <c r="R242" s="187">
        <f>SUM(R243:R245)</f>
        <v>8.0000000000000002E-3</v>
      </c>
      <c r="S242" s="186"/>
      <c r="T242" s="188">
        <f>SUM(T243:T245)</f>
        <v>0</v>
      </c>
      <c r="AR242" s="189" t="s">
        <v>93</v>
      </c>
      <c r="AT242" s="190" t="s">
        <v>84</v>
      </c>
      <c r="AU242" s="190" t="s">
        <v>93</v>
      </c>
      <c r="AY242" s="189" t="s">
        <v>223</v>
      </c>
      <c r="BK242" s="191">
        <f>SUM(BK243:BK245)</f>
        <v>0</v>
      </c>
    </row>
    <row r="243" spans="1:65" s="2" customFormat="1" ht="14.45" customHeight="1">
      <c r="A243" s="34"/>
      <c r="B243" s="35"/>
      <c r="C243" s="194" t="s">
        <v>483</v>
      </c>
      <c r="D243" s="194" t="s">
        <v>224</v>
      </c>
      <c r="E243" s="195" t="s">
        <v>584</v>
      </c>
      <c r="F243" s="196" t="s">
        <v>585</v>
      </c>
      <c r="G243" s="197" t="s">
        <v>586</v>
      </c>
      <c r="H243" s="198">
        <v>1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8.0000000000000002E-3</v>
      </c>
      <c r="R243" s="204">
        <f>Q243*H243</f>
        <v>8.0000000000000002E-3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239</v>
      </c>
      <c r="AT243" s="206" t="s">
        <v>224</v>
      </c>
      <c r="AU243" s="206" t="s">
        <v>96</v>
      </c>
      <c r="AY243" s="16" t="s">
        <v>223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239</v>
      </c>
      <c r="BM243" s="206" t="s">
        <v>587</v>
      </c>
    </row>
    <row r="244" spans="1:65" s="2" customFormat="1" ht="39">
      <c r="A244" s="34"/>
      <c r="B244" s="35"/>
      <c r="C244" s="36"/>
      <c r="D244" s="208" t="s">
        <v>230</v>
      </c>
      <c r="E244" s="36"/>
      <c r="F244" s="209" t="s">
        <v>588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230</v>
      </c>
      <c r="AU244" s="16" t="s">
        <v>96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93</v>
      </c>
      <c r="G245" s="214"/>
      <c r="H245" s="217">
        <v>1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93</v>
      </c>
      <c r="AY245" s="223" t="s">
        <v>223</v>
      </c>
    </row>
    <row r="246" spans="1:65" s="12" customFormat="1" ht="22.9" customHeight="1">
      <c r="B246" s="178"/>
      <c r="C246" s="179"/>
      <c r="D246" s="180" t="s">
        <v>84</v>
      </c>
      <c r="E246" s="192" t="s">
        <v>254</v>
      </c>
      <c r="F246" s="192" t="s">
        <v>589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SUM(P247:P294)</f>
        <v>0</v>
      </c>
      <c r="Q246" s="186"/>
      <c r="R246" s="187">
        <f>SUM(R247:R294)</f>
        <v>3.2501280000000001</v>
      </c>
      <c r="S246" s="186"/>
      <c r="T246" s="188">
        <f>SUM(T247:T294)</f>
        <v>0</v>
      </c>
      <c r="AR246" s="189" t="s">
        <v>93</v>
      </c>
      <c r="AT246" s="190" t="s">
        <v>84</v>
      </c>
      <c r="AU246" s="190" t="s">
        <v>93</v>
      </c>
      <c r="AY246" s="189" t="s">
        <v>223</v>
      </c>
      <c r="BK246" s="191">
        <f>SUM(BK247:BK294)</f>
        <v>0</v>
      </c>
    </row>
    <row r="247" spans="1:65" s="2" customFormat="1" ht="14.45" customHeight="1">
      <c r="A247" s="34"/>
      <c r="B247" s="35"/>
      <c r="C247" s="228" t="s">
        <v>492</v>
      </c>
      <c r="D247" s="228" t="s">
        <v>353</v>
      </c>
      <c r="E247" s="229" t="s">
        <v>591</v>
      </c>
      <c r="F247" s="230" t="s">
        <v>592</v>
      </c>
      <c r="G247" s="231" t="s">
        <v>339</v>
      </c>
      <c r="H247" s="232">
        <v>43.4</v>
      </c>
      <c r="I247" s="233"/>
      <c r="J247" s="234">
        <f>ROUND(I247*H247,2)</f>
        <v>0</v>
      </c>
      <c r="K247" s="235"/>
      <c r="L247" s="236"/>
      <c r="M247" s="237" t="s">
        <v>1</v>
      </c>
      <c r="N247" s="238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593</v>
      </c>
      <c r="AT247" s="206" t="s">
        <v>353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593</v>
      </c>
      <c r="BM247" s="206" t="s">
        <v>594</v>
      </c>
    </row>
    <row r="248" spans="1:65" s="2" customFormat="1" ht="11.25">
      <c r="A248" s="34"/>
      <c r="B248" s="35"/>
      <c r="C248" s="36"/>
      <c r="D248" s="208" t="s">
        <v>230</v>
      </c>
      <c r="E248" s="36"/>
      <c r="F248" s="209" t="s">
        <v>592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2137</v>
      </c>
      <c r="G249" s="214"/>
      <c r="H249" s="217">
        <v>43.4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93</v>
      </c>
      <c r="AY249" s="223" t="s">
        <v>223</v>
      </c>
    </row>
    <row r="250" spans="1:65" s="2" customFormat="1" ht="24.2" customHeight="1">
      <c r="A250" s="34"/>
      <c r="B250" s="35"/>
      <c r="C250" s="194" t="s">
        <v>500</v>
      </c>
      <c r="D250" s="194" t="s">
        <v>224</v>
      </c>
      <c r="E250" s="195" t="s">
        <v>606</v>
      </c>
      <c r="F250" s="196" t="s">
        <v>607</v>
      </c>
      <c r="G250" s="197" t="s">
        <v>339</v>
      </c>
      <c r="H250" s="198">
        <v>43.4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2.0000000000000002E-5</v>
      </c>
      <c r="R250" s="204">
        <f>Q250*H250</f>
        <v>8.6800000000000006E-4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239</v>
      </c>
      <c r="AT250" s="206" t="s">
        <v>224</v>
      </c>
      <c r="AU250" s="206" t="s">
        <v>96</v>
      </c>
      <c r="AY250" s="16" t="s">
        <v>223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239</v>
      </c>
      <c r="BM250" s="206" t="s">
        <v>608</v>
      </c>
    </row>
    <row r="251" spans="1:65" s="2" customFormat="1" ht="29.25">
      <c r="A251" s="34"/>
      <c r="B251" s="35"/>
      <c r="C251" s="36"/>
      <c r="D251" s="208" t="s">
        <v>230</v>
      </c>
      <c r="E251" s="36"/>
      <c r="F251" s="209" t="s">
        <v>609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230</v>
      </c>
      <c r="AU251" s="16" t="s">
        <v>96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2137</v>
      </c>
      <c r="G252" s="214"/>
      <c r="H252" s="217">
        <v>43.4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93</v>
      </c>
      <c r="AY252" s="223" t="s">
        <v>223</v>
      </c>
    </row>
    <row r="253" spans="1:65" s="2" customFormat="1" ht="14.45" customHeight="1">
      <c r="A253" s="34"/>
      <c r="B253" s="35"/>
      <c r="C253" s="228" t="s">
        <v>507</v>
      </c>
      <c r="D253" s="228" t="s">
        <v>353</v>
      </c>
      <c r="E253" s="229" t="s">
        <v>611</v>
      </c>
      <c r="F253" s="230" t="s">
        <v>612</v>
      </c>
      <c r="G253" s="231" t="s">
        <v>528</v>
      </c>
      <c r="H253" s="232">
        <v>14</v>
      </c>
      <c r="I253" s="233"/>
      <c r="J253" s="234">
        <f>ROUND(I253*H253,2)</f>
        <v>0</v>
      </c>
      <c r="K253" s="235"/>
      <c r="L253" s="236"/>
      <c r="M253" s="237" t="s">
        <v>1</v>
      </c>
      <c r="N253" s="238" t="s">
        <v>50</v>
      </c>
      <c r="O253" s="71"/>
      <c r="P253" s="204">
        <f>O253*H253</f>
        <v>0</v>
      </c>
      <c r="Q253" s="204">
        <v>9.4900000000000002E-3</v>
      </c>
      <c r="R253" s="204">
        <f>Q253*H253</f>
        <v>0.13286000000000001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254</v>
      </c>
      <c r="AT253" s="206" t="s">
        <v>353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613</v>
      </c>
    </row>
    <row r="254" spans="1:65" s="2" customFormat="1" ht="11.25">
      <c r="A254" s="34"/>
      <c r="B254" s="35"/>
      <c r="C254" s="36"/>
      <c r="D254" s="208" t="s">
        <v>230</v>
      </c>
      <c r="E254" s="36"/>
      <c r="F254" s="209" t="s">
        <v>614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297</v>
      </c>
      <c r="G255" s="214"/>
      <c r="H255" s="217">
        <v>14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93</v>
      </c>
      <c r="AY255" s="223" t="s">
        <v>223</v>
      </c>
    </row>
    <row r="256" spans="1:65" s="2" customFormat="1" ht="14.45" customHeight="1">
      <c r="A256" s="34"/>
      <c r="B256" s="35"/>
      <c r="C256" s="228" t="s">
        <v>514</v>
      </c>
      <c r="D256" s="228" t="s">
        <v>353</v>
      </c>
      <c r="E256" s="229" t="s">
        <v>855</v>
      </c>
      <c r="F256" s="230" t="s">
        <v>856</v>
      </c>
      <c r="G256" s="231" t="s">
        <v>528</v>
      </c>
      <c r="H256" s="232">
        <v>2</v>
      </c>
      <c r="I256" s="233"/>
      <c r="J256" s="234">
        <f>ROUND(I256*H256,2)</f>
        <v>0</v>
      </c>
      <c r="K256" s="235"/>
      <c r="L256" s="236"/>
      <c r="M256" s="237" t="s">
        <v>1</v>
      </c>
      <c r="N256" s="238" t="s">
        <v>50</v>
      </c>
      <c r="O256" s="71"/>
      <c r="P256" s="204">
        <f>O256*H256</f>
        <v>0</v>
      </c>
      <c r="Q256" s="204">
        <v>9.4999999999999998E-3</v>
      </c>
      <c r="R256" s="204">
        <f>Q256*H256</f>
        <v>1.9E-2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254</v>
      </c>
      <c r="AT256" s="206" t="s">
        <v>353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857</v>
      </c>
    </row>
    <row r="257" spans="1:65" s="2" customFormat="1" ht="11.25">
      <c r="A257" s="34"/>
      <c r="B257" s="35"/>
      <c r="C257" s="36"/>
      <c r="D257" s="208" t="s">
        <v>230</v>
      </c>
      <c r="E257" s="36"/>
      <c r="F257" s="209" t="s">
        <v>858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96</v>
      </c>
      <c r="G258" s="214"/>
      <c r="H258" s="217">
        <v>2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2" customFormat="1" ht="24.2" customHeight="1">
      <c r="A259" s="34"/>
      <c r="B259" s="35"/>
      <c r="C259" s="194" t="s">
        <v>519</v>
      </c>
      <c r="D259" s="194" t="s">
        <v>224</v>
      </c>
      <c r="E259" s="195" t="s">
        <v>625</v>
      </c>
      <c r="F259" s="196" t="s">
        <v>626</v>
      </c>
      <c r="G259" s="197" t="s">
        <v>528</v>
      </c>
      <c r="H259" s="198">
        <v>4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1E-4</v>
      </c>
      <c r="R259" s="204">
        <f>Q259*H259</f>
        <v>4.0000000000000002E-4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239</v>
      </c>
      <c r="AT259" s="206" t="s">
        <v>224</v>
      </c>
      <c r="AU259" s="206" t="s">
        <v>96</v>
      </c>
      <c r="AY259" s="16" t="s">
        <v>223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239</v>
      </c>
      <c r="BM259" s="206" t="s">
        <v>627</v>
      </c>
    </row>
    <row r="260" spans="1:65" s="2" customFormat="1" ht="19.5">
      <c r="A260" s="34"/>
      <c r="B260" s="35"/>
      <c r="C260" s="36"/>
      <c r="D260" s="208" t="s">
        <v>230</v>
      </c>
      <c r="E260" s="36"/>
      <c r="F260" s="209" t="s">
        <v>628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230</v>
      </c>
      <c r="AU260" s="16" t="s">
        <v>96</v>
      </c>
    </row>
    <row r="261" spans="1:65" s="13" customFormat="1" ht="11.25">
      <c r="B261" s="213"/>
      <c r="C261" s="214"/>
      <c r="D261" s="208" t="s">
        <v>285</v>
      </c>
      <c r="E261" s="215" t="s">
        <v>1</v>
      </c>
      <c r="F261" s="216" t="s">
        <v>2139</v>
      </c>
      <c r="G261" s="214"/>
      <c r="H261" s="217">
        <v>4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285</v>
      </c>
      <c r="AU261" s="223" t="s">
        <v>96</v>
      </c>
      <c r="AV261" s="13" t="s">
        <v>96</v>
      </c>
      <c r="AW261" s="13" t="s">
        <v>40</v>
      </c>
      <c r="AX261" s="13" t="s">
        <v>93</v>
      </c>
      <c r="AY261" s="223" t="s">
        <v>223</v>
      </c>
    </row>
    <row r="262" spans="1:65" s="2" customFormat="1" ht="14.45" customHeight="1">
      <c r="A262" s="34"/>
      <c r="B262" s="35"/>
      <c r="C262" s="228" t="s">
        <v>525</v>
      </c>
      <c r="D262" s="228" t="s">
        <v>353</v>
      </c>
      <c r="E262" s="229" t="s">
        <v>631</v>
      </c>
      <c r="F262" s="230" t="s">
        <v>632</v>
      </c>
      <c r="G262" s="231" t="s">
        <v>528</v>
      </c>
      <c r="H262" s="232">
        <v>4</v>
      </c>
      <c r="I262" s="233"/>
      <c r="J262" s="234">
        <f>ROUND(I262*H262,2)</f>
        <v>0</v>
      </c>
      <c r="K262" s="235"/>
      <c r="L262" s="236"/>
      <c r="M262" s="237" t="s">
        <v>1</v>
      </c>
      <c r="N262" s="238" t="s">
        <v>50</v>
      </c>
      <c r="O262" s="71"/>
      <c r="P262" s="204">
        <f>O262*H262</f>
        <v>0</v>
      </c>
      <c r="Q262" s="204">
        <v>6.9999999999999999E-4</v>
      </c>
      <c r="R262" s="204">
        <f>Q262*H262</f>
        <v>2.8E-3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254</v>
      </c>
      <c r="AT262" s="206" t="s">
        <v>353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633</v>
      </c>
    </row>
    <row r="263" spans="1:65" s="2" customFormat="1" ht="11.25">
      <c r="A263" s="34"/>
      <c r="B263" s="35"/>
      <c r="C263" s="36"/>
      <c r="D263" s="208" t="s">
        <v>230</v>
      </c>
      <c r="E263" s="36"/>
      <c r="F263" s="209" t="s">
        <v>632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2140</v>
      </c>
      <c r="G264" s="214"/>
      <c r="H264" s="217">
        <v>4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14.45" customHeight="1">
      <c r="A265" s="34"/>
      <c r="B265" s="35"/>
      <c r="C265" s="194" t="s">
        <v>532</v>
      </c>
      <c r="D265" s="194" t="s">
        <v>224</v>
      </c>
      <c r="E265" s="195" t="s">
        <v>2141</v>
      </c>
      <c r="F265" s="196" t="s">
        <v>2142</v>
      </c>
      <c r="G265" s="197" t="s">
        <v>528</v>
      </c>
      <c r="H265" s="198">
        <v>2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1.0000000000000001E-5</v>
      </c>
      <c r="R265" s="204">
        <f>Q265*H265</f>
        <v>2.0000000000000002E-5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2143</v>
      </c>
    </row>
    <row r="266" spans="1:65" s="2" customFormat="1" ht="19.5">
      <c r="A266" s="34"/>
      <c r="B266" s="35"/>
      <c r="C266" s="36"/>
      <c r="D266" s="208" t="s">
        <v>230</v>
      </c>
      <c r="E266" s="36"/>
      <c r="F266" s="209" t="s">
        <v>2144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2" customFormat="1" ht="14.45" customHeight="1">
      <c r="A267" s="34"/>
      <c r="B267" s="35"/>
      <c r="C267" s="228" t="s">
        <v>538</v>
      </c>
      <c r="D267" s="228" t="s">
        <v>353</v>
      </c>
      <c r="E267" s="229" t="s">
        <v>2145</v>
      </c>
      <c r="F267" s="230" t="s">
        <v>2146</v>
      </c>
      <c r="G267" s="231" t="s">
        <v>528</v>
      </c>
      <c r="H267" s="232">
        <v>2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6.9999999999999994E-5</v>
      </c>
      <c r="R267" s="204">
        <f>Q267*H267</f>
        <v>1.3999999999999999E-4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254</v>
      </c>
      <c r="AT267" s="206" t="s">
        <v>353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239</v>
      </c>
      <c r="BM267" s="206" t="s">
        <v>2147</v>
      </c>
    </row>
    <row r="268" spans="1:65" s="2" customFormat="1" ht="11.25">
      <c r="A268" s="34"/>
      <c r="B268" s="35"/>
      <c r="C268" s="36"/>
      <c r="D268" s="208" t="s">
        <v>230</v>
      </c>
      <c r="E268" s="36"/>
      <c r="F268" s="209" t="s">
        <v>2146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2" customFormat="1" ht="24.2" customHeight="1">
      <c r="A269" s="34"/>
      <c r="B269" s="35"/>
      <c r="C269" s="228" t="s">
        <v>544</v>
      </c>
      <c r="D269" s="228" t="s">
        <v>353</v>
      </c>
      <c r="E269" s="229" t="s">
        <v>1200</v>
      </c>
      <c r="F269" s="230" t="s">
        <v>873</v>
      </c>
      <c r="G269" s="231" t="s">
        <v>528</v>
      </c>
      <c r="H269" s="232">
        <v>1</v>
      </c>
      <c r="I269" s="233"/>
      <c r="J269" s="234">
        <f>ROUND(I269*H269,2)</f>
        <v>0</v>
      </c>
      <c r="K269" s="235"/>
      <c r="L269" s="236"/>
      <c r="M269" s="237" t="s">
        <v>1</v>
      </c>
      <c r="N269" s="238" t="s">
        <v>50</v>
      </c>
      <c r="O269" s="71"/>
      <c r="P269" s="204">
        <f>O269*H269</f>
        <v>0</v>
      </c>
      <c r="Q269" s="204">
        <v>8.1000000000000003E-2</v>
      </c>
      <c r="R269" s="204">
        <f>Q269*H269</f>
        <v>8.1000000000000003E-2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254</v>
      </c>
      <c r="AT269" s="206" t="s">
        <v>353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2148</v>
      </c>
    </row>
    <row r="270" spans="1:65" s="2" customFormat="1" ht="11.25">
      <c r="A270" s="34"/>
      <c r="B270" s="35"/>
      <c r="C270" s="36"/>
      <c r="D270" s="208" t="s">
        <v>230</v>
      </c>
      <c r="E270" s="36"/>
      <c r="F270" s="209" t="s">
        <v>873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2" customFormat="1" ht="24.2" customHeight="1">
      <c r="A271" s="34"/>
      <c r="B271" s="35"/>
      <c r="C271" s="228" t="s">
        <v>554</v>
      </c>
      <c r="D271" s="228" t="s">
        <v>353</v>
      </c>
      <c r="E271" s="229" t="s">
        <v>639</v>
      </c>
      <c r="F271" s="230" t="s">
        <v>640</v>
      </c>
      <c r="G271" s="231" t="s">
        <v>528</v>
      </c>
      <c r="H271" s="232">
        <v>1</v>
      </c>
      <c r="I271" s="233"/>
      <c r="J271" s="234">
        <f>ROUND(I271*H271,2)</f>
        <v>0</v>
      </c>
      <c r="K271" s="235"/>
      <c r="L271" s="236"/>
      <c r="M271" s="237" t="s">
        <v>1</v>
      </c>
      <c r="N271" s="238" t="s">
        <v>50</v>
      </c>
      <c r="O271" s="71"/>
      <c r="P271" s="204">
        <f>O271*H271</f>
        <v>0</v>
      </c>
      <c r="Q271" s="204">
        <v>2E-3</v>
      </c>
      <c r="R271" s="204">
        <f>Q271*H271</f>
        <v>2E-3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254</v>
      </c>
      <c r="AT271" s="206" t="s">
        <v>353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641</v>
      </c>
    </row>
    <row r="272" spans="1:65" s="2" customFormat="1" ht="29.25">
      <c r="A272" s="34"/>
      <c r="B272" s="35"/>
      <c r="C272" s="36"/>
      <c r="D272" s="208" t="s">
        <v>230</v>
      </c>
      <c r="E272" s="36"/>
      <c r="F272" s="209" t="s">
        <v>642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93</v>
      </c>
      <c r="G273" s="214"/>
      <c r="H273" s="217">
        <v>1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93</v>
      </c>
      <c r="AY273" s="223" t="s">
        <v>223</v>
      </c>
    </row>
    <row r="274" spans="1:65" s="2" customFormat="1" ht="24.2" customHeight="1">
      <c r="A274" s="34"/>
      <c r="B274" s="35"/>
      <c r="C274" s="194" t="s">
        <v>560</v>
      </c>
      <c r="D274" s="194" t="s">
        <v>224</v>
      </c>
      <c r="E274" s="195" t="s">
        <v>652</v>
      </c>
      <c r="F274" s="196" t="s">
        <v>653</v>
      </c>
      <c r="G274" s="197" t="s">
        <v>528</v>
      </c>
      <c r="H274" s="198">
        <v>1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1.248E-2</v>
      </c>
      <c r="R274" s="204">
        <f>Q274*H274</f>
        <v>1.248E-2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654</v>
      </c>
    </row>
    <row r="275" spans="1:65" s="2" customFormat="1" ht="11.25">
      <c r="A275" s="34"/>
      <c r="B275" s="35"/>
      <c r="C275" s="36"/>
      <c r="D275" s="208" t="s">
        <v>230</v>
      </c>
      <c r="E275" s="36"/>
      <c r="F275" s="209" t="s">
        <v>653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93</v>
      </c>
      <c r="G276" s="214"/>
      <c r="H276" s="217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228" t="s">
        <v>566</v>
      </c>
      <c r="D277" s="228" t="s">
        <v>353</v>
      </c>
      <c r="E277" s="229" t="s">
        <v>656</v>
      </c>
      <c r="F277" s="230" t="s">
        <v>657</v>
      </c>
      <c r="G277" s="231" t="s">
        <v>528</v>
      </c>
      <c r="H277" s="232">
        <v>1</v>
      </c>
      <c r="I277" s="233"/>
      <c r="J277" s="234">
        <f>ROUND(I277*H277,2)</f>
        <v>0</v>
      </c>
      <c r="K277" s="235"/>
      <c r="L277" s="236"/>
      <c r="M277" s="237" t="s">
        <v>1</v>
      </c>
      <c r="N277" s="238" t="s">
        <v>50</v>
      </c>
      <c r="O277" s="71"/>
      <c r="P277" s="204">
        <f>O277*H277</f>
        <v>0</v>
      </c>
      <c r="Q277" s="204">
        <v>0.56999999999999995</v>
      </c>
      <c r="R277" s="204">
        <f>Q277*H277</f>
        <v>0.56999999999999995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254</v>
      </c>
      <c r="AT277" s="206" t="s">
        <v>353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658</v>
      </c>
    </row>
    <row r="278" spans="1:65" s="2" customFormat="1" ht="19.5">
      <c r="A278" s="34"/>
      <c r="B278" s="35"/>
      <c r="C278" s="36"/>
      <c r="D278" s="208" t="s">
        <v>230</v>
      </c>
      <c r="E278" s="36"/>
      <c r="F278" s="209" t="s">
        <v>657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93</v>
      </c>
      <c r="G279" s="214"/>
      <c r="H279" s="217">
        <v>1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571</v>
      </c>
      <c r="D280" s="194" t="s">
        <v>224</v>
      </c>
      <c r="E280" s="195" t="s">
        <v>660</v>
      </c>
      <c r="F280" s="196" t="s">
        <v>661</v>
      </c>
      <c r="G280" s="197" t="s">
        <v>528</v>
      </c>
      <c r="H280" s="198">
        <v>1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2.8539999999999999E-2</v>
      </c>
      <c r="R280" s="204">
        <f>Q280*H280</f>
        <v>2.8539999999999999E-2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662</v>
      </c>
    </row>
    <row r="281" spans="1:65" s="2" customFormat="1" ht="19.5">
      <c r="A281" s="34"/>
      <c r="B281" s="35"/>
      <c r="C281" s="36"/>
      <c r="D281" s="208" t="s">
        <v>230</v>
      </c>
      <c r="E281" s="36"/>
      <c r="F281" s="209" t="s">
        <v>661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3" customFormat="1" ht="11.25">
      <c r="B282" s="213"/>
      <c r="C282" s="214"/>
      <c r="D282" s="208" t="s">
        <v>285</v>
      </c>
      <c r="E282" s="215" t="s">
        <v>1</v>
      </c>
      <c r="F282" s="216" t="s">
        <v>93</v>
      </c>
      <c r="G282" s="214"/>
      <c r="H282" s="217">
        <v>1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285</v>
      </c>
      <c r="AU282" s="223" t="s">
        <v>96</v>
      </c>
      <c r="AV282" s="13" t="s">
        <v>96</v>
      </c>
      <c r="AW282" s="13" t="s">
        <v>40</v>
      </c>
      <c r="AX282" s="13" t="s">
        <v>93</v>
      </c>
      <c r="AY282" s="223" t="s">
        <v>223</v>
      </c>
    </row>
    <row r="283" spans="1:65" s="2" customFormat="1" ht="14.45" customHeight="1">
      <c r="A283" s="34"/>
      <c r="B283" s="35"/>
      <c r="C283" s="228" t="s">
        <v>577</v>
      </c>
      <c r="D283" s="228" t="s">
        <v>353</v>
      </c>
      <c r="E283" s="229" t="s">
        <v>664</v>
      </c>
      <c r="F283" s="230" t="s">
        <v>882</v>
      </c>
      <c r="G283" s="231" t="s">
        <v>528</v>
      </c>
      <c r="H283" s="232">
        <v>1</v>
      </c>
      <c r="I283" s="233"/>
      <c r="J283" s="234">
        <f>ROUND(I283*H283,2)</f>
        <v>0</v>
      </c>
      <c r="K283" s="235"/>
      <c r="L283" s="236"/>
      <c r="M283" s="237" t="s">
        <v>1</v>
      </c>
      <c r="N283" s="238" t="s">
        <v>50</v>
      </c>
      <c r="O283" s="71"/>
      <c r="P283" s="204">
        <f>O283*H283</f>
        <v>0</v>
      </c>
      <c r="Q283" s="204">
        <v>1.8169999999999999</v>
      </c>
      <c r="R283" s="204">
        <f>Q283*H283</f>
        <v>1.8169999999999999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254</v>
      </c>
      <c r="AT283" s="206" t="s">
        <v>353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666</v>
      </c>
    </row>
    <row r="284" spans="1:65" s="2" customFormat="1" ht="11.25">
      <c r="A284" s="34"/>
      <c r="B284" s="35"/>
      <c r="C284" s="36"/>
      <c r="D284" s="208" t="s">
        <v>230</v>
      </c>
      <c r="E284" s="36"/>
      <c r="F284" s="209" t="s">
        <v>667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93</v>
      </c>
      <c r="G285" s="214"/>
      <c r="H285" s="217">
        <v>1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2" customFormat="1" ht="24.2" customHeight="1">
      <c r="A286" s="34"/>
      <c r="B286" s="35"/>
      <c r="C286" s="194" t="s">
        <v>583</v>
      </c>
      <c r="D286" s="194" t="s">
        <v>224</v>
      </c>
      <c r="E286" s="195" t="s">
        <v>669</v>
      </c>
      <c r="F286" s="196" t="s">
        <v>670</v>
      </c>
      <c r="G286" s="197" t="s">
        <v>528</v>
      </c>
      <c r="H286" s="198">
        <v>1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0.21734000000000001</v>
      </c>
      <c r="R286" s="204">
        <f>Q286*H286</f>
        <v>0.21734000000000001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671</v>
      </c>
    </row>
    <row r="287" spans="1:65" s="2" customFormat="1" ht="19.5">
      <c r="A287" s="34"/>
      <c r="B287" s="35"/>
      <c r="C287" s="36"/>
      <c r="D287" s="208" t="s">
        <v>230</v>
      </c>
      <c r="E287" s="36"/>
      <c r="F287" s="209" t="s">
        <v>672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93</v>
      </c>
      <c r="G288" s="214"/>
      <c r="H288" s="217">
        <v>1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24.2" customHeight="1">
      <c r="A289" s="34"/>
      <c r="B289" s="35"/>
      <c r="C289" s="228" t="s">
        <v>590</v>
      </c>
      <c r="D289" s="228" t="s">
        <v>353</v>
      </c>
      <c r="E289" s="229" t="s">
        <v>674</v>
      </c>
      <c r="F289" s="230" t="s">
        <v>675</v>
      </c>
      <c r="G289" s="231" t="s">
        <v>528</v>
      </c>
      <c r="H289" s="232">
        <v>1</v>
      </c>
      <c r="I289" s="233"/>
      <c r="J289" s="234">
        <f>ROUND(I289*H289,2)</f>
        <v>0</v>
      </c>
      <c r="K289" s="235"/>
      <c r="L289" s="236"/>
      <c r="M289" s="237" t="s">
        <v>1</v>
      </c>
      <c r="N289" s="238" t="s">
        <v>50</v>
      </c>
      <c r="O289" s="71"/>
      <c r="P289" s="204">
        <f>O289*H289</f>
        <v>0</v>
      </c>
      <c r="Q289" s="204">
        <v>5.4600000000000003E-2</v>
      </c>
      <c r="R289" s="204">
        <f>Q289*H289</f>
        <v>5.4600000000000003E-2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254</v>
      </c>
      <c r="AT289" s="206" t="s">
        <v>353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676</v>
      </c>
    </row>
    <row r="290" spans="1:65" s="2" customFormat="1" ht="19.5">
      <c r="A290" s="34"/>
      <c r="B290" s="35"/>
      <c r="C290" s="36"/>
      <c r="D290" s="208" t="s">
        <v>230</v>
      </c>
      <c r="E290" s="36"/>
      <c r="F290" s="209" t="s">
        <v>675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93</v>
      </c>
      <c r="G291" s="214"/>
      <c r="H291" s="217">
        <v>1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2" customFormat="1" ht="24.2" customHeight="1">
      <c r="A292" s="34"/>
      <c r="B292" s="35"/>
      <c r="C292" s="194" t="s">
        <v>595</v>
      </c>
      <c r="D292" s="194" t="s">
        <v>224</v>
      </c>
      <c r="E292" s="195" t="s">
        <v>678</v>
      </c>
      <c r="F292" s="196" t="s">
        <v>679</v>
      </c>
      <c r="G292" s="197" t="s">
        <v>528</v>
      </c>
      <c r="H292" s="198">
        <v>1</v>
      </c>
      <c r="I292" s="199"/>
      <c r="J292" s="200">
        <f>ROUND(I292*H292,2)</f>
        <v>0</v>
      </c>
      <c r="K292" s="201"/>
      <c r="L292" s="39"/>
      <c r="M292" s="202" t="s">
        <v>1</v>
      </c>
      <c r="N292" s="203" t="s">
        <v>50</v>
      </c>
      <c r="O292" s="71"/>
      <c r="P292" s="204">
        <f>O292*H292</f>
        <v>0</v>
      </c>
      <c r="Q292" s="204">
        <v>0.31108000000000002</v>
      </c>
      <c r="R292" s="204">
        <f>Q292*H292</f>
        <v>0.31108000000000002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239</v>
      </c>
      <c r="AT292" s="206" t="s">
        <v>224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680</v>
      </c>
    </row>
    <row r="293" spans="1:65" s="2" customFormat="1" ht="19.5">
      <c r="A293" s="34"/>
      <c r="B293" s="35"/>
      <c r="C293" s="36"/>
      <c r="D293" s="208" t="s">
        <v>230</v>
      </c>
      <c r="E293" s="36"/>
      <c r="F293" s="209" t="s">
        <v>681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13" customFormat="1" ht="11.25">
      <c r="B294" s="213"/>
      <c r="C294" s="214"/>
      <c r="D294" s="208" t="s">
        <v>285</v>
      </c>
      <c r="E294" s="215" t="s">
        <v>1</v>
      </c>
      <c r="F294" s="216" t="s">
        <v>93</v>
      </c>
      <c r="G294" s="214"/>
      <c r="H294" s="217">
        <v>1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285</v>
      </c>
      <c r="AU294" s="223" t="s">
        <v>96</v>
      </c>
      <c r="AV294" s="13" t="s">
        <v>96</v>
      </c>
      <c r="AW294" s="13" t="s">
        <v>40</v>
      </c>
      <c r="AX294" s="13" t="s">
        <v>93</v>
      </c>
      <c r="AY294" s="223" t="s">
        <v>223</v>
      </c>
    </row>
    <row r="295" spans="1:65" s="12" customFormat="1" ht="22.9" customHeight="1">
      <c r="B295" s="178"/>
      <c r="C295" s="179"/>
      <c r="D295" s="180" t="s">
        <v>84</v>
      </c>
      <c r="E295" s="192" t="s">
        <v>259</v>
      </c>
      <c r="F295" s="192" t="s">
        <v>682</v>
      </c>
      <c r="G295" s="179"/>
      <c r="H295" s="179"/>
      <c r="I295" s="182"/>
      <c r="J295" s="193">
        <f>BK295</f>
        <v>0</v>
      </c>
      <c r="K295" s="179"/>
      <c r="L295" s="184"/>
      <c r="M295" s="185"/>
      <c r="N295" s="186"/>
      <c r="O295" s="186"/>
      <c r="P295" s="187">
        <f>P296+SUM(P297:P302)</f>
        <v>0</v>
      </c>
      <c r="Q295" s="186"/>
      <c r="R295" s="187">
        <f>R296+SUM(R297:R302)</f>
        <v>4.3400000000000001E-3</v>
      </c>
      <c r="S295" s="186"/>
      <c r="T295" s="188">
        <f>T296+SUM(T297:T302)</f>
        <v>0</v>
      </c>
      <c r="AR295" s="189" t="s">
        <v>93</v>
      </c>
      <c r="AT295" s="190" t="s">
        <v>84</v>
      </c>
      <c r="AU295" s="190" t="s">
        <v>93</v>
      </c>
      <c r="AY295" s="189" t="s">
        <v>223</v>
      </c>
      <c r="BK295" s="191">
        <f>BK296+SUM(BK297:BK302)</f>
        <v>0</v>
      </c>
    </row>
    <row r="296" spans="1:65" s="2" customFormat="1" ht="24.2" customHeight="1">
      <c r="A296" s="34"/>
      <c r="B296" s="35"/>
      <c r="C296" s="194" t="s">
        <v>600</v>
      </c>
      <c r="D296" s="194" t="s">
        <v>224</v>
      </c>
      <c r="E296" s="195" t="s">
        <v>684</v>
      </c>
      <c r="F296" s="196" t="s">
        <v>685</v>
      </c>
      <c r="G296" s="197" t="s">
        <v>339</v>
      </c>
      <c r="H296" s="198">
        <v>43.4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1E-4</v>
      </c>
      <c r="R296" s="204">
        <f>Q296*H296</f>
        <v>4.3400000000000001E-3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239</v>
      </c>
      <c r="AT296" s="206" t="s">
        <v>224</v>
      </c>
      <c r="AU296" s="206" t="s">
        <v>96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686</v>
      </c>
    </row>
    <row r="297" spans="1:65" s="2" customFormat="1" ht="19.5">
      <c r="A297" s="34"/>
      <c r="B297" s="35"/>
      <c r="C297" s="36"/>
      <c r="D297" s="208" t="s">
        <v>230</v>
      </c>
      <c r="E297" s="36"/>
      <c r="F297" s="209" t="s">
        <v>687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96</v>
      </c>
    </row>
    <row r="298" spans="1:65" s="13" customFormat="1" ht="11.25">
      <c r="B298" s="213"/>
      <c r="C298" s="214"/>
      <c r="D298" s="208" t="s">
        <v>285</v>
      </c>
      <c r="E298" s="215" t="s">
        <v>1</v>
      </c>
      <c r="F298" s="216" t="s">
        <v>2149</v>
      </c>
      <c r="G298" s="214"/>
      <c r="H298" s="217">
        <v>43.4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285</v>
      </c>
      <c r="AU298" s="223" t="s">
        <v>96</v>
      </c>
      <c r="AV298" s="13" t="s">
        <v>96</v>
      </c>
      <c r="AW298" s="13" t="s">
        <v>40</v>
      </c>
      <c r="AX298" s="13" t="s">
        <v>93</v>
      </c>
      <c r="AY298" s="223" t="s">
        <v>223</v>
      </c>
    </row>
    <row r="299" spans="1:65" s="2" customFormat="1" ht="24.2" customHeight="1">
      <c r="A299" s="34"/>
      <c r="B299" s="35"/>
      <c r="C299" s="194" t="s">
        <v>605</v>
      </c>
      <c r="D299" s="194" t="s">
        <v>224</v>
      </c>
      <c r="E299" s="195" t="s">
        <v>690</v>
      </c>
      <c r="F299" s="196" t="s">
        <v>691</v>
      </c>
      <c r="G299" s="197" t="s">
        <v>339</v>
      </c>
      <c r="H299" s="198">
        <v>42.4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239</v>
      </c>
      <c r="AT299" s="206" t="s">
        <v>224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692</v>
      </c>
    </row>
    <row r="300" spans="1:65" s="2" customFormat="1" ht="19.5">
      <c r="A300" s="34"/>
      <c r="B300" s="35"/>
      <c r="C300" s="36"/>
      <c r="D300" s="208" t="s">
        <v>230</v>
      </c>
      <c r="E300" s="36"/>
      <c r="F300" s="209" t="s">
        <v>693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2150</v>
      </c>
      <c r="G301" s="214"/>
      <c r="H301" s="217">
        <v>42.4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12" customFormat="1" ht="20.85" customHeight="1">
      <c r="B302" s="178"/>
      <c r="C302" s="179"/>
      <c r="D302" s="180" t="s">
        <v>84</v>
      </c>
      <c r="E302" s="192" t="s">
        <v>705</v>
      </c>
      <c r="F302" s="192" t="s">
        <v>706</v>
      </c>
      <c r="G302" s="179"/>
      <c r="H302" s="179"/>
      <c r="I302" s="182"/>
      <c r="J302" s="193">
        <f>BK302</f>
        <v>0</v>
      </c>
      <c r="K302" s="179"/>
      <c r="L302" s="184"/>
      <c r="M302" s="185"/>
      <c r="N302" s="186"/>
      <c r="O302" s="186"/>
      <c r="P302" s="187">
        <f>SUM(P303:P323)</f>
        <v>0</v>
      </c>
      <c r="Q302" s="186"/>
      <c r="R302" s="187">
        <f>SUM(R303:R323)</f>
        <v>0</v>
      </c>
      <c r="S302" s="186"/>
      <c r="T302" s="188">
        <f>SUM(T303:T323)</f>
        <v>0</v>
      </c>
      <c r="AR302" s="189" t="s">
        <v>93</v>
      </c>
      <c r="AT302" s="190" t="s">
        <v>84</v>
      </c>
      <c r="AU302" s="190" t="s">
        <v>96</v>
      </c>
      <c r="AY302" s="189" t="s">
        <v>223</v>
      </c>
      <c r="BK302" s="191">
        <f>SUM(BK303:BK323)</f>
        <v>0</v>
      </c>
    </row>
    <row r="303" spans="1:65" s="2" customFormat="1" ht="24.2" customHeight="1">
      <c r="A303" s="34"/>
      <c r="B303" s="35"/>
      <c r="C303" s="194" t="s">
        <v>610</v>
      </c>
      <c r="D303" s="194" t="s">
        <v>224</v>
      </c>
      <c r="E303" s="195" t="s">
        <v>713</v>
      </c>
      <c r="F303" s="196" t="s">
        <v>714</v>
      </c>
      <c r="G303" s="197" t="s">
        <v>356</v>
      </c>
      <c r="H303" s="198">
        <v>26.04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0</v>
      </c>
      <c r="R303" s="204">
        <f>Q303*H303</f>
        <v>0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239</v>
      </c>
      <c r="AT303" s="206" t="s">
        <v>224</v>
      </c>
      <c r="AU303" s="206" t="s">
        <v>234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715</v>
      </c>
    </row>
    <row r="304" spans="1:65" s="2" customFormat="1" ht="19.5">
      <c r="A304" s="34"/>
      <c r="B304" s="35"/>
      <c r="C304" s="36"/>
      <c r="D304" s="208" t="s">
        <v>230</v>
      </c>
      <c r="E304" s="36"/>
      <c r="F304" s="209" t="s">
        <v>716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234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2151</v>
      </c>
      <c r="G305" s="214"/>
      <c r="H305" s="217">
        <v>26.04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234</v>
      </c>
      <c r="AV305" s="13" t="s">
        <v>96</v>
      </c>
      <c r="AW305" s="13" t="s">
        <v>40</v>
      </c>
      <c r="AX305" s="13" t="s">
        <v>85</v>
      </c>
      <c r="AY305" s="223" t="s">
        <v>223</v>
      </c>
    </row>
    <row r="306" spans="1:65" s="2" customFormat="1" ht="24.2" customHeight="1">
      <c r="A306" s="34"/>
      <c r="B306" s="35"/>
      <c r="C306" s="194" t="s">
        <v>615</v>
      </c>
      <c r="D306" s="194" t="s">
        <v>224</v>
      </c>
      <c r="E306" s="195" t="s">
        <v>720</v>
      </c>
      <c r="F306" s="196" t="s">
        <v>721</v>
      </c>
      <c r="G306" s="197" t="s">
        <v>356</v>
      </c>
      <c r="H306" s="198">
        <v>494.76</v>
      </c>
      <c r="I306" s="199"/>
      <c r="J306" s="200">
        <f>ROUND(I306*H306,2)</f>
        <v>0</v>
      </c>
      <c r="K306" s="201"/>
      <c r="L306" s="39"/>
      <c r="M306" s="202" t="s">
        <v>1</v>
      </c>
      <c r="N306" s="203" t="s">
        <v>50</v>
      </c>
      <c r="O306" s="71"/>
      <c r="P306" s="204">
        <f>O306*H306</f>
        <v>0</v>
      </c>
      <c r="Q306" s="204">
        <v>0</v>
      </c>
      <c r="R306" s="204">
        <f>Q306*H306</f>
        <v>0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239</v>
      </c>
      <c r="AT306" s="206" t="s">
        <v>224</v>
      </c>
      <c r="AU306" s="206" t="s">
        <v>234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722</v>
      </c>
    </row>
    <row r="307" spans="1:65" s="2" customFormat="1" ht="19.5">
      <c r="A307" s="34"/>
      <c r="B307" s="35"/>
      <c r="C307" s="36"/>
      <c r="D307" s="208" t="s">
        <v>230</v>
      </c>
      <c r="E307" s="36"/>
      <c r="F307" s="209" t="s">
        <v>721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234</v>
      </c>
    </row>
    <row r="308" spans="1:65" s="13" customFormat="1" ht="11.25">
      <c r="B308" s="213"/>
      <c r="C308" s="214"/>
      <c r="D308" s="208" t="s">
        <v>285</v>
      </c>
      <c r="E308" s="215" t="s">
        <v>1</v>
      </c>
      <c r="F308" s="216" t="s">
        <v>2152</v>
      </c>
      <c r="G308" s="214"/>
      <c r="H308" s="217">
        <v>494.76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285</v>
      </c>
      <c r="AU308" s="223" t="s">
        <v>234</v>
      </c>
      <c r="AV308" s="13" t="s">
        <v>96</v>
      </c>
      <c r="AW308" s="13" t="s">
        <v>40</v>
      </c>
      <c r="AX308" s="13" t="s">
        <v>85</v>
      </c>
      <c r="AY308" s="223" t="s">
        <v>223</v>
      </c>
    </row>
    <row r="309" spans="1:65" s="2" customFormat="1" ht="24.2" customHeight="1">
      <c r="A309" s="34"/>
      <c r="B309" s="35"/>
      <c r="C309" s="194" t="s">
        <v>620</v>
      </c>
      <c r="D309" s="194" t="s">
        <v>224</v>
      </c>
      <c r="E309" s="195" t="s">
        <v>725</v>
      </c>
      <c r="F309" s="196" t="s">
        <v>726</v>
      </c>
      <c r="G309" s="197" t="s">
        <v>356</v>
      </c>
      <c r="H309" s="198">
        <v>26.04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239</v>
      </c>
      <c r="AT309" s="206" t="s">
        <v>224</v>
      </c>
      <c r="AU309" s="206" t="s">
        <v>234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727</v>
      </c>
    </row>
    <row r="310" spans="1:65" s="2" customFormat="1" ht="19.5">
      <c r="A310" s="34"/>
      <c r="B310" s="35"/>
      <c r="C310" s="36"/>
      <c r="D310" s="208" t="s">
        <v>230</v>
      </c>
      <c r="E310" s="36"/>
      <c r="F310" s="209" t="s">
        <v>728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234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2151</v>
      </c>
      <c r="G311" s="214"/>
      <c r="H311" s="217">
        <v>26.04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234</v>
      </c>
      <c r="AV311" s="13" t="s">
        <v>96</v>
      </c>
      <c r="AW311" s="13" t="s">
        <v>40</v>
      </c>
      <c r="AX311" s="13" t="s">
        <v>85</v>
      </c>
      <c r="AY311" s="223" t="s">
        <v>223</v>
      </c>
    </row>
    <row r="312" spans="1:65" s="2" customFormat="1" ht="24.2" customHeight="1">
      <c r="A312" s="34"/>
      <c r="B312" s="35"/>
      <c r="C312" s="194" t="s">
        <v>624</v>
      </c>
      <c r="D312" s="194" t="s">
        <v>224</v>
      </c>
      <c r="E312" s="195" t="s">
        <v>734</v>
      </c>
      <c r="F312" s="196" t="s">
        <v>735</v>
      </c>
      <c r="G312" s="197" t="s">
        <v>356</v>
      </c>
      <c r="H312" s="198">
        <v>26.04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239</v>
      </c>
      <c r="AT312" s="206" t="s">
        <v>224</v>
      </c>
      <c r="AU312" s="206" t="s">
        <v>234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736</v>
      </c>
    </row>
    <row r="313" spans="1:65" s="2" customFormat="1" ht="19.5">
      <c r="A313" s="34"/>
      <c r="B313" s="35"/>
      <c r="C313" s="36"/>
      <c r="D313" s="208" t="s">
        <v>230</v>
      </c>
      <c r="E313" s="36"/>
      <c r="F313" s="209" t="s">
        <v>737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234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2151</v>
      </c>
      <c r="G314" s="214"/>
      <c r="H314" s="217">
        <v>26.04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234</v>
      </c>
      <c r="AV314" s="13" t="s">
        <v>96</v>
      </c>
      <c r="AW314" s="13" t="s">
        <v>40</v>
      </c>
      <c r="AX314" s="13" t="s">
        <v>93</v>
      </c>
      <c r="AY314" s="223" t="s">
        <v>223</v>
      </c>
    </row>
    <row r="315" spans="1:65" s="2" customFormat="1" ht="24.2" customHeight="1">
      <c r="A315" s="34"/>
      <c r="B315" s="35"/>
      <c r="C315" s="194" t="s">
        <v>630</v>
      </c>
      <c r="D315" s="194" t="s">
        <v>224</v>
      </c>
      <c r="E315" s="195" t="s">
        <v>739</v>
      </c>
      <c r="F315" s="196" t="s">
        <v>740</v>
      </c>
      <c r="G315" s="197" t="s">
        <v>356</v>
      </c>
      <c r="H315" s="198">
        <v>26.04</v>
      </c>
      <c r="I315" s="199"/>
      <c r="J315" s="200">
        <f>ROUND(I315*H315,2)</f>
        <v>0</v>
      </c>
      <c r="K315" s="201"/>
      <c r="L315" s="39"/>
      <c r="M315" s="202" t="s">
        <v>1</v>
      </c>
      <c r="N315" s="203" t="s">
        <v>50</v>
      </c>
      <c r="O315" s="71"/>
      <c r="P315" s="204">
        <f>O315*H315</f>
        <v>0</v>
      </c>
      <c r="Q315" s="204">
        <v>0</v>
      </c>
      <c r="R315" s="204">
        <f>Q315*H315</f>
        <v>0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239</v>
      </c>
      <c r="AT315" s="206" t="s">
        <v>224</v>
      </c>
      <c r="AU315" s="206" t="s">
        <v>234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741</v>
      </c>
    </row>
    <row r="316" spans="1:65" s="2" customFormat="1" ht="29.25">
      <c r="A316" s="34"/>
      <c r="B316" s="35"/>
      <c r="C316" s="36"/>
      <c r="D316" s="208" t="s">
        <v>230</v>
      </c>
      <c r="E316" s="36"/>
      <c r="F316" s="209" t="s">
        <v>742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234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2151</v>
      </c>
      <c r="G317" s="214"/>
      <c r="H317" s="217">
        <v>26.04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234</v>
      </c>
      <c r="AV317" s="13" t="s">
        <v>96</v>
      </c>
      <c r="AW317" s="13" t="s">
        <v>40</v>
      </c>
      <c r="AX317" s="13" t="s">
        <v>85</v>
      </c>
      <c r="AY317" s="223" t="s">
        <v>223</v>
      </c>
    </row>
    <row r="318" spans="1:65" s="2" customFormat="1" ht="24.2" customHeight="1">
      <c r="A318" s="34"/>
      <c r="B318" s="35"/>
      <c r="C318" s="194" t="s">
        <v>634</v>
      </c>
      <c r="D318" s="194" t="s">
        <v>224</v>
      </c>
      <c r="E318" s="195" t="s">
        <v>744</v>
      </c>
      <c r="F318" s="196" t="s">
        <v>745</v>
      </c>
      <c r="G318" s="197" t="s">
        <v>356</v>
      </c>
      <c r="H318" s="198">
        <v>3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0</v>
      </c>
      <c r="R318" s="204">
        <f>Q318*H318</f>
        <v>0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239</v>
      </c>
      <c r="AT318" s="206" t="s">
        <v>224</v>
      </c>
      <c r="AU318" s="206" t="s">
        <v>234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746</v>
      </c>
    </row>
    <row r="319" spans="1:65" s="2" customFormat="1" ht="29.25">
      <c r="A319" s="34"/>
      <c r="B319" s="35"/>
      <c r="C319" s="36"/>
      <c r="D319" s="208" t="s">
        <v>230</v>
      </c>
      <c r="E319" s="36"/>
      <c r="F319" s="209" t="s">
        <v>747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234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748</v>
      </c>
      <c r="G320" s="214"/>
      <c r="H320" s="217">
        <v>3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234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194" t="s">
        <v>638</v>
      </c>
      <c r="D321" s="194" t="s">
        <v>224</v>
      </c>
      <c r="E321" s="195" t="s">
        <v>750</v>
      </c>
      <c r="F321" s="196" t="s">
        <v>751</v>
      </c>
      <c r="G321" s="197" t="s">
        <v>356</v>
      </c>
      <c r="H321" s="198">
        <v>3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0</v>
      </c>
      <c r="R321" s="204">
        <f>Q321*H321</f>
        <v>0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234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752</v>
      </c>
    </row>
    <row r="322" spans="1:65" s="2" customFormat="1" ht="29.25">
      <c r="A322" s="34"/>
      <c r="B322" s="35"/>
      <c r="C322" s="36"/>
      <c r="D322" s="208" t="s">
        <v>230</v>
      </c>
      <c r="E322" s="36"/>
      <c r="F322" s="209" t="s">
        <v>753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234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234</v>
      </c>
      <c r="G323" s="214"/>
      <c r="H323" s="217">
        <v>3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234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12" customFormat="1" ht="25.9" customHeight="1">
      <c r="B324" s="178"/>
      <c r="C324" s="179"/>
      <c r="D324" s="180" t="s">
        <v>84</v>
      </c>
      <c r="E324" s="181" t="s">
        <v>754</v>
      </c>
      <c r="F324" s="181" t="s">
        <v>755</v>
      </c>
      <c r="G324" s="179"/>
      <c r="H324" s="179"/>
      <c r="I324" s="182"/>
      <c r="J324" s="183">
        <f>BK324</f>
        <v>0</v>
      </c>
      <c r="K324" s="179"/>
      <c r="L324" s="184"/>
      <c r="M324" s="185"/>
      <c r="N324" s="186"/>
      <c r="O324" s="186"/>
      <c r="P324" s="187">
        <f>P325</f>
        <v>0</v>
      </c>
      <c r="Q324" s="186"/>
      <c r="R324" s="187">
        <f>R325</f>
        <v>0</v>
      </c>
      <c r="S324" s="186"/>
      <c r="T324" s="188">
        <f>T325</f>
        <v>0</v>
      </c>
      <c r="AR324" s="189" t="s">
        <v>96</v>
      </c>
      <c r="AT324" s="190" t="s">
        <v>84</v>
      </c>
      <c r="AU324" s="190" t="s">
        <v>85</v>
      </c>
      <c r="AY324" s="189" t="s">
        <v>223</v>
      </c>
      <c r="BK324" s="191">
        <f>BK325</f>
        <v>0</v>
      </c>
    </row>
    <row r="325" spans="1:65" s="12" customFormat="1" ht="22.9" customHeight="1">
      <c r="B325" s="178"/>
      <c r="C325" s="179"/>
      <c r="D325" s="180" t="s">
        <v>84</v>
      </c>
      <c r="E325" s="192" t="s">
        <v>756</v>
      </c>
      <c r="F325" s="192" t="s">
        <v>757</v>
      </c>
      <c r="G325" s="179"/>
      <c r="H325" s="179"/>
      <c r="I325" s="182"/>
      <c r="J325" s="193">
        <f>BK325</f>
        <v>0</v>
      </c>
      <c r="K325" s="179"/>
      <c r="L325" s="184"/>
      <c r="M325" s="185"/>
      <c r="N325" s="186"/>
      <c r="O325" s="186"/>
      <c r="P325" s="187">
        <f>SUM(P326:P328)</f>
        <v>0</v>
      </c>
      <c r="Q325" s="186"/>
      <c r="R325" s="187">
        <f>SUM(R326:R328)</f>
        <v>0</v>
      </c>
      <c r="S325" s="186"/>
      <c r="T325" s="188">
        <f>SUM(T326:T328)</f>
        <v>0</v>
      </c>
      <c r="AR325" s="189" t="s">
        <v>96</v>
      </c>
      <c r="AT325" s="190" t="s">
        <v>84</v>
      </c>
      <c r="AU325" s="190" t="s">
        <v>93</v>
      </c>
      <c r="AY325" s="189" t="s">
        <v>223</v>
      </c>
      <c r="BK325" s="191">
        <f>SUM(BK326:BK328)</f>
        <v>0</v>
      </c>
    </row>
    <row r="326" spans="1:65" s="2" customFormat="1" ht="24.2" customHeight="1">
      <c r="A326" s="34"/>
      <c r="B326" s="35"/>
      <c r="C326" s="194" t="s">
        <v>643</v>
      </c>
      <c r="D326" s="194" t="s">
        <v>224</v>
      </c>
      <c r="E326" s="195" t="s">
        <v>759</v>
      </c>
      <c r="F326" s="196" t="s">
        <v>760</v>
      </c>
      <c r="G326" s="197" t="s">
        <v>339</v>
      </c>
      <c r="H326" s="198">
        <v>43.4</v>
      </c>
      <c r="I326" s="199"/>
      <c r="J326" s="200">
        <f>ROUND(I326*H326,2)</f>
        <v>0</v>
      </c>
      <c r="K326" s="201"/>
      <c r="L326" s="39"/>
      <c r="M326" s="202" t="s">
        <v>1</v>
      </c>
      <c r="N326" s="203" t="s">
        <v>50</v>
      </c>
      <c r="O326" s="71"/>
      <c r="P326" s="204">
        <f>O326*H326</f>
        <v>0</v>
      </c>
      <c r="Q326" s="204">
        <v>0</v>
      </c>
      <c r="R326" s="204">
        <f>Q326*H326</f>
        <v>0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274</v>
      </c>
      <c r="AT326" s="206" t="s">
        <v>224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274</v>
      </c>
      <c r="BM326" s="206" t="s">
        <v>761</v>
      </c>
    </row>
    <row r="327" spans="1:65" s="2" customFormat="1" ht="19.5">
      <c r="A327" s="34"/>
      <c r="B327" s="35"/>
      <c r="C327" s="36"/>
      <c r="D327" s="208" t="s">
        <v>230</v>
      </c>
      <c r="E327" s="36"/>
      <c r="F327" s="209" t="s">
        <v>760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2137</v>
      </c>
      <c r="G328" s="214"/>
      <c r="H328" s="217">
        <v>43.4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96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12" customFormat="1" ht="25.9" customHeight="1">
      <c r="B329" s="178"/>
      <c r="C329" s="179"/>
      <c r="D329" s="180" t="s">
        <v>84</v>
      </c>
      <c r="E329" s="181" t="s">
        <v>353</v>
      </c>
      <c r="F329" s="181" t="s">
        <v>762</v>
      </c>
      <c r="G329" s="179"/>
      <c r="H329" s="179"/>
      <c r="I329" s="182"/>
      <c r="J329" s="183">
        <f>BK329</f>
        <v>0</v>
      </c>
      <c r="K329" s="179"/>
      <c r="L329" s="184"/>
      <c r="M329" s="185"/>
      <c r="N329" s="186"/>
      <c r="O329" s="186"/>
      <c r="P329" s="187">
        <f>P330+P334+P335</f>
        <v>0</v>
      </c>
      <c r="Q329" s="186"/>
      <c r="R329" s="187">
        <f>R330+R334+R335</f>
        <v>0</v>
      </c>
      <c r="S329" s="186"/>
      <c r="T329" s="188">
        <f>T330+T334+T335</f>
        <v>0</v>
      </c>
      <c r="AR329" s="189" t="s">
        <v>234</v>
      </c>
      <c r="AT329" s="190" t="s">
        <v>84</v>
      </c>
      <c r="AU329" s="190" t="s">
        <v>85</v>
      </c>
      <c r="AY329" s="189" t="s">
        <v>223</v>
      </c>
      <c r="BK329" s="191">
        <f>BK330+BK334+BK335</f>
        <v>0</v>
      </c>
    </row>
    <row r="330" spans="1:65" s="12" customFormat="1" ht="22.9" customHeight="1">
      <c r="B330" s="178"/>
      <c r="C330" s="179"/>
      <c r="D330" s="180" t="s">
        <v>84</v>
      </c>
      <c r="E330" s="192" t="s">
        <v>763</v>
      </c>
      <c r="F330" s="192" t="s">
        <v>764</v>
      </c>
      <c r="G330" s="179"/>
      <c r="H330" s="179"/>
      <c r="I330" s="182"/>
      <c r="J330" s="193">
        <f>BK330</f>
        <v>0</v>
      </c>
      <c r="K330" s="179"/>
      <c r="L330" s="184"/>
      <c r="M330" s="185"/>
      <c r="N330" s="186"/>
      <c r="O330" s="186"/>
      <c r="P330" s="187">
        <f>SUM(P331:P333)</f>
        <v>0</v>
      </c>
      <c r="Q330" s="186"/>
      <c r="R330" s="187">
        <f>SUM(R331:R333)</f>
        <v>0</v>
      </c>
      <c r="S330" s="186"/>
      <c r="T330" s="188">
        <f>SUM(T331:T333)</f>
        <v>0</v>
      </c>
      <c r="AR330" s="189" t="s">
        <v>234</v>
      </c>
      <c r="AT330" s="190" t="s">
        <v>84</v>
      </c>
      <c r="AU330" s="190" t="s">
        <v>93</v>
      </c>
      <c r="AY330" s="189" t="s">
        <v>223</v>
      </c>
      <c r="BK330" s="191">
        <f>SUM(BK331:BK333)</f>
        <v>0</v>
      </c>
    </row>
    <row r="331" spans="1:65" s="2" customFormat="1" ht="14.45" customHeight="1">
      <c r="A331" s="34"/>
      <c r="B331" s="35"/>
      <c r="C331" s="194" t="s">
        <v>647</v>
      </c>
      <c r="D331" s="194" t="s">
        <v>224</v>
      </c>
      <c r="E331" s="195" t="s">
        <v>766</v>
      </c>
      <c r="F331" s="196" t="s">
        <v>767</v>
      </c>
      <c r="G331" s="197" t="s">
        <v>339</v>
      </c>
      <c r="H331" s="198">
        <v>43.4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0</v>
      </c>
      <c r="R331" s="204">
        <f>Q331*H331</f>
        <v>0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668</v>
      </c>
      <c r="AT331" s="206" t="s">
        <v>224</v>
      </c>
      <c r="AU331" s="206" t="s">
        <v>96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668</v>
      </c>
      <c r="BM331" s="206" t="s">
        <v>768</v>
      </c>
    </row>
    <row r="332" spans="1:65" s="2" customFormat="1" ht="19.5">
      <c r="A332" s="34"/>
      <c r="B332" s="35"/>
      <c r="C332" s="36"/>
      <c r="D332" s="208" t="s">
        <v>230</v>
      </c>
      <c r="E332" s="36"/>
      <c r="F332" s="209" t="s">
        <v>769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96</v>
      </c>
    </row>
    <row r="333" spans="1:65" s="13" customFormat="1" ht="11.25">
      <c r="B333" s="213"/>
      <c r="C333" s="214"/>
      <c r="D333" s="208" t="s">
        <v>285</v>
      </c>
      <c r="E333" s="215" t="s">
        <v>1</v>
      </c>
      <c r="F333" s="216" t="s">
        <v>2137</v>
      </c>
      <c r="G333" s="214"/>
      <c r="H333" s="217">
        <v>43.4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285</v>
      </c>
      <c r="AU333" s="223" t="s">
        <v>96</v>
      </c>
      <c r="AV333" s="13" t="s">
        <v>96</v>
      </c>
      <c r="AW333" s="13" t="s">
        <v>40</v>
      </c>
      <c r="AX333" s="13" t="s">
        <v>93</v>
      </c>
      <c r="AY333" s="223" t="s">
        <v>223</v>
      </c>
    </row>
    <row r="334" spans="1:65" s="12" customFormat="1" ht="22.9" customHeight="1">
      <c r="B334" s="178"/>
      <c r="C334" s="179"/>
      <c r="D334" s="180" t="s">
        <v>84</v>
      </c>
      <c r="E334" s="192" t="s">
        <v>770</v>
      </c>
      <c r="F334" s="192" t="s">
        <v>771</v>
      </c>
      <c r="G334" s="179"/>
      <c r="H334" s="179"/>
      <c r="I334" s="182"/>
      <c r="J334" s="193">
        <f>BK334</f>
        <v>0</v>
      </c>
      <c r="K334" s="179"/>
      <c r="L334" s="184"/>
      <c r="M334" s="185"/>
      <c r="N334" s="186"/>
      <c r="O334" s="186"/>
      <c r="P334" s="187">
        <v>0</v>
      </c>
      <c r="Q334" s="186"/>
      <c r="R334" s="187">
        <v>0</v>
      </c>
      <c r="S334" s="186"/>
      <c r="T334" s="188">
        <v>0</v>
      </c>
      <c r="AR334" s="189" t="s">
        <v>234</v>
      </c>
      <c r="AT334" s="190" t="s">
        <v>84</v>
      </c>
      <c r="AU334" s="190" t="s">
        <v>93</v>
      </c>
      <c r="AY334" s="189" t="s">
        <v>223</v>
      </c>
      <c r="BK334" s="191">
        <v>0</v>
      </c>
    </row>
    <row r="335" spans="1:65" s="12" customFormat="1" ht="22.9" customHeight="1">
      <c r="B335" s="178"/>
      <c r="C335" s="179"/>
      <c r="D335" s="180" t="s">
        <v>84</v>
      </c>
      <c r="E335" s="192" t="s">
        <v>777</v>
      </c>
      <c r="F335" s="192" t="s">
        <v>778</v>
      </c>
      <c r="G335" s="179"/>
      <c r="H335" s="179"/>
      <c r="I335" s="182"/>
      <c r="J335" s="193">
        <f>BK335</f>
        <v>0</v>
      </c>
      <c r="K335" s="179"/>
      <c r="L335" s="184"/>
      <c r="M335" s="185"/>
      <c r="N335" s="186"/>
      <c r="O335" s="186"/>
      <c r="P335" s="187">
        <f>SUM(P336:P343)</f>
        <v>0</v>
      </c>
      <c r="Q335" s="186"/>
      <c r="R335" s="187">
        <f>SUM(R336:R343)</f>
        <v>0</v>
      </c>
      <c r="S335" s="186"/>
      <c r="T335" s="188">
        <f>SUM(T336:T343)</f>
        <v>0</v>
      </c>
      <c r="AR335" s="189" t="s">
        <v>234</v>
      </c>
      <c r="AT335" s="190" t="s">
        <v>84</v>
      </c>
      <c r="AU335" s="190" t="s">
        <v>93</v>
      </c>
      <c r="AY335" s="189" t="s">
        <v>223</v>
      </c>
      <c r="BK335" s="191">
        <f>SUM(BK336:BK343)</f>
        <v>0</v>
      </c>
    </row>
    <row r="336" spans="1:65" s="2" customFormat="1" ht="14.45" customHeight="1">
      <c r="A336" s="34"/>
      <c r="B336" s="35"/>
      <c r="C336" s="194" t="s">
        <v>651</v>
      </c>
      <c r="D336" s="194" t="s">
        <v>224</v>
      </c>
      <c r="E336" s="195" t="s">
        <v>780</v>
      </c>
      <c r="F336" s="196" t="s">
        <v>781</v>
      </c>
      <c r="G336" s="197" t="s">
        <v>372</v>
      </c>
      <c r="H336" s="198">
        <v>76.558000000000007</v>
      </c>
      <c r="I336" s="199"/>
      <c r="J336" s="200">
        <f>ROUND(I336*H336,2)</f>
        <v>0</v>
      </c>
      <c r="K336" s="201"/>
      <c r="L336" s="39"/>
      <c r="M336" s="202" t="s">
        <v>1</v>
      </c>
      <c r="N336" s="203" t="s">
        <v>50</v>
      </c>
      <c r="O336" s="71"/>
      <c r="P336" s="204">
        <f>O336*H336</f>
        <v>0</v>
      </c>
      <c r="Q336" s="204">
        <v>0</v>
      </c>
      <c r="R336" s="204">
        <f>Q336*H336</f>
        <v>0</v>
      </c>
      <c r="S336" s="204">
        <v>0</v>
      </c>
      <c r="T336" s="205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6" t="s">
        <v>668</v>
      </c>
      <c r="AT336" s="206" t="s">
        <v>224</v>
      </c>
      <c r="AU336" s="206" t="s">
        <v>96</v>
      </c>
      <c r="AY336" s="16" t="s">
        <v>223</v>
      </c>
      <c r="BE336" s="207">
        <f>IF(N336="základní",J336,0)</f>
        <v>0</v>
      </c>
      <c r="BF336" s="207">
        <f>IF(N336="snížená",J336,0)</f>
        <v>0</v>
      </c>
      <c r="BG336" s="207">
        <f>IF(N336="zákl. přenesená",J336,0)</f>
        <v>0</v>
      </c>
      <c r="BH336" s="207">
        <f>IF(N336="sníž. přenesená",J336,0)</f>
        <v>0</v>
      </c>
      <c r="BI336" s="207">
        <f>IF(N336="nulová",J336,0)</f>
        <v>0</v>
      </c>
      <c r="BJ336" s="16" t="s">
        <v>93</v>
      </c>
      <c r="BK336" s="207">
        <f>ROUND(I336*H336,2)</f>
        <v>0</v>
      </c>
      <c r="BL336" s="16" t="s">
        <v>668</v>
      </c>
      <c r="BM336" s="206" t="s">
        <v>782</v>
      </c>
    </row>
    <row r="337" spans="1:65" s="2" customFormat="1" ht="19.5">
      <c r="A337" s="34"/>
      <c r="B337" s="35"/>
      <c r="C337" s="36"/>
      <c r="D337" s="208" t="s">
        <v>230</v>
      </c>
      <c r="E337" s="36"/>
      <c r="F337" s="209" t="s">
        <v>783</v>
      </c>
      <c r="G337" s="36"/>
      <c r="H337" s="36"/>
      <c r="I337" s="210"/>
      <c r="J337" s="36"/>
      <c r="K337" s="36"/>
      <c r="L337" s="39"/>
      <c r="M337" s="211"/>
      <c r="N337" s="212"/>
      <c r="O337" s="71"/>
      <c r="P337" s="71"/>
      <c r="Q337" s="71"/>
      <c r="R337" s="71"/>
      <c r="S337" s="71"/>
      <c r="T337" s="72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6" t="s">
        <v>230</v>
      </c>
      <c r="AU337" s="16" t="s">
        <v>96</v>
      </c>
    </row>
    <row r="338" spans="1:65" s="13" customFormat="1" ht="22.5">
      <c r="B338" s="213"/>
      <c r="C338" s="214"/>
      <c r="D338" s="208" t="s">
        <v>285</v>
      </c>
      <c r="E338" s="215" t="s">
        <v>1</v>
      </c>
      <c r="F338" s="216" t="s">
        <v>2121</v>
      </c>
      <c r="G338" s="214"/>
      <c r="H338" s="217">
        <v>84.37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285</v>
      </c>
      <c r="AU338" s="223" t="s">
        <v>96</v>
      </c>
      <c r="AV338" s="13" t="s">
        <v>96</v>
      </c>
      <c r="AW338" s="13" t="s">
        <v>40</v>
      </c>
      <c r="AX338" s="13" t="s">
        <v>85</v>
      </c>
      <c r="AY338" s="223" t="s">
        <v>223</v>
      </c>
    </row>
    <row r="339" spans="1:65" s="13" customFormat="1" ht="11.25">
      <c r="B339" s="213"/>
      <c r="C339" s="214"/>
      <c r="D339" s="208" t="s">
        <v>285</v>
      </c>
      <c r="E339" s="215" t="s">
        <v>1</v>
      </c>
      <c r="F339" s="216" t="s">
        <v>2153</v>
      </c>
      <c r="G339" s="214"/>
      <c r="H339" s="217">
        <v>-7.8120000000000003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285</v>
      </c>
      <c r="AU339" s="223" t="s">
        <v>96</v>
      </c>
      <c r="AV339" s="13" t="s">
        <v>96</v>
      </c>
      <c r="AW339" s="13" t="s">
        <v>40</v>
      </c>
      <c r="AX339" s="13" t="s">
        <v>85</v>
      </c>
      <c r="AY339" s="223" t="s">
        <v>223</v>
      </c>
    </row>
    <row r="340" spans="1:65" s="2" customFormat="1" ht="14.45" customHeight="1">
      <c r="A340" s="34"/>
      <c r="B340" s="35"/>
      <c r="C340" s="194" t="s">
        <v>655</v>
      </c>
      <c r="D340" s="194" t="s">
        <v>224</v>
      </c>
      <c r="E340" s="195" t="s">
        <v>785</v>
      </c>
      <c r="F340" s="196" t="s">
        <v>786</v>
      </c>
      <c r="G340" s="197" t="s">
        <v>372</v>
      </c>
      <c r="H340" s="198">
        <v>8.5060000000000002</v>
      </c>
      <c r="I340" s="199"/>
      <c r="J340" s="200">
        <f>ROUND(I340*H340,2)</f>
        <v>0</v>
      </c>
      <c r="K340" s="201"/>
      <c r="L340" s="39"/>
      <c r="M340" s="202" t="s">
        <v>1</v>
      </c>
      <c r="N340" s="203" t="s">
        <v>50</v>
      </c>
      <c r="O340" s="71"/>
      <c r="P340" s="204">
        <f>O340*H340</f>
        <v>0</v>
      </c>
      <c r="Q340" s="204">
        <v>0</v>
      </c>
      <c r="R340" s="204">
        <f>Q340*H340</f>
        <v>0</v>
      </c>
      <c r="S340" s="204">
        <v>0</v>
      </c>
      <c r="T340" s="205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6" t="s">
        <v>668</v>
      </c>
      <c r="AT340" s="206" t="s">
        <v>224</v>
      </c>
      <c r="AU340" s="206" t="s">
        <v>96</v>
      </c>
      <c r="AY340" s="16" t="s">
        <v>223</v>
      </c>
      <c r="BE340" s="207">
        <f>IF(N340="základní",J340,0)</f>
        <v>0</v>
      </c>
      <c r="BF340" s="207">
        <f>IF(N340="snížená",J340,0)</f>
        <v>0</v>
      </c>
      <c r="BG340" s="207">
        <f>IF(N340="zákl. přenesená",J340,0)</f>
        <v>0</v>
      </c>
      <c r="BH340" s="207">
        <f>IF(N340="sníž. přenesená",J340,0)</f>
        <v>0</v>
      </c>
      <c r="BI340" s="207">
        <f>IF(N340="nulová",J340,0)</f>
        <v>0</v>
      </c>
      <c r="BJ340" s="16" t="s">
        <v>93</v>
      </c>
      <c r="BK340" s="207">
        <f>ROUND(I340*H340,2)</f>
        <v>0</v>
      </c>
      <c r="BL340" s="16" t="s">
        <v>668</v>
      </c>
      <c r="BM340" s="206" t="s">
        <v>787</v>
      </c>
    </row>
    <row r="341" spans="1:65" s="2" customFormat="1" ht="19.5">
      <c r="A341" s="34"/>
      <c r="B341" s="35"/>
      <c r="C341" s="36"/>
      <c r="D341" s="208" t="s">
        <v>230</v>
      </c>
      <c r="E341" s="36"/>
      <c r="F341" s="209" t="s">
        <v>788</v>
      </c>
      <c r="G341" s="36"/>
      <c r="H341" s="36"/>
      <c r="I341" s="210"/>
      <c r="J341" s="36"/>
      <c r="K341" s="36"/>
      <c r="L341" s="39"/>
      <c r="M341" s="211"/>
      <c r="N341" s="212"/>
      <c r="O341" s="71"/>
      <c r="P341" s="71"/>
      <c r="Q341" s="71"/>
      <c r="R341" s="71"/>
      <c r="S341" s="71"/>
      <c r="T341" s="72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T341" s="16" t="s">
        <v>230</v>
      </c>
      <c r="AU341" s="16" t="s">
        <v>96</v>
      </c>
    </row>
    <row r="342" spans="1:65" s="13" customFormat="1" ht="22.5">
      <c r="B342" s="213"/>
      <c r="C342" s="214"/>
      <c r="D342" s="208" t="s">
        <v>285</v>
      </c>
      <c r="E342" s="215" t="s">
        <v>1</v>
      </c>
      <c r="F342" s="216" t="s">
        <v>2154</v>
      </c>
      <c r="G342" s="214"/>
      <c r="H342" s="217">
        <v>9.3740000000000006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285</v>
      </c>
      <c r="AU342" s="223" t="s">
        <v>96</v>
      </c>
      <c r="AV342" s="13" t="s">
        <v>96</v>
      </c>
      <c r="AW342" s="13" t="s">
        <v>40</v>
      </c>
      <c r="AX342" s="13" t="s">
        <v>85</v>
      </c>
      <c r="AY342" s="223" t="s">
        <v>223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2116</v>
      </c>
      <c r="G343" s="214"/>
      <c r="H343" s="217">
        <v>-0.86799999999999999</v>
      </c>
      <c r="I343" s="218"/>
      <c r="J343" s="214"/>
      <c r="K343" s="214"/>
      <c r="L343" s="219"/>
      <c r="M343" s="239"/>
      <c r="N343" s="240"/>
      <c r="O343" s="240"/>
      <c r="P343" s="240"/>
      <c r="Q343" s="240"/>
      <c r="R343" s="240"/>
      <c r="S343" s="240"/>
      <c r="T343" s="241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85</v>
      </c>
      <c r="AY343" s="223" t="s">
        <v>223</v>
      </c>
    </row>
    <row r="344" spans="1:65" s="2" customFormat="1" ht="6.95" customHeight="1">
      <c r="A344" s="34"/>
      <c r="B344" s="54"/>
      <c r="C344" s="55"/>
      <c r="D344" s="55"/>
      <c r="E344" s="55"/>
      <c r="F344" s="55"/>
      <c r="G344" s="55"/>
      <c r="H344" s="55"/>
      <c r="I344" s="55"/>
      <c r="J344" s="55"/>
      <c r="K344" s="55"/>
      <c r="L344" s="39"/>
      <c r="M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</row>
  </sheetData>
  <sheetProtection algorithmName="SHA-512" hashValue="J/9mh58BPUbFSZP948bSzYYGcMtReSB3j0T54D0bBX/REhnx9s+3BfJ1m3fRN9iT5clbW0124wcSmJyElKtwyw==" saltValue="R4iOrNkalpHxliClK16OIVNJ0LsTwVNqCBjtbptrDvEFOw5BSdPACjtXd0rtc/YMs4sJBVYv/9opFNEF9j1OyQ==" spinCount="100000" sheet="1" objects="1" scenarios="1" formatColumns="0" formatRows="0" autoFilter="0"/>
  <autoFilter ref="C130:K343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9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2155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ROUND((SUM(BE129:BE393)),  2)</f>
        <v>0</v>
      </c>
      <c r="G33" s="34"/>
      <c r="H33" s="34"/>
      <c r="I33" s="132">
        <v>0.21</v>
      </c>
      <c r="J33" s="131">
        <f>ROUND(((SUM(BE129:BE393))*I33),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ROUND((SUM(BF129:BF393)),  2)</f>
        <v>0</v>
      </c>
      <c r="G34" s="34"/>
      <c r="H34" s="34"/>
      <c r="I34" s="132">
        <v>0.15</v>
      </c>
      <c r="J34" s="131">
        <f>ROUND(((SUM(BF129:BF393))*I34),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ROUND((SUM(BG129:BG393)),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ROUND((SUM(BH129:BH393)),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ROUND((SUM(BI129:BI393)),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2019_14_22 - IO 22 stoka AA1-1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J129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J130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J131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J240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J244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J248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J255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309</v>
      </c>
      <c r="E102" s="163"/>
      <c r="F102" s="163"/>
      <c r="G102" s="163"/>
      <c r="H102" s="163"/>
      <c r="I102" s="163"/>
      <c r="J102" s="164">
        <f>J280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310</v>
      </c>
      <c r="E103" s="163"/>
      <c r="F103" s="163"/>
      <c r="G103" s="163"/>
      <c r="H103" s="163"/>
      <c r="I103" s="163"/>
      <c r="J103" s="164">
        <f>J334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311</v>
      </c>
      <c r="E104" s="163"/>
      <c r="F104" s="163"/>
      <c r="G104" s="163"/>
      <c r="H104" s="163"/>
      <c r="I104" s="163"/>
      <c r="J104" s="164">
        <f>J347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312</v>
      </c>
      <c r="E105" s="158"/>
      <c r="F105" s="158"/>
      <c r="G105" s="158"/>
      <c r="H105" s="158"/>
      <c r="I105" s="158"/>
      <c r="J105" s="159">
        <f>J375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313</v>
      </c>
      <c r="E106" s="163"/>
      <c r="F106" s="163"/>
      <c r="G106" s="163"/>
      <c r="H106" s="163"/>
      <c r="I106" s="163"/>
      <c r="J106" s="164">
        <f>J376</f>
        <v>0</v>
      </c>
      <c r="K106" s="104"/>
      <c r="L106" s="165"/>
    </row>
    <row r="107" spans="1:31" s="9" customFormat="1" ht="24.95" customHeight="1">
      <c r="B107" s="155"/>
      <c r="C107" s="156"/>
      <c r="D107" s="157" t="s">
        <v>314</v>
      </c>
      <c r="E107" s="158"/>
      <c r="F107" s="158"/>
      <c r="G107" s="158"/>
      <c r="H107" s="158"/>
      <c r="I107" s="158"/>
      <c r="J107" s="159">
        <f>J380</f>
        <v>0</v>
      </c>
      <c r="K107" s="156"/>
      <c r="L107" s="160"/>
    </row>
    <row r="108" spans="1:31" s="10" customFormat="1" ht="19.899999999999999" customHeight="1">
      <c r="B108" s="161"/>
      <c r="C108" s="104"/>
      <c r="D108" s="162" t="s">
        <v>315</v>
      </c>
      <c r="E108" s="163"/>
      <c r="F108" s="163"/>
      <c r="G108" s="163"/>
      <c r="H108" s="163"/>
      <c r="I108" s="163"/>
      <c r="J108" s="164">
        <f>J381</f>
        <v>0</v>
      </c>
      <c r="K108" s="104"/>
      <c r="L108" s="165"/>
    </row>
    <row r="109" spans="1:31" s="10" customFormat="1" ht="19.899999999999999" customHeight="1">
      <c r="B109" s="161"/>
      <c r="C109" s="104"/>
      <c r="D109" s="162" t="s">
        <v>317</v>
      </c>
      <c r="E109" s="163"/>
      <c r="F109" s="163"/>
      <c r="G109" s="163"/>
      <c r="H109" s="163"/>
      <c r="I109" s="163"/>
      <c r="J109" s="164">
        <f>J385</f>
        <v>0</v>
      </c>
      <c r="K109" s="104"/>
      <c r="L109" s="165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55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2" t="s">
        <v>207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8" t="s">
        <v>16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05" t="str">
        <f>E7</f>
        <v>Odkanalizování Branná - 2.etapa</v>
      </c>
      <c r="F119" s="306"/>
      <c r="G119" s="306"/>
      <c r="H119" s="30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189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92" t="str">
        <f>E9</f>
        <v>2019_14_22 - IO 22 stoka AA1-1</v>
      </c>
      <c r="F121" s="307"/>
      <c r="G121" s="307"/>
      <c r="H121" s="307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8" t="s">
        <v>22</v>
      </c>
      <c r="D123" s="36"/>
      <c r="E123" s="36"/>
      <c r="F123" s="26" t="str">
        <f>F12</f>
        <v>Branná</v>
      </c>
      <c r="G123" s="36"/>
      <c r="H123" s="36"/>
      <c r="I123" s="28" t="s">
        <v>24</v>
      </c>
      <c r="J123" s="66" t="str">
        <f>IF(J12="","",J12)</f>
        <v>13. 7. 2020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40.15" customHeight="1">
      <c r="A125" s="34"/>
      <c r="B125" s="35"/>
      <c r="C125" s="28" t="s">
        <v>30</v>
      </c>
      <c r="D125" s="36"/>
      <c r="E125" s="36"/>
      <c r="F125" s="26" t="str">
        <f>E15</f>
        <v>Město Třeboň</v>
      </c>
      <c r="G125" s="36"/>
      <c r="H125" s="36"/>
      <c r="I125" s="28" t="s">
        <v>36</v>
      </c>
      <c r="J125" s="32" t="str">
        <f>E21</f>
        <v>Vodohospodářský rozvoj a výstavba a.s.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8" t="s">
        <v>34</v>
      </c>
      <c r="D126" s="36"/>
      <c r="E126" s="36"/>
      <c r="F126" s="26" t="str">
        <f>IF(E18="","",E18)</f>
        <v>Vyplň údaj</v>
      </c>
      <c r="G126" s="36"/>
      <c r="H126" s="36"/>
      <c r="I126" s="28" t="s">
        <v>41</v>
      </c>
      <c r="J126" s="32" t="str">
        <f>E24</f>
        <v>Dvořák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6"/>
      <c r="B128" s="167"/>
      <c r="C128" s="168" t="s">
        <v>208</v>
      </c>
      <c r="D128" s="169" t="s">
        <v>70</v>
      </c>
      <c r="E128" s="169" t="s">
        <v>66</v>
      </c>
      <c r="F128" s="169" t="s">
        <v>67</v>
      </c>
      <c r="G128" s="169" t="s">
        <v>209</v>
      </c>
      <c r="H128" s="169" t="s">
        <v>210</v>
      </c>
      <c r="I128" s="169" t="s">
        <v>211</v>
      </c>
      <c r="J128" s="170" t="s">
        <v>198</v>
      </c>
      <c r="K128" s="171" t="s">
        <v>212</v>
      </c>
      <c r="L128" s="172"/>
      <c r="M128" s="75" t="s">
        <v>1</v>
      </c>
      <c r="N128" s="76" t="s">
        <v>49</v>
      </c>
      <c r="O128" s="76" t="s">
        <v>213</v>
      </c>
      <c r="P128" s="76" t="s">
        <v>214</v>
      </c>
      <c r="Q128" s="76" t="s">
        <v>215</v>
      </c>
      <c r="R128" s="76" t="s">
        <v>216</v>
      </c>
      <c r="S128" s="76" t="s">
        <v>217</v>
      </c>
      <c r="T128" s="77" t="s">
        <v>218</v>
      </c>
      <c r="U128" s="166"/>
      <c r="V128" s="166"/>
      <c r="W128" s="166"/>
      <c r="X128" s="166"/>
      <c r="Y128" s="166"/>
      <c r="Z128" s="166"/>
      <c r="AA128" s="166"/>
      <c r="AB128" s="166"/>
      <c r="AC128" s="166"/>
      <c r="AD128" s="166"/>
      <c r="AE128" s="166"/>
    </row>
    <row r="129" spans="1:65" s="2" customFormat="1" ht="22.9" customHeight="1">
      <c r="A129" s="34"/>
      <c r="B129" s="35"/>
      <c r="C129" s="82" t="s">
        <v>219</v>
      </c>
      <c r="D129" s="36"/>
      <c r="E129" s="36"/>
      <c r="F129" s="36"/>
      <c r="G129" s="36"/>
      <c r="H129" s="36"/>
      <c r="I129" s="36"/>
      <c r="J129" s="173">
        <f>BK129</f>
        <v>0</v>
      </c>
      <c r="K129" s="36"/>
      <c r="L129" s="39"/>
      <c r="M129" s="78"/>
      <c r="N129" s="174"/>
      <c r="O129" s="79"/>
      <c r="P129" s="175">
        <f>P130+P375+P380</f>
        <v>0</v>
      </c>
      <c r="Q129" s="79"/>
      <c r="R129" s="175">
        <f>R130+R375+R380</f>
        <v>40.794364100000003</v>
      </c>
      <c r="S129" s="79"/>
      <c r="T129" s="176">
        <f>T130+T375+T380</f>
        <v>28.675000000000001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6" t="s">
        <v>84</v>
      </c>
      <c r="AU129" s="16" t="s">
        <v>200</v>
      </c>
      <c r="BK129" s="177">
        <f>BK130+BK375+BK380</f>
        <v>0</v>
      </c>
    </row>
    <row r="130" spans="1:65" s="12" customFormat="1" ht="25.9" customHeight="1">
      <c r="B130" s="178"/>
      <c r="C130" s="179"/>
      <c r="D130" s="180" t="s">
        <v>84</v>
      </c>
      <c r="E130" s="181" t="s">
        <v>318</v>
      </c>
      <c r="F130" s="181" t="s">
        <v>319</v>
      </c>
      <c r="G130" s="179"/>
      <c r="H130" s="179"/>
      <c r="I130" s="182"/>
      <c r="J130" s="183">
        <f>BK130</f>
        <v>0</v>
      </c>
      <c r="K130" s="179"/>
      <c r="L130" s="184"/>
      <c r="M130" s="185"/>
      <c r="N130" s="186"/>
      <c r="O130" s="186"/>
      <c r="P130" s="187">
        <f>P131+P240+P244+P248+P255+P280+P334</f>
        <v>0</v>
      </c>
      <c r="Q130" s="186"/>
      <c r="R130" s="187">
        <f>R131+R240+R244+R248+R255+R280+R334</f>
        <v>40.794364100000003</v>
      </c>
      <c r="S130" s="186"/>
      <c r="T130" s="188">
        <f>T131+T240+T244+T248+T255+T280+T334</f>
        <v>28.675000000000001</v>
      </c>
      <c r="AR130" s="189" t="s">
        <v>93</v>
      </c>
      <c r="AT130" s="190" t="s">
        <v>84</v>
      </c>
      <c r="AU130" s="190" t="s">
        <v>85</v>
      </c>
      <c r="AY130" s="189" t="s">
        <v>223</v>
      </c>
      <c r="BK130" s="191">
        <f>BK131+BK240+BK244+BK248+BK255+BK280+BK334</f>
        <v>0</v>
      </c>
    </row>
    <row r="131" spans="1:65" s="12" customFormat="1" ht="22.9" customHeight="1">
      <c r="B131" s="178"/>
      <c r="C131" s="179"/>
      <c r="D131" s="180" t="s">
        <v>84</v>
      </c>
      <c r="E131" s="192" t="s">
        <v>93</v>
      </c>
      <c r="F131" s="192" t="s">
        <v>320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SUM(P132:P239)</f>
        <v>0</v>
      </c>
      <c r="Q131" s="186"/>
      <c r="R131" s="187">
        <f>SUM(R132:R239)</f>
        <v>31.745047099999997</v>
      </c>
      <c r="S131" s="186"/>
      <c r="T131" s="188">
        <f>SUM(T132:T239)</f>
        <v>27.234999999999999</v>
      </c>
      <c r="AR131" s="189" t="s">
        <v>93</v>
      </c>
      <c r="AT131" s="190" t="s">
        <v>84</v>
      </c>
      <c r="AU131" s="190" t="s">
        <v>93</v>
      </c>
      <c r="AY131" s="189" t="s">
        <v>223</v>
      </c>
      <c r="BK131" s="191">
        <f>SUM(BK132:BK239)</f>
        <v>0</v>
      </c>
    </row>
    <row r="132" spans="1:65" s="2" customFormat="1" ht="24.2" customHeight="1">
      <c r="A132" s="34"/>
      <c r="B132" s="35"/>
      <c r="C132" s="194" t="s">
        <v>93</v>
      </c>
      <c r="D132" s="194" t="s">
        <v>224</v>
      </c>
      <c r="E132" s="195" t="s">
        <v>321</v>
      </c>
      <c r="F132" s="196" t="s">
        <v>322</v>
      </c>
      <c r="G132" s="197" t="s">
        <v>323</v>
      </c>
      <c r="H132" s="198">
        <v>33.5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0</v>
      </c>
      <c r="R132" s="204">
        <f>Q132*H132</f>
        <v>0</v>
      </c>
      <c r="S132" s="204">
        <v>0.28999999999999998</v>
      </c>
      <c r="T132" s="205">
        <f>S132*H132</f>
        <v>9.7149999999999999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239</v>
      </c>
      <c r="AT132" s="206" t="s">
        <v>224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239</v>
      </c>
      <c r="BM132" s="206" t="s">
        <v>324</v>
      </c>
    </row>
    <row r="133" spans="1:65" s="2" customFormat="1" ht="39">
      <c r="A133" s="34"/>
      <c r="B133" s="35"/>
      <c r="C133" s="36"/>
      <c r="D133" s="208" t="s">
        <v>230</v>
      </c>
      <c r="E133" s="36"/>
      <c r="F133" s="209" t="s">
        <v>325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13" customFormat="1" ht="11.25">
      <c r="B134" s="213"/>
      <c r="C134" s="214"/>
      <c r="D134" s="208" t="s">
        <v>285</v>
      </c>
      <c r="E134" s="215" t="s">
        <v>1</v>
      </c>
      <c r="F134" s="216" t="s">
        <v>2156</v>
      </c>
      <c r="G134" s="214"/>
      <c r="H134" s="217">
        <v>33.5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285</v>
      </c>
      <c r="AU134" s="223" t="s">
        <v>96</v>
      </c>
      <c r="AV134" s="13" t="s">
        <v>96</v>
      </c>
      <c r="AW134" s="13" t="s">
        <v>40</v>
      </c>
      <c r="AX134" s="13" t="s">
        <v>93</v>
      </c>
      <c r="AY134" s="223" t="s">
        <v>223</v>
      </c>
    </row>
    <row r="135" spans="1:65" s="2" customFormat="1" ht="24.2" customHeight="1">
      <c r="A135" s="34"/>
      <c r="B135" s="35"/>
      <c r="C135" s="194" t="s">
        <v>96</v>
      </c>
      <c r="D135" s="194" t="s">
        <v>224</v>
      </c>
      <c r="E135" s="195" t="s">
        <v>327</v>
      </c>
      <c r="F135" s="196" t="s">
        <v>328</v>
      </c>
      <c r="G135" s="197" t="s">
        <v>323</v>
      </c>
      <c r="H135" s="198">
        <v>36</v>
      </c>
      <c r="I135" s="199"/>
      <c r="J135" s="200">
        <f>ROUND(I135*H135,2)</f>
        <v>0</v>
      </c>
      <c r="K135" s="201"/>
      <c r="L135" s="39"/>
      <c r="M135" s="202" t="s">
        <v>1</v>
      </c>
      <c r="N135" s="203" t="s">
        <v>50</v>
      </c>
      <c r="O135" s="71"/>
      <c r="P135" s="204">
        <f>O135*H135</f>
        <v>0</v>
      </c>
      <c r="Q135" s="204">
        <v>0</v>
      </c>
      <c r="R135" s="204">
        <f>Q135*H135</f>
        <v>0</v>
      </c>
      <c r="S135" s="204">
        <v>0.316</v>
      </c>
      <c r="T135" s="205">
        <f>S135*H135</f>
        <v>11.375999999999999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239</v>
      </c>
      <c r="AT135" s="206" t="s">
        <v>224</v>
      </c>
      <c r="AU135" s="206" t="s">
        <v>96</v>
      </c>
      <c r="AY135" s="16" t="s">
        <v>223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239</v>
      </c>
      <c r="BM135" s="206" t="s">
        <v>329</v>
      </c>
    </row>
    <row r="136" spans="1:65" s="2" customFormat="1" ht="39">
      <c r="A136" s="34"/>
      <c r="B136" s="35"/>
      <c r="C136" s="36"/>
      <c r="D136" s="208" t="s">
        <v>230</v>
      </c>
      <c r="E136" s="36"/>
      <c r="F136" s="209" t="s">
        <v>330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230</v>
      </c>
      <c r="AU136" s="16" t="s">
        <v>96</v>
      </c>
    </row>
    <row r="137" spans="1:65" s="13" customFormat="1" ht="11.25">
      <c r="B137" s="213"/>
      <c r="C137" s="214"/>
      <c r="D137" s="208" t="s">
        <v>285</v>
      </c>
      <c r="E137" s="215" t="s">
        <v>1</v>
      </c>
      <c r="F137" s="216" t="s">
        <v>2157</v>
      </c>
      <c r="G137" s="214"/>
      <c r="H137" s="217">
        <v>36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285</v>
      </c>
      <c r="AU137" s="223" t="s">
        <v>96</v>
      </c>
      <c r="AV137" s="13" t="s">
        <v>96</v>
      </c>
      <c r="AW137" s="13" t="s">
        <v>40</v>
      </c>
      <c r="AX137" s="13" t="s">
        <v>85</v>
      </c>
      <c r="AY137" s="223" t="s">
        <v>223</v>
      </c>
    </row>
    <row r="138" spans="1:65" s="2" customFormat="1" ht="24.2" customHeight="1">
      <c r="A138" s="34"/>
      <c r="B138" s="35"/>
      <c r="C138" s="194" t="s">
        <v>234</v>
      </c>
      <c r="D138" s="194" t="s">
        <v>224</v>
      </c>
      <c r="E138" s="195" t="s">
        <v>332</v>
      </c>
      <c r="F138" s="196" t="s">
        <v>333</v>
      </c>
      <c r="G138" s="197" t="s">
        <v>323</v>
      </c>
      <c r="H138" s="198">
        <v>48</v>
      </c>
      <c r="I138" s="199"/>
      <c r="J138" s="200">
        <f>ROUND(I138*H138,2)</f>
        <v>0</v>
      </c>
      <c r="K138" s="201"/>
      <c r="L138" s="39"/>
      <c r="M138" s="202" t="s">
        <v>1</v>
      </c>
      <c r="N138" s="203" t="s">
        <v>50</v>
      </c>
      <c r="O138" s="71"/>
      <c r="P138" s="204">
        <f>O138*H138</f>
        <v>0</v>
      </c>
      <c r="Q138" s="204">
        <v>9.0000000000000006E-5</v>
      </c>
      <c r="R138" s="204">
        <f>Q138*H138</f>
        <v>4.3200000000000001E-3</v>
      </c>
      <c r="S138" s="204">
        <v>0.128</v>
      </c>
      <c r="T138" s="205">
        <f>S138*H138</f>
        <v>6.1440000000000001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239</v>
      </c>
      <c r="AT138" s="206" t="s">
        <v>224</v>
      </c>
      <c r="AU138" s="206" t="s">
        <v>96</v>
      </c>
      <c r="AY138" s="16" t="s">
        <v>223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239</v>
      </c>
      <c r="BM138" s="206" t="s">
        <v>334</v>
      </c>
    </row>
    <row r="139" spans="1:65" s="2" customFormat="1" ht="29.25">
      <c r="A139" s="34"/>
      <c r="B139" s="35"/>
      <c r="C139" s="36"/>
      <c r="D139" s="208" t="s">
        <v>230</v>
      </c>
      <c r="E139" s="36"/>
      <c r="F139" s="209" t="s">
        <v>335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230</v>
      </c>
      <c r="AU139" s="16" t="s">
        <v>96</v>
      </c>
    </row>
    <row r="140" spans="1:65" s="13" customFormat="1" ht="11.25">
      <c r="B140" s="213"/>
      <c r="C140" s="214"/>
      <c r="D140" s="208" t="s">
        <v>285</v>
      </c>
      <c r="E140" s="215" t="s">
        <v>1</v>
      </c>
      <c r="F140" s="216" t="s">
        <v>2158</v>
      </c>
      <c r="G140" s="214"/>
      <c r="H140" s="217">
        <v>48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285</v>
      </c>
      <c r="AU140" s="223" t="s">
        <v>96</v>
      </c>
      <c r="AV140" s="13" t="s">
        <v>96</v>
      </c>
      <c r="AW140" s="13" t="s">
        <v>40</v>
      </c>
      <c r="AX140" s="13" t="s">
        <v>93</v>
      </c>
      <c r="AY140" s="223" t="s">
        <v>223</v>
      </c>
    </row>
    <row r="141" spans="1:65" s="2" customFormat="1" ht="14.45" customHeight="1">
      <c r="A141" s="34"/>
      <c r="B141" s="35"/>
      <c r="C141" s="194" t="s">
        <v>239</v>
      </c>
      <c r="D141" s="194" t="s">
        <v>224</v>
      </c>
      <c r="E141" s="195" t="s">
        <v>337</v>
      </c>
      <c r="F141" s="196" t="s">
        <v>338</v>
      </c>
      <c r="G141" s="197" t="s">
        <v>339</v>
      </c>
      <c r="H141" s="198">
        <v>10</v>
      </c>
      <c r="I141" s="199"/>
      <c r="J141" s="200">
        <f>ROUND(I141*H141,2)</f>
        <v>0</v>
      </c>
      <c r="K141" s="201"/>
      <c r="L141" s="39"/>
      <c r="M141" s="202" t="s">
        <v>1</v>
      </c>
      <c r="N141" s="203" t="s">
        <v>50</v>
      </c>
      <c r="O141" s="71"/>
      <c r="P141" s="204">
        <f>O141*H141</f>
        <v>0</v>
      </c>
      <c r="Q141" s="204">
        <v>7.2700000000000004E-3</v>
      </c>
      <c r="R141" s="204">
        <f>Q141*H141</f>
        <v>7.2700000000000001E-2</v>
      </c>
      <c r="S141" s="204">
        <v>0</v>
      </c>
      <c r="T141" s="205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6" t="s">
        <v>239</v>
      </c>
      <c r="AT141" s="206" t="s">
        <v>224</v>
      </c>
      <c r="AU141" s="206" t="s">
        <v>96</v>
      </c>
      <c r="AY141" s="16" t="s">
        <v>223</v>
      </c>
      <c r="BE141" s="207">
        <f>IF(N141="základní",J141,0)</f>
        <v>0</v>
      </c>
      <c r="BF141" s="207">
        <f>IF(N141="snížená",J141,0)</f>
        <v>0</v>
      </c>
      <c r="BG141" s="207">
        <f>IF(N141="zákl. přenesená",J141,0)</f>
        <v>0</v>
      </c>
      <c r="BH141" s="207">
        <f>IF(N141="sníž. přenesená",J141,0)</f>
        <v>0</v>
      </c>
      <c r="BI141" s="207">
        <f>IF(N141="nulová",J141,0)</f>
        <v>0</v>
      </c>
      <c r="BJ141" s="16" t="s">
        <v>93</v>
      </c>
      <c r="BK141" s="207">
        <f>ROUND(I141*H141,2)</f>
        <v>0</v>
      </c>
      <c r="BL141" s="16" t="s">
        <v>239</v>
      </c>
      <c r="BM141" s="206" t="s">
        <v>340</v>
      </c>
    </row>
    <row r="142" spans="1:65" s="2" customFormat="1" ht="11.25">
      <c r="A142" s="34"/>
      <c r="B142" s="35"/>
      <c r="C142" s="36"/>
      <c r="D142" s="208" t="s">
        <v>230</v>
      </c>
      <c r="E142" s="36"/>
      <c r="F142" s="209" t="s">
        <v>341</v>
      </c>
      <c r="G142" s="36"/>
      <c r="H142" s="36"/>
      <c r="I142" s="210"/>
      <c r="J142" s="36"/>
      <c r="K142" s="36"/>
      <c r="L142" s="39"/>
      <c r="M142" s="211"/>
      <c r="N142" s="212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6" t="s">
        <v>230</v>
      </c>
      <c r="AU142" s="16" t="s">
        <v>96</v>
      </c>
    </row>
    <row r="143" spans="1:65" s="13" customFormat="1" ht="11.25">
      <c r="B143" s="213"/>
      <c r="C143" s="214"/>
      <c r="D143" s="208" t="s">
        <v>285</v>
      </c>
      <c r="E143" s="215" t="s">
        <v>1</v>
      </c>
      <c r="F143" s="216" t="s">
        <v>263</v>
      </c>
      <c r="G143" s="214"/>
      <c r="H143" s="217">
        <v>10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285</v>
      </c>
      <c r="AU143" s="223" t="s">
        <v>96</v>
      </c>
      <c r="AV143" s="13" t="s">
        <v>96</v>
      </c>
      <c r="AW143" s="13" t="s">
        <v>40</v>
      </c>
      <c r="AX143" s="13" t="s">
        <v>93</v>
      </c>
      <c r="AY143" s="223" t="s">
        <v>223</v>
      </c>
    </row>
    <row r="144" spans="1:65" s="2" customFormat="1" ht="24.2" customHeight="1">
      <c r="A144" s="34"/>
      <c r="B144" s="35"/>
      <c r="C144" s="194" t="s">
        <v>222</v>
      </c>
      <c r="D144" s="194" t="s">
        <v>224</v>
      </c>
      <c r="E144" s="195" t="s">
        <v>342</v>
      </c>
      <c r="F144" s="196" t="s">
        <v>343</v>
      </c>
      <c r="G144" s="197" t="s">
        <v>344</v>
      </c>
      <c r="H144" s="198">
        <v>16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0</v>
      </c>
      <c r="R144" s="204">
        <f>Q144*H144</f>
        <v>0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239</v>
      </c>
      <c r="AT144" s="206" t="s">
        <v>224</v>
      </c>
      <c r="AU144" s="206" t="s">
        <v>96</v>
      </c>
      <c r="AY144" s="16" t="s">
        <v>223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239</v>
      </c>
      <c r="BM144" s="206" t="s">
        <v>345</v>
      </c>
    </row>
    <row r="145" spans="1:65" s="2" customFormat="1" ht="19.5">
      <c r="A145" s="34"/>
      <c r="B145" s="35"/>
      <c r="C145" s="36"/>
      <c r="D145" s="208" t="s">
        <v>230</v>
      </c>
      <c r="E145" s="36"/>
      <c r="F145" s="209" t="s">
        <v>346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230</v>
      </c>
      <c r="AU145" s="16" t="s">
        <v>96</v>
      </c>
    </row>
    <row r="146" spans="1:65" s="13" customFormat="1" ht="11.25">
      <c r="B146" s="213"/>
      <c r="C146" s="214"/>
      <c r="D146" s="208" t="s">
        <v>285</v>
      </c>
      <c r="E146" s="215" t="s">
        <v>1</v>
      </c>
      <c r="F146" s="216" t="s">
        <v>347</v>
      </c>
      <c r="G146" s="214"/>
      <c r="H146" s="217">
        <v>16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285</v>
      </c>
      <c r="AU146" s="223" t="s">
        <v>96</v>
      </c>
      <c r="AV146" s="13" t="s">
        <v>96</v>
      </c>
      <c r="AW146" s="13" t="s">
        <v>40</v>
      </c>
      <c r="AX146" s="13" t="s">
        <v>93</v>
      </c>
      <c r="AY146" s="223" t="s">
        <v>223</v>
      </c>
    </row>
    <row r="147" spans="1:65" s="2" customFormat="1" ht="24.2" customHeight="1">
      <c r="A147" s="34"/>
      <c r="B147" s="35"/>
      <c r="C147" s="194" t="s">
        <v>246</v>
      </c>
      <c r="D147" s="194" t="s">
        <v>224</v>
      </c>
      <c r="E147" s="195" t="s">
        <v>348</v>
      </c>
      <c r="F147" s="196" t="s">
        <v>349</v>
      </c>
      <c r="G147" s="197" t="s">
        <v>350</v>
      </c>
      <c r="H147" s="198">
        <v>3</v>
      </c>
      <c r="I147" s="199"/>
      <c r="J147" s="200">
        <f>ROUND(I147*H147,2)</f>
        <v>0</v>
      </c>
      <c r="K147" s="201"/>
      <c r="L147" s="39"/>
      <c r="M147" s="202" t="s">
        <v>1</v>
      </c>
      <c r="N147" s="203" t="s">
        <v>50</v>
      </c>
      <c r="O147" s="71"/>
      <c r="P147" s="204">
        <f>O147*H147</f>
        <v>0</v>
      </c>
      <c r="Q147" s="204">
        <v>0</v>
      </c>
      <c r="R147" s="204">
        <f>Q147*H147</f>
        <v>0</v>
      </c>
      <c r="S147" s="204">
        <v>0</v>
      </c>
      <c r="T147" s="20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6" t="s">
        <v>239</v>
      </c>
      <c r="AT147" s="206" t="s">
        <v>224</v>
      </c>
      <c r="AU147" s="206" t="s">
        <v>96</v>
      </c>
      <c r="AY147" s="16" t="s">
        <v>223</v>
      </c>
      <c r="BE147" s="207">
        <f>IF(N147="základní",J147,0)</f>
        <v>0</v>
      </c>
      <c r="BF147" s="207">
        <f>IF(N147="snížená",J147,0)</f>
        <v>0</v>
      </c>
      <c r="BG147" s="207">
        <f>IF(N147="zákl. přenesená",J147,0)</f>
        <v>0</v>
      </c>
      <c r="BH147" s="207">
        <f>IF(N147="sníž. přenesená",J147,0)</f>
        <v>0</v>
      </c>
      <c r="BI147" s="207">
        <f>IF(N147="nulová",J147,0)</f>
        <v>0</v>
      </c>
      <c r="BJ147" s="16" t="s">
        <v>93</v>
      </c>
      <c r="BK147" s="207">
        <f>ROUND(I147*H147,2)</f>
        <v>0</v>
      </c>
      <c r="BL147" s="16" t="s">
        <v>239</v>
      </c>
      <c r="BM147" s="206" t="s">
        <v>351</v>
      </c>
    </row>
    <row r="148" spans="1:65" s="2" customFormat="1" ht="19.5">
      <c r="A148" s="34"/>
      <c r="B148" s="35"/>
      <c r="C148" s="36"/>
      <c r="D148" s="208" t="s">
        <v>230</v>
      </c>
      <c r="E148" s="36"/>
      <c r="F148" s="209" t="s">
        <v>352</v>
      </c>
      <c r="G148" s="36"/>
      <c r="H148" s="36"/>
      <c r="I148" s="210"/>
      <c r="J148" s="36"/>
      <c r="K148" s="36"/>
      <c r="L148" s="39"/>
      <c r="M148" s="211"/>
      <c r="N148" s="212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6" t="s">
        <v>230</v>
      </c>
      <c r="AU148" s="16" t="s">
        <v>96</v>
      </c>
    </row>
    <row r="149" spans="1:65" s="13" customFormat="1" ht="11.25">
      <c r="B149" s="213"/>
      <c r="C149" s="214"/>
      <c r="D149" s="208" t="s">
        <v>285</v>
      </c>
      <c r="E149" s="215" t="s">
        <v>1</v>
      </c>
      <c r="F149" s="216" t="s">
        <v>234</v>
      </c>
      <c r="G149" s="214"/>
      <c r="H149" s="217">
        <v>3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285</v>
      </c>
      <c r="AU149" s="223" t="s">
        <v>96</v>
      </c>
      <c r="AV149" s="13" t="s">
        <v>96</v>
      </c>
      <c r="AW149" s="13" t="s">
        <v>40</v>
      </c>
      <c r="AX149" s="13" t="s">
        <v>93</v>
      </c>
      <c r="AY149" s="223" t="s">
        <v>223</v>
      </c>
    </row>
    <row r="150" spans="1:65" s="2" customFormat="1" ht="14.45" customHeight="1">
      <c r="A150" s="34"/>
      <c r="B150" s="35"/>
      <c r="C150" s="228" t="s">
        <v>250</v>
      </c>
      <c r="D150" s="228" t="s">
        <v>353</v>
      </c>
      <c r="E150" s="229" t="s">
        <v>354</v>
      </c>
      <c r="F150" s="230" t="s">
        <v>355</v>
      </c>
      <c r="G150" s="231" t="s">
        <v>356</v>
      </c>
      <c r="H150" s="232">
        <v>30.727</v>
      </c>
      <c r="I150" s="233"/>
      <c r="J150" s="234">
        <f>ROUND(I150*H150,2)</f>
        <v>0</v>
      </c>
      <c r="K150" s="235"/>
      <c r="L150" s="236"/>
      <c r="M150" s="237" t="s">
        <v>1</v>
      </c>
      <c r="N150" s="238" t="s">
        <v>50</v>
      </c>
      <c r="O150" s="71"/>
      <c r="P150" s="204">
        <f>O150*H150</f>
        <v>0</v>
      </c>
      <c r="Q150" s="204">
        <v>1</v>
      </c>
      <c r="R150" s="204">
        <f>Q150*H150</f>
        <v>30.727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254</v>
      </c>
      <c r="AT150" s="206" t="s">
        <v>353</v>
      </c>
      <c r="AU150" s="206" t="s">
        <v>96</v>
      </c>
      <c r="AY150" s="16" t="s">
        <v>223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239</v>
      </c>
      <c r="BM150" s="206" t="s">
        <v>357</v>
      </c>
    </row>
    <row r="151" spans="1:65" s="2" customFormat="1" ht="11.25">
      <c r="A151" s="34"/>
      <c r="B151" s="35"/>
      <c r="C151" s="36"/>
      <c r="D151" s="208" t="s">
        <v>230</v>
      </c>
      <c r="E151" s="36"/>
      <c r="F151" s="209" t="s">
        <v>358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230</v>
      </c>
      <c r="AU151" s="16" t="s">
        <v>96</v>
      </c>
    </row>
    <row r="152" spans="1:65" s="13" customFormat="1" ht="11.25">
      <c r="B152" s="213"/>
      <c r="C152" s="214"/>
      <c r="D152" s="208" t="s">
        <v>285</v>
      </c>
      <c r="E152" s="215" t="s">
        <v>1</v>
      </c>
      <c r="F152" s="216" t="s">
        <v>2159</v>
      </c>
      <c r="G152" s="214"/>
      <c r="H152" s="217">
        <v>-6.1230000000000002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285</v>
      </c>
      <c r="AU152" s="223" t="s">
        <v>96</v>
      </c>
      <c r="AV152" s="13" t="s">
        <v>96</v>
      </c>
      <c r="AW152" s="13" t="s">
        <v>40</v>
      </c>
      <c r="AX152" s="13" t="s">
        <v>85</v>
      </c>
      <c r="AY152" s="223" t="s">
        <v>223</v>
      </c>
    </row>
    <row r="153" spans="1:65" s="13" customFormat="1" ht="11.25">
      <c r="B153" s="213"/>
      <c r="C153" s="214"/>
      <c r="D153" s="208" t="s">
        <v>285</v>
      </c>
      <c r="E153" s="215" t="s">
        <v>1</v>
      </c>
      <c r="F153" s="216" t="s">
        <v>2160</v>
      </c>
      <c r="G153" s="214"/>
      <c r="H153" s="217">
        <v>36.85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285</v>
      </c>
      <c r="AU153" s="223" t="s">
        <v>96</v>
      </c>
      <c r="AV153" s="13" t="s">
        <v>96</v>
      </c>
      <c r="AW153" s="13" t="s">
        <v>40</v>
      </c>
      <c r="AX153" s="13" t="s">
        <v>85</v>
      </c>
      <c r="AY153" s="223" t="s">
        <v>223</v>
      </c>
    </row>
    <row r="154" spans="1:65" s="2" customFormat="1" ht="24.2" customHeight="1">
      <c r="A154" s="34"/>
      <c r="B154" s="35"/>
      <c r="C154" s="194" t="s">
        <v>254</v>
      </c>
      <c r="D154" s="194" t="s">
        <v>224</v>
      </c>
      <c r="E154" s="195" t="s">
        <v>361</v>
      </c>
      <c r="F154" s="196" t="s">
        <v>362</v>
      </c>
      <c r="G154" s="197" t="s">
        <v>339</v>
      </c>
      <c r="H154" s="198">
        <v>5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8.6800000000000002E-3</v>
      </c>
      <c r="R154" s="204">
        <f>Q154*H154</f>
        <v>4.3400000000000001E-2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239</v>
      </c>
      <c r="AT154" s="206" t="s">
        <v>224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239</v>
      </c>
      <c r="BM154" s="206" t="s">
        <v>363</v>
      </c>
    </row>
    <row r="155" spans="1:65" s="2" customFormat="1" ht="58.5">
      <c r="A155" s="34"/>
      <c r="B155" s="35"/>
      <c r="C155" s="36"/>
      <c r="D155" s="208" t="s">
        <v>230</v>
      </c>
      <c r="E155" s="36"/>
      <c r="F155" s="209" t="s">
        <v>364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13" customFormat="1" ht="11.25">
      <c r="B156" s="213"/>
      <c r="C156" s="214"/>
      <c r="D156" s="208" t="s">
        <v>285</v>
      </c>
      <c r="E156" s="215" t="s">
        <v>1</v>
      </c>
      <c r="F156" s="216" t="s">
        <v>222</v>
      </c>
      <c r="G156" s="214"/>
      <c r="H156" s="217">
        <v>5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93</v>
      </c>
      <c r="AY156" s="223" t="s">
        <v>223</v>
      </c>
    </row>
    <row r="157" spans="1:65" s="2" customFormat="1" ht="24.2" customHeight="1">
      <c r="A157" s="34"/>
      <c r="B157" s="35"/>
      <c r="C157" s="194" t="s">
        <v>259</v>
      </c>
      <c r="D157" s="194" t="s">
        <v>224</v>
      </c>
      <c r="E157" s="195" t="s">
        <v>365</v>
      </c>
      <c r="F157" s="196" t="s">
        <v>366</v>
      </c>
      <c r="G157" s="197" t="s">
        <v>339</v>
      </c>
      <c r="H157" s="198">
        <v>20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3.6900000000000002E-2</v>
      </c>
      <c r="R157" s="204">
        <f>Q157*H157</f>
        <v>0.73799999999999999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239</v>
      </c>
      <c r="AT157" s="206" t="s">
        <v>224</v>
      </c>
      <c r="AU157" s="206" t="s">
        <v>96</v>
      </c>
      <c r="AY157" s="16" t="s">
        <v>223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239</v>
      </c>
      <c r="BM157" s="206" t="s">
        <v>367</v>
      </c>
    </row>
    <row r="158" spans="1:65" s="2" customFormat="1" ht="58.5">
      <c r="A158" s="34"/>
      <c r="B158" s="35"/>
      <c r="C158" s="36"/>
      <c r="D158" s="208" t="s">
        <v>230</v>
      </c>
      <c r="E158" s="36"/>
      <c r="F158" s="209" t="s">
        <v>368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230</v>
      </c>
      <c r="AU158" s="16" t="s">
        <v>96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369</v>
      </c>
      <c r="G159" s="214"/>
      <c r="H159" s="217">
        <v>20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93</v>
      </c>
      <c r="AY159" s="223" t="s">
        <v>223</v>
      </c>
    </row>
    <row r="160" spans="1:65" s="2" customFormat="1" ht="24.2" customHeight="1">
      <c r="A160" s="34"/>
      <c r="B160" s="35"/>
      <c r="C160" s="194" t="s">
        <v>263</v>
      </c>
      <c r="D160" s="194" t="s">
        <v>224</v>
      </c>
      <c r="E160" s="195" t="s">
        <v>370</v>
      </c>
      <c r="F160" s="196" t="s">
        <v>371</v>
      </c>
      <c r="G160" s="197" t="s">
        <v>372</v>
      </c>
      <c r="H160" s="198">
        <v>16.75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373</v>
      </c>
    </row>
    <row r="161" spans="1:65" s="2" customFormat="1" ht="19.5">
      <c r="A161" s="34"/>
      <c r="B161" s="35"/>
      <c r="C161" s="36"/>
      <c r="D161" s="208" t="s">
        <v>230</v>
      </c>
      <c r="E161" s="36"/>
      <c r="F161" s="209" t="s">
        <v>374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11.25">
      <c r="B162" s="213"/>
      <c r="C162" s="214"/>
      <c r="D162" s="208" t="s">
        <v>285</v>
      </c>
      <c r="E162" s="215" t="s">
        <v>1</v>
      </c>
      <c r="F162" s="216" t="s">
        <v>2161</v>
      </c>
      <c r="G162" s="214"/>
      <c r="H162" s="217">
        <v>16.75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93</v>
      </c>
      <c r="AY162" s="223" t="s">
        <v>223</v>
      </c>
    </row>
    <row r="163" spans="1:65" s="2" customFormat="1" ht="24.2" customHeight="1">
      <c r="A163" s="34"/>
      <c r="B163" s="35"/>
      <c r="C163" s="194" t="s">
        <v>268</v>
      </c>
      <c r="D163" s="194" t="s">
        <v>224</v>
      </c>
      <c r="E163" s="195" t="s">
        <v>376</v>
      </c>
      <c r="F163" s="196" t="s">
        <v>377</v>
      </c>
      <c r="G163" s="197" t="s">
        <v>372</v>
      </c>
      <c r="H163" s="198">
        <v>41.048000000000002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0</v>
      </c>
      <c r="R163" s="204">
        <f>Q163*H163</f>
        <v>0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239</v>
      </c>
      <c r="AT163" s="206" t="s">
        <v>224</v>
      </c>
      <c r="AU163" s="206" t="s">
        <v>96</v>
      </c>
      <c r="AY163" s="16" t="s">
        <v>223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239</v>
      </c>
      <c r="BM163" s="206" t="s">
        <v>378</v>
      </c>
    </row>
    <row r="164" spans="1:65" s="2" customFormat="1" ht="29.25">
      <c r="A164" s="34"/>
      <c r="B164" s="35"/>
      <c r="C164" s="36"/>
      <c r="D164" s="208" t="s">
        <v>230</v>
      </c>
      <c r="E164" s="36"/>
      <c r="F164" s="209" t="s">
        <v>379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230</v>
      </c>
      <c r="AU164" s="16" t="s">
        <v>96</v>
      </c>
    </row>
    <row r="165" spans="1:65" s="13" customFormat="1" ht="22.5">
      <c r="B165" s="213"/>
      <c r="C165" s="214"/>
      <c r="D165" s="208" t="s">
        <v>285</v>
      </c>
      <c r="E165" s="215" t="s">
        <v>1</v>
      </c>
      <c r="F165" s="216" t="s">
        <v>2162</v>
      </c>
      <c r="G165" s="214"/>
      <c r="H165" s="217">
        <v>51.008000000000003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85</v>
      </c>
      <c r="AY165" s="223" t="s">
        <v>223</v>
      </c>
    </row>
    <row r="166" spans="1:65" s="13" customFormat="1" ht="11.25">
      <c r="B166" s="213"/>
      <c r="C166" s="214"/>
      <c r="D166" s="208" t="s">
        <v>285</v>
      </c>
      <c r="E166" s="215" t="s">
        <v>1</v>
      </c>
      <c r="F166" s="216" t="s">
        <v>2163</v>
      </c>
      <c r="G166" s="214"/>
      <c r="H166" s="217">
        <v>-9.9600000000000009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2" customFormat="1" ht="24.2" customHeight="1">
      <c r="A167" s="34"/>
      <c r="B167" s="35"/>
      <c r="C167" s="194" t="s">
        <v>288</v>
      </c>
      <c r="D167" s="194" t="s">
        <v>224</v>
      </c>
      <c r="E167" s="195" t="s">
        <v>382</v>
      </c>
      <c r="F167" s="196" t="s">
        <v>383</v>
      </c>
      <c r="G167" s="197" t="s">
        <v>372</v>
      </c>
      <c r="H167" s="198">
        <v>20.524000000000001</v>
      </c>
      <c r="I167" s="199"/>
      <c r="J167" s="200">
        <f>ROUND(I167*H167,2)</f>
        <v>0</v>
      </c>
      <c r="K167" s="201"/>
      <c r="L167" s="39"/>
      <c r="M167" s="202" t="s">
        <v>1</v>
      </c>
      <c r="N167" s="203" t="s">
        <v>50</v>
      </c>
      <c r="O167" s="71"/>
      <c r="P167" s="204">
        <f>O167*H167</f>
        <v>0</v>
      </c>
      <c r="Q167" s="204">
        <v>0</v>
      </c>
      <c r="R167" s="204">
        <f>Q167*H167</f>
        <v>0</v>
      </c>
      <c r="S167" s="204">
        <v>0</v>
      </c>
      <c r="T167" s="205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6" t="s">
        <v>239</v>
      </c>
      <c r="AT167" s="206" t="s">
        <v>224</v>
      </c>
      <c r="AU167" s="206" t="s">
        <v>96</v>
      </c>
      <c r="AY167" s="16" t="s">
        <v>223</v>
      </c>
      <c r="BE167" s="207">
        <f>IF(N167="základní",J167,0)</f>
        <v>0</v>
      </c>
      <c r="BF167" s="207">
        <f>IF(N167="snížená",J167,0)</f>
        <v>0</v>
      </c>
      <c r="BG167" s="207">
        <f>IF(N167="zákl. přenesená",J167,0)</f>
        <v>0</v>
      </c>
      <c r="BH167" s="207">
        <f>IF(N167="sníž. přenesená",J167,0)</f>
        <v>0</v>
      </c>
      <c r="BI167" s="207">
        <f>IF(N167="nulová",J167,0)</f>
        <v>0</v>
      </c>
      <c r="BJ167" s="16" t="s">
        <v>93</v>
      </c>
      <c r="BK167" s="207">
        <f>ROUND(I167*H167,2)</f>
        <v>0</v>
      </c>
      <c r="BL167" s="16" t="s">
        <v>239</v>
      </c>
      <c r="BM167" s="206" t="s">
        <v>384</v>
      </c>
    </row>
    <row r="168" spans="1:65" s="2" customFormat="1" ht="29.25">
      <c r="A168" s="34"/>
      <c r="B168" s="35"/>
      <c r="C168" s="36"/>
      <c r="D168" s="208" t="s">
        <v>230</v>
      </c>
      <c r="E168" s="36"/>
      <c r="F168" s="209" t="s">
        <v>385</v>
      </c>
      <c r="G168" s="36"/>
      <c r="H168" s="36"/>
      <c r="I168" s="210"/>
      <c r="J168" s="36"/>
      <c r="K168" s="36"/>
      <c r="L168" s="39"/>
      <c r="M168" s="211"/>
      <c r="N168" s="212"/>
      <c r="O168" s="71"/>
      <c r="P168" s="71"/>
      <c r="Q168" s="71"/>
      <c r="R168" s="71"/>
      <c r="S168" s="71"/>
      <c r="T168" s="72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6" t="s">
        <v>230</v>
      </c>
      <c r="AU168" s="16" t="s">
        <v>96</v>
      </c>
    </row>
    <row r="169" spans="1:65" s="13" customFormat="1" ht="22.5">
      <c r="B169" s="213"/>
      <c r="C169" s="214"/>
      <c r="D169" s="208" t="s">
        <v>285</v>
      </c>
      <c r="E169" s="215" t="s">
        <v>1</v>
      </c>
      <c r="F169" s="216" t="s">
        <v>2164</v>
      </c>
      <c r="G169" s="214"/>
      <c r="H169" s="217">
        <v>25.504000000000001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285</v>
      </c>
      <c r="AU169" s="223" t="s">
        <v>96</v>
      </c>
      <c r="AV169" s="13" t="s">
        <v>96</v>
      </c>
      <c r="AW169" s="13" t="s">
        <v>40</v>
      </c>
      <c r="AX169" s="13" t="s">
        <v>85</v>
      </c>
      <c r="AY169" s="223" t="s">
        <v>223</v>
      </c>
    </row>
    <row r="170" spans="1:65" s="13" customFormat="1" ht="11.25">
      <c r="B170" s="213"/>
      <c r="C170" s="214"/>
      <c r="D170" s="208" t="s">
        <v>285</v>
      </c>
      <c r="E170" s="215" t="s">
        <v>1</v>
      </c>
      <c r="F170" s="216" t="s">
        <v>2165</v>
      </c>
      <c r="G170" s="214"/>
      <c r="H170" s="217">
        <v>-4.9800000000000004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2" customFormat="1" ht="24.2" customHeight="1">
      <c r="A171" s="34"/>
      <c r="B171" s="35"/>
      <c r="C171" s="194" t="s">
        <v>281</v>
      </c>
      <c r="D171" s="194" t="s">
        <v>224</v>
      </c>
      <c r="E171" s="195" t="s">
        <v>388</v>
      </c>
      <c r="F171" s="196" t="s">
        <v>389</v>
      </c>
      <c r="G171" s="197" t="s">
        <v>372</v>
      </c>
      <c r="H171" s="198">
        <v>5.1310000000000002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239</v>
      </c>
      <c r="AT171" s="206" t="s">
        <v>224</v>
      </c>
      <c r="AU171" s="206" t="s">
        <v>96</v>
      </c>
      <c r="AY171" s="16" t="s">
        <v>223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239</v>
      </c>
      <c r="BM171" s="206" t="s">
        <v>390</v>
      </c>
    </row>
    <row r="172" spans="1:65" s="2" customFormat="1" ht="29.25">
      <c r="A172" s="34"/>
      <c r="B172" s="35"/>
      <c r="C172" s="36"/>
      <c r="D172" s="208" t="s">
        <v>230</v>
      </c>
      <c r="E172" s="36"/>
      <c r="F172" s="209" t="s">
        <v>391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230</v>
      </c>
      <c r="AU172" s="16" t="s">
        <v>96</v>
      </c>
    </row>
    <row r="173" spans="1:65" s="13" customFormat="1" ht="22.5">
      <c r="B173" s="213"/>
      <c r="C173" s="214"/>
      <c r="D173" s="208" t="s">
        <v>285</v>
      </c>
      <c r="E173" s="215" t="s">
        <v>1</v>
      </c>
      <c r="F173" s="216" t="s">
        <v>2166</v>
      </c>
      <c r="G173" s="214"/>
      <c r="H173" s="217">
        <v>6.3760000000000003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285</v>
      </c>
      <c r="AU173" s="223" t="s">
        <v>96</v>
      </c>
      <c r="AV173" s="13" t="s">
        <v>96</v>
      </c>
      <c r="AW173" s="13" t="s">
        <v>40</v>
      </c>
      <c r="AX173" s="13" t="s">
        <v>85</v>
      </c>
      <c r="AY173" s="223" t="s">
        <v>223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2167</v>
      </c>
      <c r="G174" s="214"/>
      <c r="H174" s="217">
        <v>-1.2450000000000001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85</v>
      </c>
      <c r="AY174" s="223" t="s">
        <v>223</v>
      </c>
    </row>
    <row r="175" spans="1:65" s="2" customFormat="1" ht="24.2" customHeight="1">
      <c r="A175" s="34"/>
      <c r="B175" s="35"/>
      <c r="C175" s="194" t="s">
        <v>297</v>
      </c>
      <c r="D175" s="194" t="s">
        <v>224</v>
      </c>
      <c r="E175" s="195" t="s">
        <v>394</v>
      </c>
      <c r="F175" s="196" t="s">
        <v>395</v>
      </c>
      <c r="G175" s="197" t="s">
        <v>372</v>
      </c>
      <c r="H175" s="198">
        <v>2.5649999999999999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0</v>
      </c>
      <c r="R175" s="204">
        <f>Q175*H175</f>
        <v>0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396</v>
      </c>
    </row>
    <row r="176" spans="1:65" s="2" customFormat="1" ht="29.25">
      <c r="A176" s="34"/>
      <c r="B176" s="35"/>
      <c r="C176" s="36"/>
      <c r="D176" s="208" t="s">
        <v>230</v>
      </c>
      <c r="E176" s="36"/>
      <c r="F176" s="209" t="s">
        <v>397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22.5">
      <c r="B177" s="213"/>
      <c r="C177" s="214"/>
      <c r="D177" s="208" t="s">
        <v>285</v>
      </c>
      <c r="E177" s="215" t="s">
        <v>1</v>
      </c>
      <c r="F177" s="216" t="s">
        <v>2168</v>
      </c>
      <c r="G177" s="214"/>
      <c r="H177" s="217">
        <v>3.1880000000000002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13" customFormat="1" ht="11.25">
      <c r="B178" s="213"/>
      <c r="C178" s="214"/>
      <c r="D178" s="208" t="s">
        <v>285</v>
      </c>
      <c r="E178" s="215" t="s">
        <v>1</v>
      </c>
      <c r="F178" s="216" t="s">
        <v>2169</v>
      </c>
      <c r="G178" s="214"/>
      <c r="H178" s="217">
        <v>-0.623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2" customFormat="1" ht="14.45" customHeight="1">
      <c r="A179" s="34"/>
      <c r="B179" s="35"/>
      <c r="C179" s="194" t="s">
        <v>8</v>
      </c>
      <c r="D179" s="194" t="s">
        <v>224</v>
      </c>
      <c r="E179" s="195" t="s">
        <v>404</v>
      </c>
      <c r="F179" s="196" t="s">
        <v>405</v>
      </c>
      <c r="G179" s="197" t="s">
        <v>372</v>
      </c>
      <c r="H179" s="198">
        <v>5.8810000000000002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1.03E-2</v>
      </c>
      <c r="R179" s="204">
        <f>Q179*H179</f>
        <v>6.0574300000000005E-2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406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407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22.5">
      <c r="B181" s="213"/>
      <c r="C181" s="214"/>
      <c r="D181" s="208" t="s">
        <v>285</v>
      </c>
      <c r="E181" s="215" t="s">
        <v>1</v>
      </c>
      <c r="F181" s="216" t="s">
        <v>2170</v>
      </c>
      <c r="G181" s="214"/>
      <c r="H181" s="217">
        <v>7.1260000000000003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85</v>
      </c>
      <c r="AY181" s="223" t="s">
        <v>223</v>
      </c>
    </row>
    <row r="182" spans="1:65" s="13" customFormat="1" ht="11.25">
      <c r="B182" s="213"/>
      <c r="C182" s="214"/>
      <c r="D182" s="208" t="s">
        <v>285</v>
      </c>
      <c r="E182" s="215" t="s">
        <v>1</v>
      </c>
      <c r="F182" s="216" t="s">
        <v>2167</v>
      </c>
      <c r="G182" s="214"/>
      <c r="H182" s="217">
        <v>-1.2450000000000001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285</v>
      </c>
      <c r="AU182" s="223" t="s">
        <v>96</v>
      </c>
      <c r="AV182" s="13" t="s">
        <v>96</v>
      </c>
      <c r="AW182" s="13" t="s">
        <v>40</v>
      </c>
      <c r="AX182" s="13" t="s">
        <v>85</v>
      </c>
      <c r="AY182" s="223" t="s">
        <v>223</v>
      </c>
    </row>
    <row r="183" spans="1:65" s="2" customFormat="1" ht="14.45" customHeight="1">
      <c r="A183" s="34"/>
      <c r="B183" s="35"/>
      <c r="C183" s="194" t="s">
        <v>274</v>
      </c>
      <c r="D183" s="194" t="s">
        <v>224</v>
      </c>
      <c r="E183" s="195" t="s">
        <v>410</v>
      </c>
      <c r="F183" s="196" t="s">
        <v>411</v>
      </c>
      <c r="G183" s="197" t="s">
        <v>323</v>
      </c>
      <c r="H183" s="198">
        <v>117.92</v>
      </c>
      <c r="I183" s="199"/>
      <c r="J183" s="200">
        <f>ROUND(I183*H183,2)</f>
        <v>0</v>
      </c>
      <c r="K183" s="201"/>
      <c r="L183" s="39"/>
      <c r="M183" s="202" t="s">
        <v>1</v>
      </c>
      <c r="N183" s="203" t="s">
        <v>50</v>
      </c>
      <c r="O183" s="71"/>
      <c r="P183" s="204">
        <f>O183*H183</f>
        <v>0</v>
      </c>
      <c r="Q183" s="204">
        <v>8.4000000000000003E-4</v>
      </c>
      <c r="R183" s="204">
        <f>Q183*H183</f>
        <v>9.905280000000001E-2</v>
      </c>
      <c r="S183" s="204">
        <v>0</v>
      </c>
      <c r="T183" s="205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6" t="s">
        <v>239</v>
      </c>
      <c r="AT183" s="206" t="s">
        <v>224</v>
      </c>
      <c r="AU183" s="206" t="s">
        <v>96</v>
      </c>
      <c r="AY183" s="16" t="s">
        <v>223</v>
      </c>
      <c r="BE183" s="207">
        <f>IF(N183="základní",J183,0)</f>
        <v>0</v>
      </c>
      <c r="BF183" s="207">
        <f>IF(N183="snížená",J183,0)</f>
        <v>0</v>
      </c>
      <c r="BG183" s="207">
        <f>IF(N183="zákl. přenesená",J183,0)</f>
        <v>0</v>
      </c>
      <c r="BH183" s="207">
        <f>IF(N183="sníž. přenesená",J183,0)</f>
        <v>0</v>
      </c>
      <c r="BI183" s="207">
        <f>IF(N183="nulová",J183,0)</f>
        <v>0</v>
      </c>
      <c r="BJ183" s="16" t="s">
        <v>93</v>
      </c>
      <c r="BK183" s="207">
        <f>ROUND(I183*H183,2)</f>
        <v>0</v>
      </c>
      <c r="BL183" s="16" t="s">
        <v>239</v>
      </c>
      <c r="BM183" s="206" t="s">
        <v>412</v>
      </c>
    </row>
    <row r="184" spans="1:65" s="2" customFormat="1" ht="29.25">
      <c r="A184" s="34"/>
      <c r="B184" s="35"/>
      <c r="C184" s="36"/>
      <c r="D184" s="208" t="s">
        <v>230</v>
      </c>
      <c r="E184" s="36"/>
      <c r="F184" s="209" t="s">
        <v>413</v>
      </c>
      <c r="G184" s="36"/>
      <c r="H184" s="36"/>
      <c r="I184" s="210"/>
      <c r="J184" s="36"/>
      <c r="K184" s="36"/>
      <c r="L184" s="39"/>
      <c r="M184" s="211"/>
      <c r="N184" s="212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6" t="s">
        <v>230</v>
      </c>
      <c r="AU184" s="16" t="s">
        <v>96</v>
      </c>
    </row>
    <row r="185" spans="1:65" s="13" customFormat="1" ht="11.25">
      <c r="B185" s="213"/>
      <c r="C185" s="214"/>
      <c r="D185" s="208" t="s">
        <v>285</v>
      </c>
      <c r="E185" s="215" t="s">
        <v>1</v>
      </c>
      <c r="F185" s="216" t="s">
        <v>2171</v>
      </c>
      <c r="G185" s="214"/>
      <c r="H185" s="217">
        <v>117.92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285</v>
      </c>
      <c r="AU185" s="223" t="s">
        <v>96</v>
      </c>
      <c r="AV185" s="13" t="s">
        <v>96</v>
      </c>
      <c r="AW185" s="13" t="s">
        <v>40</v>
      </c>
      <c r="AX185" s="13" t="s">
        <v>93</v>
      </c>
      <c r="AY185" s="223" t="s">
        <v>223</v>
      </c>
    </row>
    <row r="186" spans="1:65" s="2" customFormat="1" ht="24.2" customHeight="1">
      <c r="A186" s="34"/>
      <c r="B186" s="35"/>
      <c r="C186" s="194" t="s">
        <v>409</v>
      </c>
      <c r="D186" s="194" t="s">
        <v>224</v>
      </c>
      <c r="E186" s="195" t="s">
        <v>416</v>
      </c>
      <c r="F186" s="196" t="s">
        <v>417</v>
      </c>
      <c r="G186" s="197" t="s">
        <v>323</v>
      </c>
      <c r="H186" s="198">
        <v>117.92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239</v>
      </c>
      <c r="AT186" s="206" t="s">
        <v>224</v>
      </c>
      <c r="AU186" s="206" t="s">
        <v>96</v>
      </c>
      <c r="AY186" s="16" t="s">
        <v>223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239</v>
      </c>
      <c r="BM186" s="206" t="s">
        <v>418</v>
      </c>
    </row>
    <row r="187" spans="1:65" s="2" customFormat="1" ht="29.25">
      <c r="A187" s="34"/>
      <c r="B187" s="35"/>
      <c r="C187" s="36"/>
      <c r="D187" s="208" t="s">
        <v>230</v>
      </c>
      <c r="E187" s="36"/>
      <c r="F187" s="209" t="s">
        <v>419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230</v>
      </c>
      <c r="AU187" s="16" t="s">
        <v>96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2171</v>
      </c>
      <c r="G188" s="214"/>
      <c r="H188" s="217">
        <v>117.92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93</v>
      </c>
      <c r="AY188" s="223" t="s">
        <v>223</v>
      </c>
    </row>
    <row r="189" spans="1:65" s="2" customFormat="1" ht="24.2" customHeight="1">
      <c r="A189" s="34"/>
      <c r="B189" s="35"/>
      <c r="C189" s="194" t="s">
        <v>415</v>
      </c>
      <c r="D189" s="194" t="s">
        <v>224</v>
      </c>
      <c r="E189" s="195" t="s">
        <v>421</v>
      </c>
      <c r="F189" s="196" t="s">
        <v>422</v>
      </c>
      <c r="G189" s="197" t="s">
        <v>372</v>
      </c>
      <c r="H189" s="198">
        <v>22.914000000000001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423</v>
      </c>
    </row>
    <row r="190" spans="1:65" s="2" customFormat="1" ht="29.25">
      <c r="A190" s="34"/>
      <c r="B190" s="35"/>
      <c r="C190" s="36"/>
      <c r="D190" s="208" t="s">
        <v>230</v>
      </c>
      <c r="E190" s="36"/>
      <c r="F190" s="209" t="s">
        <v>424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22.5">
      <c r="B191" s="213"/>
      <c r="C191" s="214"/>
      <c r="D191" s="208" t="s">
        <v>285</v>
      </c>
      <c r="E191" s="215" t="s">
        <v>1</v>
      </c>
      <c r="F191" s="216" t="s">
        <v>2172</v>
      </c>
      <c r="G191" s="214"/>
      <c r="H191" s="217">
        <v>53.064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13" customFormat="1" ht="11.25">
      <c r="B192" s="213"/>
      <c r="C192" s="214"/>
      <c r="D192" s="208" t="s">
        <v>285</v>
      </c>
      <c r="E192" s="215" t="s">
        <v>1</v>
      </c>
      <c r="F192" s="216" t="s">
        <v>2173</v>
      </c>
      <c r="G192" s="214"/>
      <c r="H192" s="217">
        <v>-30.15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85</v>
      </c>
      <c r="AY192" s="223" t="s">
        <v>223</v>
      </c>
    </row>
    <row r="193" spans="1:65" s="2" customFormat="1" ht="24.2" customHeight="1">
      <c r="A193" s="34"/>
      <c r="B193" s="35"/>
      <c r="C193" s="194" t="s">
        <v>420</v>
      </c>
      <c r="D193" s="194" t="s">
        <v>224</v>
      </c>
      <c r="E193" s="195" t="s">
        <v>427</v>
      </c>
      <c r="F193" s="196" t="s">
        <v>428</v>
      </c>
      <c r="G193" s="197" t="s">
        <v>372</v>
      </c>
      <c r="H193" s="198">
        <v>3.3130000000000002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239</v>
      </c>
      <c r="AT193" s="206" t="s">
        <v>224</v>
      </c>
      <c r="AU193" s="206" t="s">
        <v>96</v>
      </c>
      <c r="AY193" s="16" t="s">
        <v>223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239</v>
      </c>
      <c r="BM193" s="206" t="s">
        <v>429</v>
      </c>
    </row>
    <row r="194" spans="1:65" s="2" customFormat="1" ht="29.25">
      <c r="A194" s="34"/>
      <c r="B194" s="35"/>
      <c r="C194" s="36"/>
      <c r="D194" s="208" t="s">
        <v>230</v>
      </c>
      <c r="E194" s="36"/>
      <c r="F194" s="209" t="s">
        <v>430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230</v>
      </c>
      <c r="AU194" s="16" t="s">
        <v>96</v>
      </c>
    </row>
    <row r="195" spans="1:65" s="13" customFormat="1" ht="22.5">
      <c r="B195" s="213"/>
      <c r="C195" s="214"/>
      <c r="D195" s="208" t="s">
        <v>285</v>
      </c>
      <c r="E195" s="215" t="s">
        <v>1</v>
      </c>
      <c r="F195" s="216" t="s">
        <v>2174</v>
      </c>
      <c r="G195" s="214"/>
      <c r="H195" s="217">
        <v>6.6630000000000003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2175</v>
      </c>
      <c r="G196" s="214"/>
      <c r="H196" s="217">
        <v>-3.35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432</v>
      </c>
      <c r="F197" s="196" t="s">
        <v>433</v>
      </c>
      <c r="G197" s="197" t="s">
        <v>372</v>
      </c>
      <c r="H197" s="198">
        <v>104.883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434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435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22.5">
      <c r="B199" s="213"/>
      <c r="C199" s="214"/>
      <c r="D199" s="208" t="s">
        <v>285</v>
      </c>
      <c r="E199" s="215" t="s">
        <v>1</v>
      </c>
      <c r="F199" s="216" t="s">
        <v>2176</v>
      </c>
      <c r="G199" s="214"/>
      <c r="H199" s="217">
        <v>106.128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13" customFormat="1" ht="11.25">
      <c r="B200" s="213"/>
      <c r="C200" s="214"/>
      <c r="D200" s="208" t="s">
        <v>285</v>
      </c>
      <c r="E200" s="215" t="s">
        <v>1</v>
      </c>
      <c r="F200" s="216" t="s">
        <v>2177</v>
      </c>
      <c r="G200" s="214"/>
      <c r="H200" s="217">
        <v>-1.2450000000000001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2" customFormat="1" ht="24.2" customHeight="1">
      <c r="A201" s="34"/>
      <c r="B201" s="35"/>
      <c r="C201" s="194" t="s">
        <v>7</v>
      </c>
      <c r="D201" s="194" t="s">
        <v>224</v>
      </c>
      <c r="E201" s="195" t="s">
        <v>439</v>
      </c>
      <c r="F201" s="196" t="s">
        <v>440</v>
      </c>
      <c r="G201" s="197" t="s">
        <v>372</v>
      </c>
      <c r="H201" s="198">
        <v>5.8810000000000002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239</v>
      </c>
      <c r="AT201" s="206" t="s">
        <v>224</v>
      </c>
      <c r="AU201" s="206" t="s">
        <v>96</v>
      </c>
      <c r="AY201" s="16" t="s">
        <v>223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239</v>
      </c>
      <c r="BM201" s="206" t="s">
        <v>441</v>
      </c>
    </row>
    <row r="202" spans="1:65" s="2" customFormat="1" ht="29.25">
      <c r="A202" s="34"/>
      <c r="B202" s="35"/>
      <c r="C202" s="36"/>
      <c r="D202" s="208" t="s">
        <v>230</v>
      </c>
      <c r="E202" s="36"/>
      <c r="F202" s="209" t="s">
        <v>442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230</v>
      </c>
      <c r="AU202" s="16" t="s">
        <v>96</v>
      </c>
    </row>
    <row r="203" spans="1:65" s="13" customFormat="1" ht="22.5">
      <c r="B203" s="213"/>
      <c r="C203" s="214"/>
      <c r="D203" s="208" t="s">
        <v>285</v>
      </c>
      <c r="E203" s="215" t="s">
        <v>1</v>
      </c>
      <c r="F203" s="216" t="s">
        <v>2170</v>
      </c>
      <c r="G203" s="214"/>
      <c r="H203" s="217">
        <v>7.1260000000000003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13" customFormat="1" ht="11.25">
      <c r="B204" s="213"/>
      <c r="C204" s="214"/>
      <c r="D204" s="208" t="s">
        <v>285</v>
      </c>
      <c r="E204" s="215" t="s">
        <v>1</v>
      </c>
      <c r="F204" s="216" t="s">
        <v>2167</v>
      </c>
      <c r="G204" s="214"/>
      <c r="H204" s="217">
        <v>-1.2450000000000001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2" customFormat="1" ht="24.2" customHeight="1">
      <c r="A205" s="34"/>
      <c r="B205" s="35"/>
      <c r="C205" s="194" t="s">
        <v>438</v>
      </c>
      <c r="D205" s="194" t="s">
        <v>224</v>
      </c>
      <c r="E205" s="195" t="s">
        <v>444</v>
      </c>
      <c r="F205" s="196" t="s">
        <v>445</v>
      </c>
      <c r="G205" s="197" t="s">
        <v>372</v>
      </c>
      <c r="H205" s="198">
        <v>104.883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239</v>
      </c>
      <c r="AT205" s="206" t="s">
        <v>224</v>
      </c>
      <c r="AU205" s="206" t="s">
        <v>96</v>
      </c>
      <c r="AY205" s="16" t="s">
        <v>223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239</v>
      </c>
      <c r="BM205" s="206" t="s">
        <v>446</v>
      </c>
    </row>
    <row r="206" spans="1:65" s="2" customFormat="1" ht="39">
      <c r="A206" s="34"/>
      <c r="B206" s="35"/>
      <c r="C206" s="36"/>
      <c r="D206" s="208" t="s">
        <v>230</v>
      </c>
      <c r="E206" s="36"/>
      <c r="F206" s="209" t="s">
        <v>447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230</v>
      </c>
      <c r="AU206" s="16" t="s">
        <v>96</v>
      </c>
    </row>
    <row r="207" spans="1:65" s="13" customFormat="1" ht="22.5">
      <c r="B207" s="213"/>
      <c r="C207" s="214"/>
      <c r="D207" s="208" t="s">
        <v>285</v>
      </c>
      <c r="E207" s="215" t="s">
        <v>1</v>
      </c>
      <c r="F207" s="216" t="s">
        <v>2176</v>
      </c>
      <c r="G207" s="214"/>
      <c r="H207" s="217">
        <v>106.128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2177</v>
      </c>
      <c r="G208" s="214"/>
      <c r="H208" s="217">
        <v>-1.2450000000000001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2" customFormat="1" ht="24.2" customHeight="1">
      <c r="A209" s="34"/>
      <c r="B209" s="35"/>
      <c r="C209" s="194" t="s">
        <v>443</v>
      </c>
      <c r="D209" s="194" t="s">
        <v>224</v>
      </c>
      <c r="E209" s="195" t="s">
        <v>449</v>
      </c>
      <c r="F209" s="196" t="s">
        <v>450</v>
      </c>
      <c r="G209" s="197" t="s">
        <v>372</v>
      </c>
      <c r="H209" s="198">
        <v>18.123999999999999</v>
      </c>
      <c r="I209" s="199"/>
      <c r="J209" s="200">
        <f>ROUND(I209*H209,2)</f>
        <v>0</v>
      </c>
      <c r="K209" s="201"/>
      <c r="L209" s="39"/>
      <c r="M209" s="202" t="s">
        <v>1</v>
      </c>
      <c r="N209" s="203" t="s">
        <v>50</v>
      </c>
      <c r="O209" s="71"/>
      <c r="P209" s="204">
        <f>O209*H209</f>
        <v>0</v>
      </c>
      <c r="Q209" s="204">
        <v>0</v>
      </c>
      <c r="R209" s="204">
        <f>Q209*H209</f>
        <v>0</v>
      </c>
      <c r="S209" s="204">
        <v>0</v>
      </c>
      <c r="T209" s="20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6" t="s">
        <v>239</v>
      </c>
      <c r="AT209" s="206" t="s">
        <v>224</v>
      </c>
      <c r="AU209" s="206" t="s">
        <v>96</v>
      </c>
      <c r="AY209" s="16" t="s">
        <v>223</v>
      </c>
      <c r="BE209" s="207">
        <f>IF(N209="základní",J209,0)</f>
        <v>0</v>
      </c>
      <c r="BF209" s="207">
        <f>IF(N209="snížená",J209,0)</f>
        <v>0</v>
      </c>
      <c r="BG209" s="207">
        <f>IF(N209="zákl. přenesená",J209,0)</f>
        <v>0</v>
      </c>
      <c r="BH209" s="207">
        <f>IF(N209="sníž. přenesená",J209,0)</f>
        <v>0</v>
      </c>
      <c r="BI209" s="207">
        <f>IF(N209="nulová",J209,0)</f>
        <v>0</v>
      </c>
      <c r="BJ209" s="16" t="s">
        <v>93</v>
      </c>
      <c r="BK209" s="207">
        <f>ROUND(I209*H209,2)</f>
        <v>0</v>
      </c>
      <c r="BL209" s="16" t="s">
        <v>239</v>
      </c>
      <c r="BM209" s="206" t="s">
        <v>451</v>
      </c>
    </row>
    <row r="210" spans="1:65" s="2" customFormat="1" ht="39">
      <c r="A210" s="34"/>
      <c r="B210" s="35"/>
      <c r="C210" s="36"/>
      <c r="D210" s="208" t="s">
        <v>230</v>
      </c>
      <c r="E210" s="36"/>
      <c r="F210" s="209" t="s">
        <v>452</v>
      </c>
      <c r="G210" s="36"/>
      <c r="H210" s="36"/>
      <c r="I210" s="210"/>
      <c r="J210" s="36"/>
      <c r="K210" s="36"/>
      <c r="L210" s="39"/>
      <c r="M210" s="211"/>
      <c r="N210" s="212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6" t="s">
        <v>230</v>
      </c>
      <c r="AU210" s="16" t="s">
        <v>96</v>
      </c>
    </row>
    <row r="211" spans="1:65" s="13" customFormat="1" ht="22.5">
      <c r="B211" s="213"/>
      <c r="C211" s="214"/>
      <c r="D211" s="208" t="s">
        <v>285</v>
      </c>
      <c r="E211" s="215" t="s">
        <v>1</v>
      </c>
      <c r="F211" s="216" t="s">
        <v>2178</v>
      </c>
      <c r="G211" s="214"/>
      <c r="H211" s="217">
        <v>-5.8959999999999999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285</v>
      </c>
      <c r="AU211" s="223" t="s">
        <v>96</v>
      </c>
      <c r="AV211" s="13" t="s">
        <v>96</v>
      </c>
      <c r="AW211" s="13" t="s">
        <v>40</v>
      </c>
      <c r="AX211" s="13" t="s">
        <v>85</v>
      </c>
      <c r="AY211" s="223" t="s">
        <v>223</v>
      </c>
    </row>
    <row r="212" spans="1:65" s="13" customFormat="1" ht="11.25">
      <c r="B212" s="213"/>
      <c r="C212" s="214"/>
      <c r="D212" s="208" t="s">
        <v>285</v>
      </c>
      <c r="E212" s="215" t="s">
        <v>1</v>
      </c>
      <c r="F212" s="216" t="s">
        <v>2179</v>
      </c>
      <c r="G212" s="214"/>
      <c r="H212" s="217">
        <v>1.2450000000000001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2180</v>
      </c>
      <c r="G213" s="214"/>
      <c r="H213" s="217">
        <v>22.774999999999999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455</v>
      </c>
      <c r="F214" s="196" t="s">
        <v>456</v>
      </c>
      <c r="G214" s="197" t="s">
        <v>372</v>
      </c>
      <c r="H214" s="198">
        <v>181.24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457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458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2181</v>
      </c>
      <c r="G216" s="214"/>
      <c r="H216" s="217">
        <v>181.24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454</v>
      </c>
      <c r="D217" s="194" t="s">
        <v>224</v>
      </c>
      <c r="E217" s="195" t="s">
        <v>461</v>
      </c>
      <c r="F217" s="196" t="s">
        <v>462</v>
      </c>
      <c r="G217" s="197" t="s">
        <v>372</v>
      </c>
      <c r="H217" s="198">
        <v>5.8810000000000002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463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464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22.5">
      <c r="B219" s="213"/>
      <c r="C219" s="214"/>
      <c r="D219" s="208" t="s">
        <v>285</v>
      </c>
      <c r="E219" s="215" t="s">
        <v>1</v>
      </c>
      <c r="F219" s="216" t="s">
        <v>2170</v>
      </c>
      <c r="G219" s="214"/>
      <c r="H219" s="217">
        <v>7.1260000000000003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85</v>
      </c>
      <c r="AY219" s="223" t="s">
        <v>223</v>
      </c>
    </row>
    <row r="220" spans="1:65" s="13" customFormat="1" ht="11.25">
      <c r="B220" s="213"/>
      <c r="C220" s="214"/>
      <c r="D220" s="208" t="s">
        <v>285</v>
      </c>
      <c r="E220" s="215" t="s">
        <v>1</v>
      </c>
      <c r="F220" s="216" t="s">
        <v>2167</v>
      </c>
      <c r="G220" s="214"/>
      <c r="H220" s="217">
        <v>-1.2450000000000001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285</v>
      </c>
      <c r="AU220" s="223" t="s">
        <v>96</v>
      </c>
      <c r="AV220" s="13" t="s">
        <v>96</v>
      </c>
      <c r="AW220" s="13" t="s">
        <v>40</v>
      </c>
      <c r="AX220" s="13" t="s">
        <v>85</v>
      </c>
      <c r="AY220" s="223" t="s">
        <v>223</v>
      </c>
    </row>
    <row r="221" spans="1:65" s="2" customFormat="1" ht="24.2" customHeight="1">
      <c r="A221" s="34"/>
      <c r="B221" s="35"/>
      <c r="C221" s="194" t="s">
        <v>460</v>
      </c>
      <c r="D221" s="194" t="s">
        <v>224</v>
      </c>
      <c r="E221" s="195" t="s">
        <v>467</v>
      </c>
      <c r="F221" s="196" t="s">
        <v>468</v>
      </c>
      <c r="G221" s="197" t="s">
        <v>372</v>
      </c>
      <c r="H221" s="198">
        <v>58.81</v>
      </c>
      <c r="I221" s="199"/>
      <c r="J221" s="200">
        <f>ROUND(I221*H221,2)</f>
        <v>0</v>
      </c>
      <c r="K221" s="201"/>
      <c r="L221" s="39"/>
      <c r="M221" s="202" t="s">
        <v>1</v>
      </c>
      <c r="N221" s="203" t="s">
        <v>50</v>
      </c>
      <c r="O221" s="71"/>
      <c r="P221" s="204">
        <f>O221*H221</f>
        <v>0</v>
      </c>
      <c r="Q221" s="204">
        <v>0</v>
      </c>
      <c r="R221" s="204">
        <f>Q221*H221</f>
        <v>0</v>
      </c>
      <c r="S221" s="204">
        <v>0</v>
      </c>
      <c r="T221" s="205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6" t="s">
        <v>239</v>
      </c>
      <c r="AT221" s="206" t="s">
        <v>224</v>
      </c>
      <c r="AU221" s="206" t="s">
        <v>96</v>
      </c>
      <c r="AY221" s="16" t="s">
        <v>223</v>
      </c>
      <c r="BE221" s="207">
        <f>IF(N221="základní",J221,0)</f>
        <v>0</v>
      </c>
      <c r="BF221" s="207">
        <f>IF(N221="snížená",J221,0)</f>
        <v>0</v>
      </c>
      <c r="BG221" s="207">
        <f>IF(N221="zákl. přenesená",J221,0)</f>
        <v>0</v>
      </c>
      <c r="BH221" s="207">
        <f>IF(N221="sníž. přenesená",J221,0)</f>
        <v>0</v>
      </c>
      <c r="BI221" s="207">
        <f>IF(N221="nulová",J221,0)</f>
        <v>0</v>
      </c>
      <c r="BJ221" s="16" t="s">
        <v>93</v>
      </c>
      <c r="BK221" s="207">
        <f>ROUND(I221*H221,2)</f>
        <v>0</v>
      </c>
      <c r="BL221" s="16" t="s">
        <v>239</v>
      </c>
      <c r="BM221" s="206" t="s">
        <v>469</v>
      </c>
    </row>
    <row r="222" spans="1:65" s="2" customFormat="1" ht="39">
      <c r="A222" s="34"/>
      <c r="B222" s="35"/>
      <c r="C222" s="36"/>
      <c r="D222" s="208" t="s">
        <v>230</v>
      </c>
      <c r="E222" s="36"/>
      <c r="F222" s="209" t="s">
        <v>470</v>
      </c>
      <c r="G222" s="36"/>
      <c r="H222" s="36"/>
      <c r="I222" s="210"/>
      <c r="J222" s="36"/>
      <c r="K222" s="36"/>
      <c r="L222" s="39"/>
      <c r="M222" s="211"/>
      <c r="N222" s="212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6" t="s">
        <v>230</v>
      </c>
      <c r="AU222" s="16" t="s">
        <v>96</v>
      </c>
    </row>
    <row r="223" spans="1:65" s="13" customFormat="1" ht="11.25">
      <c r="B223" s="213"/>
      <c r="C223" s="214"/>
      <c r="D223" s="208" t="s">
        <v>285</v>
      </c>
      <c r="E223" s="215" t="s">
        <v>1</v>
      </c>
      <c r="F223" s="216" t="s">
        <v>2182</v>
      </c>
      <c r="G223" s="214"/>
      <c r="H223" s="217">
        <v>58.81</v>
      </c>
      <c r="I223" s="218"/>
      <c r="J223" s="214"/>
      <c r="K223" s="214"/>
      <c r="L223" s="219"/>
      <c r="M223" s="220"/>
      <c r="N223" s="221"/>
      <c r="O223" s="221"/>
      <c r="P223" s="221"/>
      <c r="Q223" s="221"/>
      <c r="R223" s="221"/>
      <c r="S223" s="221"/>
      <c r="T223" s="222"/>
      <c r="AT223" s="223" t="s">
        <v>285</v>
      </c>
      <c r="AU223" s="223" t="s">
        <v>96</v>
      </c>
      <c r="AV223" s="13" t="s">
        <v>96</v>
      </c>
      <c r="AW223" s="13" t="s">
        <v>40</v>
      </c>
      <c r="AX223" s="13" t="s">
        <v>93</v>
      </c>
      <c r="AY223" s="223" t="s">
        <v>223</v>
      </c>
    </row>
    <row r="224" spans="1:65" s="2" customFormat="1" ht="14.45" customHeight="1">
      <c r="A224" s="34"/>
      <c r="B224" s="35"/>
      <c r="C224" s="194" t="s">
        <v>466</v>
      </c>
      <c r="D224" s="194" t="s">
        <v>224</v>
      </c>
      <c r="E224" s="195" t="s">
        <v>473</v>
      </c>
      <c r="F224" s="196" t="s">
        <v>474</v>
      </c>
      <c r="G224" s="197" t="s">
        <v>372</v>
      </c>
      <c r="H224" s="198">
        <v>23.524999999999999</v>
      </c>
      <c r="I224" s="199"/>
      <c r="J224" s="200">
        <f>ROUND(I224*H224,2)</f>
        <v>0</v>
      </c>
      <c r="K224" s="201"/>
      <c r="L224" s="39"/>
      <c r="M224" s="202" t="s">
        <v>1</v>
      </c>
      <c r="N224" s="203" t="s">
        <v>50</v>
      </c>
      <c r="O224" s="71"/>
      <c r="P224" s="204">
        <f>O224*H224</f>
        <v>0</v>
      </c>
      <c r="Q224" s="204">
        <v>0</v>
      </c>
      <c r="R224" s="204">
        <f>Q224*H224</f>
        <v>0</v>
      </c>
      <c r="S224" s="204">
        <v>0</v>
      </c>
      <c r="T224" s="20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6" t="s">
        <v>239</v>
      </c>
      <c r="AT224" s="206" t="s">
        <v>224</v>
      </c>
      <c r="AU224" s="206" t="s">
        <v>96</v>
      </c>
      <c r="AY224" s="16" t="s">
        <v>223</v>
      </c>
      <c r="BE224" s="207">
        <f>IF(N224="základní",J224,0)</f>
        <v>0</v>
      </c>
      <c r="BF224" s="207">
        <f>IF(N224="snížená",J224,0)</f>
        <v>0</v>
      </c>
      <c r="BG224" s="207">
        <f>IF(N224="zákl. přenesená",J224,0)</f>
        <v>0</v>
      </c>
      <c r="BH224" s="207">
        <f>IF(N224="sníž. přenesená",J224,0)</f>
        <v>0</v>
      </c>
      <c r="BI224" s="207">
        <f>IF(N224="nulová",J224,0)</f>
        <v>0</v>
      </c>
      <c r="BJ224" s="16" t="s">
        <v>93</v>
      </c>
      <c r="BK224" s="207">
        <f>ROUND(I224*H224,2)</f>
        <v>0</v>
      </c>
      <c r="BL224" s="16" t="s">
        <v>239</v>
      </c>
      <c r="BM224" s="206" t="s">
        <v>475</v>
      </c>
    </row>
    <row r="225" spans="1:65" s="2" customFormat="1" ht="11.25">
      <c r="A225" s="34"/>
      <c r="B225" s="35"/>
      <c r="C225" s="36"/>
      <c r="D225" s="208" t="s">
        <v>230</v>
      </c>
      <c r="E225" s="36"/>
      <c r="F225" s="209" t="s">
        <v>474</v>
      </c>
      <c r="G225" s="36"/>
      <c r="H225" s="36"/>
      <c r="I225" s="210"/>
      <c r="J225" s="36"/>
      <c r="K225" s="36"/>
      <c r="L225" s="39"/>
      <c r="M225" s="211"/>
      <c r="N225" s="212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6" t="s">
        <v>230</v>
      </c>
      <c r="AU225" s="16" t="s">
        <v>96</v>
      </c>
    </row>
    <row r="226" spans="1:65" s="13" customFormat="1" ht="11.25">
      <c r="B226" s="213"/>
      <c r="C226" s="214"/>
      <c r="D226" s="208" t="s">
        <v>285</v>
      </c>
      <c r="E226" s="215" t="s">
        <v>1</v>
      </c>
      <c r="F226" s="216" t="s">
        <v>2183</v>
      </c>
      <c r="G226" s="214"/>
      <c r="H226" s="217">
        <v>23.524999999999999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285</v>
      </c>
      <c r="AU226" s="223" t="s">
        <v>96</v>
      </c>
      <c r="AV226" s="13" t="s">
        <v>96</v>
      </c>
      <c r="AW226" s="13" t="s">
        <v>40</v>
      </c>
      <c r="AX226" s="13" t="s">
        <v>85</v>
      </c>
      <c r="AY226" s="223" t="s">
        <v>223</v>
      </c>
    </row>
    <row r="227" spans="1:65" s="2" customFormat="1" ht="24.2" customHeight="1">
      <c r="A227" s="34"/>
      <c r="B227" s="35"/>
      <c r="C227" s="194" t="s">
        <v>472</v>
      </c>
      <c r="D227" s="194" t="s">
        <v>224</v>
      </c>
      <c r="E227" s="195" t="s">
        <v>478</v>
      </c>
      <c r="F227" s="196" t="s">
        <v>479</v>
      </c>
      <c r="G227" s="197" t="s">
        <v>356</v>
      </c>
      <c r="H227" s="198">
        <v>47.05</v>
      </c>
      <c r="I227" s="199"/>
      <c r="J227" s="200">
        <f>ROUND(I227*H227,2)</f>
        <v>0</v>
      </c>
      <c r="K227" s="201"/>
      <c r="L227" s="39"/>
      <c r="M227" s="202" t="s">
        <v>1</v>
      </c>
      <c r="N227" s="203" t="s">
        <v>50</v>
      </c>
      <c r="O227" s="71"/>
      <c r="P227" s="204">
        <f>O227*H227</f>
        <v>0</v>
      </c>
      <c r="Q227" s="204">
        <v>0</v>
      </c>
      <c r="R227" s="204">
        <f>Q227*H227</f>
        <v>0</v>
      </c>
      <c r="S227" s="204">
        <v>0</v>
      </c>
      <c r="T227" s="205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6" t="s">
        <v>239</v>
      </c>
      <c r="AT227" s="206" t="s">
        <v>224</v>
      </c>
      <c r="AU227" s="206" t="s">
        <v>96</v>
      </c>
      <c r="AY227" s="16" t="s">
        <v>223</v>
      </c>
      <c r="BE227" s="207">
        <f>IF(N227="základní",J227,0)</f>
        <v>0</v>
      </c>
      <c r="BF227" s="207">
        <f>IF(N227="snížená",J227,0)</f>
        <v>0</v>
      </c>
      <c r="BG227" s="207">
        <f>IF(N227="zákl. přenesená",J227,0)</f>
        <v>0</v>
      </c>
      <c r="BH227" s="207">
        <f>IF(N227="sníž. přenesená",J227,0)</f>
        <v>0</v>
      </c>
      <c r="BI227" s="207">
        <f>IF(N227="nulová",J227,0)</f>
        <v>0</v>
      </c>
      <c r="BJ227" s="16" t="s">
        <v>93</v>
      </c>
      <c r="BK227" s="207">
        <f>ROUND(I227*H227,2)</f>
        <v>0</v>
      </c>
      <c r="BL227" s="16" t="s">
        <v>239</v>
      </c>
      <c r="BM227" s="206" t="s">
        <v>480</v>
      </c>
    </row>
    <row r="228" spans="1:65" s="2" customFormat="1" ht="19.5">
      <c r="A228" s="34"/>
      <c r="B228" s="35"/>
      <c r="C228" s="36"/>
      <c r="D228" s="208" t="s">
        <v>230</v>
      </c>
      <c r="E228" s="36"/>
      <c r="F228" s="209" t="s">
        <v>481</v>
      </c>
      <c r="G228" s="36"/>
      <c r="H228" s="36"/>
      <c r="I228" s="210"/>
      <c r="J228" s="36"/>
      <c r="K228" s="36"/>
      <c r="L228" s="39"/>
      <c r="M228" s="211"/>
      <c r="N228" s="212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6" t="s">
        <v>230</v>
      </c>
      <c r="AU228" s="16" t="s">
        <v>96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2184</v>
      </c>
      <c r="G229" s="214"/>
      <c r="H229" s="217">
        <v>47.05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2" customFormat="1" ht="24.2" customHeight="1">
      <c r="A230" s="34"/>
      <c r="B230" s="35"/>
      <c r="C230" s="194" t="s">
        <v>477</v>
      </c>
      <c r="D230" s="194" t="s">
        <v>224</v>
      </c>
      <c r="E230" s="195" t="s">
        <v>484</v>
      </c>
      <c r="F230" s="196" t="s">
        <v>485</v>
      </c>
      <c r="G230" s="197" t="s">
        <v>372</v>
      </c>
      <c r="H230" s="198">
        <v>24.234999999999999</v>
      </c>
      <c r="I230" s="199"/>
      <c r="J230" s="200">
        <f>ROUND(I230*H230,2)</f>
        <v>0</v>
      </c>
      <c r="K230" s="201"/>
      <c r="L230" s="39"/>
      <c r="M230" s="202" t="s">
        <v>1</v>
      </c>
      <c r="N230" s="203" t="s">
        <v>50</v>
      </c>
      <c r="O230" s="71"/>
      <c r="P230" s="204">
        <f>O230*H230</f>
        <v>0</v>
      </c>
      <c r="Q230" s="204">
        <v>0</v>
      </c>
      <c r="R230" s="204">
        <f>Q230*H230</f>
        <v>0</v>
      </c>
      <c r="S230" s="204">
        <v>0</v>
      </c>
      <c r="T230" s="205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6" t="s">
        <v>239</v>
      </c>
      <c r="AT230" s="206" t="s">
        <v>224</v>
      </c>
      <c r="AU230" s="206" t="s">
        <v>96</v>
      </c>
      <c r="AY230" s="16" t="s">
        <v>223</v>
      </c>
      <c r="BE230" s="207">
        <f>IF(N230="základní",J230,0)</f>
        <v>0</v>
      </c>
      <c r="BF230" s="207">
        <f>IF(N230="snížená",J230,0)</f>
        <v>0</v>
      </c>
      <c r="BG230" s="207">
        <f>IF(N230="zákl. přenesená",J230,0)</f>
        <v>0</v>
      </c>
      <c r="BH230" s="207">
        <f>IF(N230="sníž. přenesená",J230,0)</f>
        <v>0</v>
      </c>
      <c r="BI230" s="207">
        <f>IF(N230="nulová",J230,0)</f>
        <v>0</v>
      </c>
      <c r="BJ230" s="16" t="s">
        <v>93</v>
      </c>
      <c r="BK230" s="207">
        <f>ROUND(I230*H230,2)</f>
        <v>0</v>
      </c>
      <c r="BL230" s="16" t="s">
        <v>239</v>
      </c>
      <c r="BM230" s="206" t="s">
        <v>486</v>
      </c>
    </row>
    <row r="231" spans="1:65" s="2" customFormat="1" ht="29.25">
      <c r="A231" s="34"/>
      <c r="B231" s="35"/>
      <c r="C231" s="36"/>
      <c r="D231" s="208" t="s">
        <v>230</v>
      </c>
      <c r="E231" s="36"/>
      <c r="F231" s="209" t="s">
        <v>487</v>
      </c>
      <c r="G231" s="36"/>
      <c r="H231" s="36"/>
      <c r="I231" s="210"/>
      <c r="J231" s="36"/>
      <c r="K231" s="36"/>
      <c r="L231" s="39"/>
      <c r="M231" s="211"/>
      <c r="N231" s="212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6" t="s">
        <v>230</v>
      </c>
      <c r="AU231" s="16" t="s">
        <v>96</v>
      </c>
    </row>
    <row r="232" spans="1:65" s="13" customFormat="1" ht="11.25">
      <c r="B232" s="213"/>
      <c r="C232" s="214"/>
      <c r="D232" s="208" t="s">
        <v>285</v>
      </c>
      <c r="E232" s="215" t="s">
        <v>1</v>
      </c>
      <c r="F232" s="216" t="s">
        <v>2185</v>
      </c>
      <c r="G232" s="214"/>
      <c r="H232" s="217">
        <v>58.96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285</v>
      </c>
      <c r="AU232" s="223" t="s">
        <v>96</v>
      </c>
      <c r="AV232" s="13" t="s">
        <v>96</v>
      </c>
      <c r="AW232" s="13" t="s">
        <v>40</v>
      </c>
      <c r="AX232" s="13" t="s">
        <v>85</v>
      </c>
      <c r="AY232" s="223" t="s">
        <v>223</v>
      </c>
    </row>
    <row r="233" spans="1:65" s="13" customFormat="1" ht="11.25">
      <c r="B233" s="213"/>
      <c r="C233" s="214"/>
      <c r="D233" s="208" t="s">
        <v>285</v>
      </c>
      <c r="E233" s="215" t="s">
        <v>1</v>
      </c>
      <c r="F233" s="216" t="s">
        <v>2186</v>
      </c>
      <c r="G233" s="214"/>
      <c r="H233" s="217">
        <v>-12.45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285</v>
      </c>
      <c r="AU233" s="223" t="s">
        <v>96</v>
      </c>
      <c r="AV233" s="13" t="s">
        <v>96</v>
      </c>
      <c r="AW233" s="13" t="s">
        <v>40</v>
      </c>
      <c r="AX233" s="13" t="s">
        <v>85</v>
      </c>
      <c r="AY233" s="223" t="s">
        <v>223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2187</v>
      </c>
      <c r="G234" s="214"/>
      <c r="H234" s="217">
        <v>-21.774999999999999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491</v>
      </c>
      <c r="G235" s="214"/>
      <c r="H235" s="217">
        <v>-0.5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2" customFormat="1" ht="24.2" customHeight="1">
      <c r="A236" s="34"/>
      <c r="B236" s="35"/>
      <c r="C236" s="194" t="s">
        <v>483</v>
      </c>
      <c r="D236" s="194" t="s">
        <v>224</v>
      </c>
      <c r="E236" s="195" t="s">
        <v>493</v>
      </c>
      <c r="F236" s="196" t="s">
        <v>494</v>
      </c>
      <c r="G236" s="197" t="s">
        <v>372</v>
      </c>
      <c r="H236" s="198">
        <v>15.863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239</v>
      </c>
      <c r="AT236" s="206" t="s">
        <v>224</v>
      </c>
      <c r="AU236" s="206" t="s">
        <v>96</v>
      </c>
      <c r="AY236" s="16" t="s">
        <v>223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239</v>
      </c>
      <c r="BM236" s="206" t="s">
        <v>495</v>
      </c>
    </row>
    <row r="237" spans="1:65" s="2" customFormat="1" ht="39">
      <c r="A237" s="34"/>
      <c r="B237" s="35"/>
      <c r="C237" s="36"/>
      <c r="D237" s="208" t="s">
        <v>230</v>
      </c>
      <c r="E237" s="36"/>
      <c r="F237" s="209" t="s">
        <v>496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230</v>
      </c>
      <c r="AU237" s="16" t="s">
        <v>96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2188</v>
      </c>
      <c r="G238" s="214"/>
      <c r="H238" s="217">
        <v>-2.5619999999999998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13" customFormat="1" ht="11.25">
      <c r="B239" s="213"/>
      <c r="C239" s="214"/>
      <c r="D239" s="208" t="s">
        <v>285</v>
      </c>
      <c r="E239" s="215" t="s">
        <v>1</v>
      </c>
      <c r="F239" s="216" t="s">
        <v>2189</v>
      </c>
      <c r="G239" s="214"/>
      <c r="H239" s="217">
        <v>18.425000000000001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285</v>
      </c>
      <c r="AU239" s="223" t="s">
        <v>96</v>
      </c>
      <c r="AV239" s="13" t="s">
        <v>96</v>
      </c>
      <c r="AW239" s="13" t="s">
        <v>40</v>
      </c>
      <c r="AX239" s="13" t="s">
        <v>85</v>
      </c>
      <c r="AY239" s="223" t="s">
        <v>223</v>
      </c>
    </row>
    <row r="240" spans="1:65" s="12" customFormat="1" ht="22.9" customHeight="1">
      <c r="B240" s="178"/>
      <c r="C240" s="179"/>
      <c r="D240" s="180" t="s">
        <v>84</v>
      </c>
      <c r="E240" s="192" t="s">
        <v>96</v>
      </c>
      <c r="F240" s="192" t="s">
        <v>499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SUM(P241:P243)</f>
        <v>0</v>
      </c>
      <c r="Q240" s="186"/>
      <c r="R240" s="187">
        <f>SUM(R241:R243)</f>
        <v>0</v>
      </c>
      <c r="S240" s="186"/>
      <c r="T240" s="188">
        <f>SUM(T241:T243)</f>
        <v>0</v>
      </c>
      <c r="AR240" s="189" t="s">
        <v>93</v>
      </c>
      <c r="AT240" s="190" t="s">
        <v>84</v>
      </c>
      <c r="AU240" s="190" t="s">
        <v>93</v>
      </c>
      <c r="AY240" s="189" t="s">
        <v>223</v>
      </c>
      <c r="BK240" s="191">
        <f>SUM(BK241:BK243)</f>
        <v>0</v>
      </c>
    </row>
    <row r="241" spans="1:65" s="2" customFormat="1" ht="14.45" customHeight="1">
      <c r="A241" s="34"/>
      <c r="B241" s="35"/>
      <c r="C241" s="194" t="s">
        <v>492</v>
      </c>
      <c r="D241" s="194" t="s">
        <v>224</v>
      </c>
      <c r="E241" s="195" t="s">
        <v>501</v>
      </c>
      <c r="F241" s="196" t="s">
        <v>502</v>
      </c>
      <c r="G241" s="197" t="s">
        <v>372</v>
      </c>
      <c r="H241" s="198">
        <v>0.1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503</v>
      </c>
    </row>
    <row r="242" spans="1:65" s="2" customFormat="1" ht="11.25">
      <c r="A242" s="34"/>
      <c r="B242" s="35"/>
      <c r="C242" s="36"/>
      <c r="D242" s="208" t="s">
        <v>230</v>
      </c>
      <c r="E242" s="36"/>
      <c r="F242" s="209" t="s">
        <v>504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505</v>
      </c>
      <c r="G243" s="214"/>
      <c r="H243" s="217">
        <v>0.1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93</v>
      </c>
      <c r="AY243" s="223" t="s">
        <v>223</v>
      </c>
    </row>
    <row r="244" spans="1:65" s="12" customFormat="1" ht="22.9" customHeight="1">
      <c r="B244" s="178"/>
      <c r="C244" s="179"/>
      <c r="D244" s="180" t="s">
        <v>84</v>
      </c>
      <c r="E244" s="192" t="s">
        <v>234</v>
      </c>
      <c r="F244" s="192" t="s">
        <v>506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SUM(P245:P247)</f>
        <v>0</v>
      </c>
      <c r="Q244" s="186"/>
      <c r="R244" s="187">
        <f>SUM(R245:R247)</f>
        <v>0</v>
      </c>
      <c r="S244" s="186"/>
      <c r="T244" s="188">
        <f>SUM(T245:T247)</f>
        <v>0</v>
      </c>
      <c r="AR244" s="189" t="s">
        <v>93</v>
      </c>
      <c r="AT244" s="190" t="s">
        <v>84</v>
      </c>
      <c r="AU244" s="190" t="s">
        <v>93</v>
      </c>
      <c r="AY244" s="189" t="s">
        <v>223</v>
      </c>
      <c r="BK244" s="191">
        <f>SUM(BK245:BK247)</f>
        <v>0</v>
      </c>
    </row>
    <row r="245" spans="1:65" s="2" customFormat="1" ht="14.45" customHeight="1">
      <c r="A245" s="34"/>
      <c r="B245" s="35"/>
      <c r="C245" s="194" t="s">
        <v>500</v>
      </c>
      <c r="D245" s="194" t="s">
        <v>224</v>
      </c>
      <c r="E245" s="195" t="s">
        <v>508</v>
      </c>
      <c r="F245" s="196" t="s">
        <v>509</v>
      </c>
      <c r="G245" s="197" t="s">
        <v>339</v>
      </c>
      <c r="H245" s="198">
        <v>33.5</v>
      </c>
      <c r="I245" s="199"/>
      <c r="J245" s="200">
        <f>ROUND(I245*H245,2)</f>
        <v>0</v>
      </c>
      <c r="K245" s="201"/>
      <c r="L245" s="39"/>
      <c r="M245" s="202" t="s">
        <v>1</v>
      </c>
      <c r="N245" s="203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239</v>
      </c>
      <c r="AT245" s="206" t="s">
        <v>224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239</v>
      </c>
      <c r="BM245" s="206" t="s">
        <v>510</v>
      </c>
    </row>
    <row r="246" spans="1:65" s="2" customFormat="1" ht="11.25">
      <c r="A246" s="34"/>
      <c r="B246" s="35"/>
      <c r="C246" s="36"/>
      <c r="D246" s="208" t="s">
        <v>230</v>
      </c>
      <c r="E246" s="36"/>
      <c r="F246" s="209" t="s">
        <v>511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2190</v>
      </c>
      <c r="G247" s="214"/>
      <c r="H247" s="217">
        <v>33.5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93</v>
      </c>
      <c r="AY247" s="223" t="s">
        <v>223</v>
      </c>
    </row>
    <row r="248" spans="1:65" s="12" customFormat="1" ht="22.9" customHeight="1">
      <c r="B248" s="178"/>
      <c r="C248" s="179"/>
      <c r="D248" s="180" t="s">
        <v>84</v>
      </c>
      <c r="E248" s="192" t="s">
        <v>239</v>
      </c>
      <c r="F248" s="192" t="s">
        <v>513</v>
      </c>
      <c r="G248" s="179"/>
      <c r="H248" s="179"/>
      <c r="I248" s="182"/>
      <c r="J248" s="193">
        <f>BK248</f>
        <v>0</v>
      </c>
      <c r="K248" s="179"/>
      <c r="L248" s="184"/>
      <c r="M248" s="185"/>
      <c r="N248" s="186"/>
      <c r="O248" s="186"/>
      <c r="P248" s="187">
        <f>SUM(P249:P254)</f>
        <v>0</v>
      </c>
      <c r="Q248" s="186"/>
      <c r="R248" s="187">
        <f>SUM(R249:R254)</f>
        <v>7.7521569999999995</v>
      </c>
      <c r="S248" s="186"/>
      <c r="T248" s="188">
        <f>SUM(T249:T254)</f>
        <v>0</v>
      </c>
      <c r="AR248" s="189" t="s">
        <v>93</v>
      </c>
      <c r="AT248" s="190" t="s">
        <v>84</v>
      </c>
      <c r="AU248" s="190" t="s">
        <v>93</v>
      </c>
      <c r="AY248" s="189" t="s">
        <v>223</v>
      </c>
      <c r="BK248" s="191">
        <f>SUM(BK249:BK254)</f>
        <v>0</v>
      </c>
    </row>
    <row r="249" spans="1:65" s="2" customFormat="1" ht="14.45" customHeight="1">
      <c r="A249" s="34"/>
      <c r="B249" s="35"/>
      <c r="C249" s="194" t="s">
        <v>507</v>
      </c>
      <c r="D249" s="194" t="s">
        <v>224</v>
      </c>
      <c r="E249" s="195" t="s">
        <v>515</v>
      </c>
      <c r="F249" s="196" t="s">
        <v>516</v>
      </c>
      <c r="G249" s="197" t="s">
        <v>339</v>
      </c>
      <c r="H249" s="198">
        <v>33.5</v>
      </c>
      <c r="I249" s="199"/>
      <c r="J249" s="200">
        <f>ROUND(I249*H249,2)</f>
        <v>0</v>
      </c>
      <c r="K249" s="201"/>
      <c r="L249" s="39"/>
      <c r="M249" s="202" t="s">
        <v>1</v>
      </c>
      <c r="N249" s="203" t="s">
        <v>50</v>
      </c>
      <c r="O249" s="71"/>
      <c r="P249" s="204">
        <f>O249*H249</f>
        <v>0</v>
      </c>
      <c r="Q249" s="204">
        <v>0</v>
      </c>
      <c r="R249" s="204">
        <f>Q249*H249</f>
        <v>0</v>
      </c>
      <c r="S249" s="204">
        <v>0</v>
      </c>
      <c r="T249" s="205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6" t="s">
        <v>239</v>
      </c>
      <c r="AT249" s="206" t="s">
        <v>224</v>
      </c>
      <c r="AU249" s="206" t="s">
        <v>96</v>
      </c>
      <c r="AY249" s="16" t="s">
        <v>223</v>
      </c>
      <c r="BE249" s="207">
        <f>IF(N249="základní",J249,0)</f>
        <v>0</v>
      </c>
      <c r="BF249" s="207">
        <f>IF(N249="snížená",J249,0)</f>
        <v>0</v>
      </c>
      <c r="BG249" s="207">
        <f>IF(N249="zákl. přenesená",J249,0)</f>
        <v>0</v>
      </c>
      <c r="BH249" s="207">
        <f>IF(N249="sníž. přenesená",J249,0)</f>
        <v>0</v>
      </c>
      <c r="BI249" s="207">
        <f>IF(N249="nulová",J249,0)</f>
        <v>0</v>
      </c>
      <c r="BJ249" s="16" t="s">
        <v>93</v>
      </c>
      <c r="BK249" s="207">
        <f>ROUND(I249*H249,2)</f>
        <v>0</v>
      </c>
      <c r="BL249" s="16" t="s">
        <v>239</v>
      </c>
      <c r="BM249" s="206" t="s">
        <v>517</v>
      </c>
    </row>
    <row r="250" spans="1:65" s="2" customFormat="1" ht="11.25">
      <c r="A250" s="34"/>
      <c r="B250" s="35"/>
      <c r="C250" s="36"/>
      <c r="D250" s="208" t="s">
        <v>230</v>
      </c>
      <c r="E250" s="36"/>
      <c r="F250" s="209" t="s">
        <v>518</v>
      </c>
      <c r="G250" s="36"/>
      <c r="H250" s="36"/>
      <c r="I250" s="210"/>
      <c r="J250" s="36"/>
      <c r="K250" s="36"/>
      <c r="L250" s="39"/>
      <c r="M250" s="211"/>
      <c r="N250" s="212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6" t="s">
        <v>230</v>
      </c>
      <c r="AU250" s="16" t="s">
        <v>96</v>
      </c>
    </row>
    <row r="251" spans="1:65" s="13" customFormat="1" ht="11.25">
      <c r="B251" s="213"/>
      <c r="C251" s="214"/>
      <c r="D251" s="208" t="s">
        <v>285</v>
      </c>
      <c r="E251" s="215" t="s">
        <v>1</v>
      </c>
      <c r="F251" s="216" t="s">
        <v>2190</v>
      </c>
      <c r="G251" s="214"/>
      <c r="H251" s="217">
        <v>33.5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285</v>
      </c>
      <c r="AU251" s="223" t="s">
        <v>96</v>
      </c>
      <c r="AV251" s="13" t="s">
        <v>96</v>
      </c>
      <c r="AW251" s="13" t="s">
        <v>40</v>
      </c>
      <c r="AX251" s="13" t="s">
        <v>93</v>
      </c>
      <c r="AY251" s="223" t="s">
        <v>223</v>
      </c>
    </row>
    <row r="252" spans="1:65" s="2" customFormat="1" ht="14.45" customHeight="1">
      <c r="A252" s="34"/>
      <c r="B252" s="35"/>
      <c r="C252" s="194" t="s">
        <v>514</v>
      </c>
      <c r="D252" s="194" t="s">
        <v>224</v>
      </c>
      <c r="E252" s="195" t="s">
        <v>520</v>
      </c>
      <c r="F252" s="196" t="s">
        <v>521</v>
      </c>
      <c r="G252" s="197" t="s">
        <v>372</v>
      </c>
      <c r="H252" s="198">
        <v>4.0999999999999996</v>
      </c>
      <c r="I252" s="199"/>
      <c r="J252" s="200">
        <f>ROUND(I252*H252,2)</f>
        <v>0</v>
      </c>
      <c r="K252" s="201"/>
      <c r="L252" s="39"/>
      <c r="M252" s="202" t="s">
        <v>1</v>
      </c>
      <c r="N252" s="203" t="s">
        <v>50</v>
      </c>
      <c r="O252" s="71"/>
      <c r="P252" s="204">
        <f>O252*H252</f>
        <v>0</v>
      </c>
      <c r="Q252" s="204">
        <v>1.8907700000000001</v>
      </c>
      <c r="R252" s="204">
        <f>Q252*H252</f>
        <v>7.7521569999999995</v>
      </c>
      <c r="S252" s="204">
        <v>0</v>
      </c>
      <c r="T252" s="205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6" t="s">
        <v>239</v>
      </c>
      <c r="AT252" s="206" t="s">
        <v>224</v>
      </c>
      <c r="AU252" s="206" t="s">
        <v>96</v>
      </c>
      <c r="AY252" s="16" t="s">
        <v>223</v>
      </c>
      <c r="BE252" s="207">
        <f>IF(N252="základní",J252,0)</f>
        <v>0</v>
      </c>
      <c r="BF252" s="207">
        <f>IF(N252="snížená",J252,0)</f>
        <v>0</v>
      </c>
      <c r="BG252" s="207">
        <f>IF(N252="zákl. přenesená",J252,0)</f>
        <v>0</v>
      </c>
      <c r="BH252" s="207">
        <f>IF(N252="sníž. přenesená",J252,0)</f>
        <v>0</v>
      </c>
      <c r="BI252" s="207">
        <f>IF(N252="nulová",J252,0)</f>
        <v>0</v>
      </c>
      <c r="BJ252" s="16" t="s">
        <v>93</v>
      </c>
      <c r="BK252" s="207">
        <f>ROUND(I252*H252,2)</f>
        <v>0</v>
      </c>
      <c r="BL252" s="16" t="s">
        <v>239</v>
      </c>
      <c r="BM252" s="206" t="s">
        <v>522</v>
      </c>
    </row>
    <row r="253" spans="1:65" s="2" customFormat="1" ht="19.5">
      <c r="A253" s="34"/>
      <c r="B253" s="35"/>
      <c r="C253" s="36"/>
      <c r="D253" s="208" t="s">
        <v>230</v>
      </c>
      <c r="E253" s="36"/>
      <c r="F253" s="209" t="s">
        <v>523</v>
      </c>
      <c r="G253" s="36"/>
      <c r="H253" s="36"/>
      <c r="I253" s="210"/>
      <c r="J253" s="36"/>
      <c r="K253" s="36"/>
      <c r="L253" s="39"/>
      <c r="M253" s="211"/>
      <c r="N253" s="212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6" t="s">
        <v>230</v>
      </c>
      <c r="AU253" s="16" t="s">
        <v>96</v>
      </c>
    </row>
    <row r="254" spans="1:65" s="13" customFormat="1" ht="11.25">
      <c r="B254" s="213"/>
      <c r="C254" s="214"/>
      <c r="D254" s="208" t="s">
        <v>285</v>
      </c>
      <c r="E254" s="215" t="s">
        <v>1</v>
      </c>
      <c r="F254" s="216" t="s">
        <v>2191</v>
      </c>
      <c r="G254" s="214"/>
      <c r="H254" s="217">
        <v>4.0999999999999996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285</v>
      </c>
      <c r="AU254" s="223" t="s">
        <v>96</v>
      </c>
      <c r="AV254" s="13" t="s">
        <v>96</v>
      </c>
      <c r="AW254" s="13" t="s">
        <v>40</v>
      </c>
      <c r="AX254" s="13" t="s">
        <v>93</v>
      </c>
      <c r="AY254" s="223" t="s">
        <v>223</v>
      </c>
    </row>
    <row r="255" spans="1:65" s="12" customFormat="1" ht="22.9" customHeight="1">
      <c r="B255" s="178"/>
      <c r="C255" s="179"/>
      <c r="D255" s="180" t="s">
        <v>84</v>
      </c>
      <c r="E255" s="192" t="s">
        <v>222</v>
      </c>
      <c r="F255" s="192" t="s">
        <v>531</v>
      </c>
      <c r="G255" s="179"/>
      <c r="H255" s="179"/>
      <c r="I255" s="182"/>
      <c r="J255" s="193">
        <f>BK255</f>
        <v>0</v>
      </c>
      <c r="K255" s="179"/>
      <c r="L255" s="184"/>
      <c r="M255" s="185"/>
      <c r="N255" s="186"/>
      <c r="O255" s="186"/>
      <c r="P255" s="187">
        <f>SUM(P256:P279)</f>
        <v>0</v>
      </c>
      <c r="Q255" s="186"/>
      <c r="R255" s="187">
        <f>SUM(R256:R279)</f>
        <v>0.21443999999999996</v>
      </c>
      <c r="S255" s="186"/>
      <c r="T255" s="188">
        <f>SUM(T256:T279)</f>
        <v>0</v>
      </c>
      <c r="AR255" s="189" t="s">
        <v>93</v>
      </c>
      <c r="AT255" s="190" t="s">
        <v>84</v>
      </c>
      <c r="AU255" s="190" t="s">
        <v>93</v>
      </c>
      <c r="AY255" s="189" t="s">
        <v>223</v>
      </c>
      <c r="BK255" s="191">
        <f>SUM(BK256:BK279)</f>
        <v>0</v>
      </c>
    </row>
    <row r="256" spans="1:65" s="2" customFormat="1" ht="14.45" customHeight="1">
      <c r="A256" s="34"/>
      <c r="B256" s="35"/>
      <c r="C256" s="194" t="s">
        <v>519</v>
      </c>
      <c r="D256" s="194" t="s">
        <v>224</v>
      </c>
      <c r="E256" s="195" t="s">
        <v>539</v>
      </c>
      <c r="F256" s="196" t="s">
        <v>540</v>
      </c>
      <c r="G256" s="197" t="s">
        <v>323</v>
      </c>
      <c r="H256" s="198">
        <v>33.5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541</v>
      </c>
    </row>
    <row r="257" spans="1:65" s="2" customFormat="1" ht="19.5">
      <c r="A257" s="34"/>
      <c r="B257" s="35"/>
      <c r="C257" s="36"/>
      <c r="D257" s="208" t="s">
        <v>230</v>
      </c>
      <c r="E257" s="36"/>
      <c r="F257" s="209" t="s">
        <v>542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2156</v>
      </c>
      <c r="G258" s="214"/>
      <c r="H258" s="217">
        <v>33.5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2" customFormat="1" ht="24.2" customHeight="1">
      <c r="A259" s="34"/>
      <c r="B259" s="35"/>
      <c r="C259" s="194" t="s">
        <v>525</v>
      </c>
      <c r="D259" s="194" t="s">
        <v>224</v>
      </c>
      <c r="E259" s="195" t="s">
        <v>849</v>
      </c>
      <c r="F259" s="196" t="s">
        <v>850</v>
      </c>
      <c r="G259" s="197" t="s">
        <v>323</v>
      </c>
      <c r="H259" s="198">
        <v>36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0</v>
      </c>
      <c r="R259" s="204">
        <f>Q259*H259</f>
        <v>0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239</v>
      </c>
      <c r="AT259" s="206" t="s">
        <v>224</v>
      </c>
      <c r="AU259" s="206" t="s">
        <v>96</v>
      </c>
      <c r="AY259" s="16" t="s">
        <v>223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239</v>
      </c>
      <c r="BM259" s="206" t="s">
        <v>851</v>
      </c>
    </row>
    <row r="260" spans="1:65" s="2" customFormat="1" ht="29.25">
      <c r="A260" s="34"/>
      <c r="B260" s="35"/>
      <c r="C260" s="36"/>
      <c r="D260" s="208" t="s">
        <v>230</v>
      </c>
      <c r="E260" s="36"/>
      <c r="F260" s="209" t="s">
        <v>852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230</v>
      </c>
      <c r="AU260" s="16" t="s">
        <v>96</v>
      </c>
    </row>
    <row r="261" spans="1:65" s="13" customFormat="1" ht="11.25">
      <c r="B261" s="213"/>
      <c r="C261" s="214"/>
      <c r="D261" s="208" t="s">
        <v>285</v>
      </c>
      <c r="E261" s="215" t="s">
        <v>1</v>
      </c>
      <c r="F261" s="216" t="s">
        <v>2157</v>
      </c>
      <c r="G261" s="214"/>
      <c r="H261" s="217">
        <v>36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285</v>
      </c>
      <c r="AU261" s="223" t="s">
        <v>96</v>
      </c>
      <c r="AV261" s="13" t="s">
        <v>96</v>
      </c>
      <c r="AW261" s="13" t="s">
        <v>40</v>
      </c>
      <c r="AX261" s="13" t="s">
        <v>93</v>
      </c>
      <c r="AY261" s="223" t="s">
        <v>223</v>
      </c>
    </row>
    <row r="262" spans="1:65" s="2" customFormat="1" ht="24.2" customHeight="1">
      <c r="A262" s="34"/>
      <c r="B262" s="35"/>
      <c r="C262" s="194" t="s">
        <v>532</v>
      </c>
      <c r="D262" s="194" t="s">
        <v>224</v>
      </c>
      <c r="E262" s="195" t="s">
        <v>550</v>
      </c>
      <c r="F262" s="196" t="s">
        <v>551</v>
      </c>
      <c r="G262" s="197" t="s">
        <v>323</v>
      </c>
      <c r="H262" s="198">
        <v>24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6.0099999999999997E-3</v>
      </c>
      <c r="R262" s="204">
        <f>Q262*H262</f>
        <v>0.14423999999999998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552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553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2192</v>
      </c>
      <c r="G264" s="214"/>
      <c r="H264" s="217">
        <v>24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93</v>
      </c>
      <c r="AY264" s="223" t="s">
        <v>223</v>
      </c>
    </row>
    <row r="265" spans="1:65" s="2" customFormat="1" ht="24.2" customHeight="1">
      <c r="A265" s="34"/>
      <c r="B265" s="35"/>
      <c r="C265" s="194" t="s">
        <v>538</v>
      </c>
      <c r="D265" s="194" t="s">
        <v>224</v>
      </c>
      <c r="E265" s="195" t="s">
        <v>555</v>
      </c>
      <c r="F265" s="196" t="s">
        <v>556</v>
      </c>
      <c r="G265" s="197" t="s">
        <v>323</v>
      </c>
      <c r="H265" s="198">
        <v>84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7.1000000000000002E-4</v>
      </c>
      <c r="R265" s="204">
        <f>Q265*H265</f>
        <v>5.9639999999999999E-2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557</v>
      </c>
    </row>
    <row r="266" spans="1:65" s="2" customFormat="1" ht="19.5">
      <c r="A266" s="34"/>
      <c r="B266" s="35"/>
      <c r="C266" s="36"/>
      <c r="D266" s="208" t="s">
        <v>230</v>
      </c>
      <c r="E266" s="36"/>
      <c r="F266" s="209" t="s">
        <v>558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2193</v>
      </c>
      <c r="G267" s="214"/>
      <c r="H267" s="217">
        <v>84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85</v>
      </c>
      <c r="AY267" s="223" t="s">
        <v>223</v>
      </c>
    </row>
    <row r="268" spans="1:65" s="2" customFormat="1" ht="24.2" customHeight="1">
      <c r="A268" s="34"/>
      <c r="B268" s="35"/>
      <c r="C268" s="194" t="s">
        <v>544</v>
      </c>
      <c r="D268" s="194" t="s">
        <v>224</v>
      </c>
      <c r="E268" s="195" t="s">
        <v>561</v>
      </c>
      <c r="F268" s="196" t="s">
        <v>562</v>
      </c>
      <c r="G268" s="197" t="s">
        <v>323</v>
      </c>
      <c r="H268" s="198">
        <v>84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563</v>
      </c>
    </row>
    <row r="269" spans="1:65" s="2" customFormat="1" ht="29.25">
      <c r="A269" s="34"/>
      <c r="B269" s="35"/>
      <c r="C269" s="36"/>
      <c r="D269" s="208" t="s">
        <v>230</v>
      </c>
      <c r="E269" s="36"/>
      <c r="F269" s="209" t="s">
        <v>564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2194</v>
      </c>
      <c r="G270" s="214"/>
      <c r="H270" s="217">
        <v>84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549</v>
      </c>
      <c r="D271" s="194" t="s">
        <v>224</v>
      </c>
      <c r="E271" s="195" t="s">
        <v>567</v>
      </c>
      <c r="F271" s="196" t="s">
        <v>568</v>
      </c>
      <c r="G271" s="197" t="s">
        <v>323</v>
      </c>
      <c r="H271" s="198">
        <v>36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0</v>
      </c>
      <c r="R271" s="204">
        <f>Q271*H271</f>
        <v>0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569</v>
      </c>
    </row>
    <row r="272" spans="1:65" s="2" customFormat="1" ht="29.25">
      <c r="A272" s="34"/>
      <c r="B272" s="35"/>
      <c r="C272" s="36"/>
      <c r="D272" s="208" t="s">
        <v>230</v>
      </c>
      <c r="E272" s="36"/>
      <c r="F272" s="209" t="s">
        <v>570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2157</v>
      </c>
      <c r="G273" s="214"/>
      <c r="H273" s="217">
        <v>36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93</v>
      </c>
      <c r="AY273" s="223" t="s">
        <v>223</v>
      </c>
    </row>
    <row r="274" spans="1:65" s="2" customFormat="1" ht="24.2" customHeight="1">
      <c r="A274" s="34"/>
      <c r="B274" s="35"/>
      <c r="C274" s="194" t="s">
        <v>554</v>
      </c>
      <c r="D274" s="194" t="s">
        <v>224</v>
      </c>
      <c r="E274" s="195" t="s">
        <v>572</v>
      </c>
      <c r="F274" s="196" t="s">
        <v>573</v>
      </c>
      <c r="G274" s="197" t="s">
        <v>339</v>
      </c>
      <c r="H274" s="198">
        <v>48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2.2000000000000001E-4</v>
      </c>
      <c r="R274" s="204">
        <f>Q274*H274</f>
        <v>1.056E-2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574</v>
      </c>
    </row>
    <row r="275" spans="1:65" s="2" customFormat="1" ht="29.25">
      <c r="A275" s="34"/>
      <c r="B275" s="35"/>
      <c r="C275" s="36"/>
      <c r="D275" s="208" t="s">
        <v>230</v>
      </c>
      <c r="E275" s="36"/>
      <c r="F275" s="209" t="s">
        <v>575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2158</v>
      </c>
      <c r="G276" s="214"/>
      <c r="H276" s="217">
        <v>48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24.2" customHeight="1">
      <c r="A277" s="34"/>
      <c r="B277" s="35"/>
      <c r="C277" s="194" t="s">
        <v>560</v>
      </c>
      <c r="D277" s="194" t="s">
        <v>224</v>
      </c>
      <c r="E277" s="195" t="s">
        <v>578</v>
      </c>
      <c r="F277" s="196" t="s">
        <v>579</v>
      </c>
      <c r="G277" s="197" t="s">
        <v>339</v>
      </c>
      <c r="H277" s="198">
        <v>48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0</v>
      </c>
      <c r="R277" s="204">
        <f>Q277*H277</f>
        <v>0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580</v>
      </c>
    </row>
    <row r="278" spans="1:65" s="2" customFormat="1" ht="29.25">
      <c r="A278" s="34"/>
      <c r="B278" s="35"/>
      <c r="C278" s="36"/>
      <c r="D278" s="208" t="s">
        <v>230</v>
      </c>
      <c r="E278" s="36"/>
      <c r="F278" s="209" t="s">
        <v>581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2158</v>
      </c>
      <c r="G279" s="214"/>
      <c r="H279" s="217">
        <v>48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12" customFormat="1" ht="22.9" customHeight="1">
      <c r="B280" s="178"/>
      <c r="C280" s="179"/>
      <c r="D280" s="180" t="s">
        <v>84</v>
      </c>
      <c r="E280" s="192" t="s">
        <v>254</v>
      </c>
      <c r="F280" s="192" t="s">
        <v>589</v>
      </c>
      <c r="G280" s="179"/>
      <c r="H280" s="179"/>
      <c r="I280" s="182"/>
      <c r="J280" s="193">
        <f>BK280</f>
        <v>0</v>
      </c>
      <c r="K280" s="179"/>
      <c r="L280" s="184"/>
      <c r="M280" s="185"/>
      <c r="N280" s="186"/>
      <c r="O280" s="186"/>
      <c r="P280" s="187">
        <f>SUM(P281:P333)</f>
        <v>0</v>
      </c>
      <c r="Q280" s="186"/>
      <c r="R280" s="187">
        <f>SUM(R281:R333)</f>
        <v>1.0760200000000002</v>
      </c>
      <c r="S280" s="186"/>
      <c r="T280" s="188">
        <f>SUM(T281:T333)</f>
        <v>0</v>
      </c>
      <c r="AR280" s="189" t="s">
        <v>93</v>
      </c>
      <c r="AT280" s="190" t="s">
        <v>84</v>
      </c>
      <c r="AU280" s="190" t="s">
        <v>93</v>
      </c>
      <c r="AY280" s="189" t="s">
        <v>223</v>
      </c>
      <c r="BK280" s="191">
        <f>SUM(BK281:BK333)</f>
        <v>0</v>
      </c>
    </row>
    <row r="281" spans="1:65" s="2" customFormat="1" ht="14.45" customHeight="1">
      <c r="A281" s="34"/>
      <c r="B281" s="35"/>
      <c r="C281" s="228" t="s">
        <v>566</v>
      </c>
      <c r="D281" s="228" t="s">
        <v>353</v>
      </c>
      <c r="E281" s="229" t="s">
        <v>591</v>
      </c>
      <c r="F281" s="230" t="s">
        <v>592</v>
      </c>
      <c r="G281" s="231" t="s">
        <v>339</v>
      </c>
      <c r="H281" s="232">
        <v>33.5</v>
      </c>
      <c r="I281" s="233"/>
      <c r="J281" s="234">
        <f>ROUND(I281*H281,2)</f>
        <v>0</v>
      </c>
      <c r="K281" s="235"/>
      <c r="L281" s="236"/>
      <c r="M281" s="237" t="s">
        <v>1</v>
      </c>
      <c r="N281" s="238" t="s">
        <v>50</v>
      </c>
      <c r="O281" s="71"/>
      <c r="P281" s="204">
        <f>O281*H281</f>
        <v>0</v>
      </c>
      <c r="Q281" s="204">
        <v>0</v>
      </c>
      <c r="R281" s="204">
        <f>Q281*H281</f>
        <v>0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593</v>
      </c>
      <c r="AT281" s="206" t="s">
        <v>353</v>
      </c>
      <c r="AU281" s="206" t="s">
        <v>96</v>
      </c>
      <c r="AY281" s="16" t="s">
        <v>223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593</v>
      </c>
      <c r="BM281" s="206" t="s">
        <v>594</v>
      </c>
    </row>
    <row r="282" spans="1:65" s="2" customFormat="1" ht="11.25">
      <c r="A282" s="34"/>
      <c r="B282" s="35"/>
      <c r="C282" s="36"/>
      <c r="D282" s="208" t="s">
        <v>230</v>
      </c>
      <c r="E282" s="36"/>
      <c r="F282" s="209" t="s">
        <v>592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230</v>
      </c>
      <c r="AU282" s="16" t="s">
        <v>96</v>
      </c>
    </row>
    <row r="283" spans="1:65" s="13" customFormat="1" ht="11.25">
      <c r="B283" s="213"/>
      <c r="C283" s="214"/>
      <c r="D283" s="208" t="s">
        <v>285</v>
      </c>
      <c r="E283" s="215" t="s">
        <v>1</v>
      </c>
      <c r="F283" s="216" t="s">
        <v>2190</v>
      </c>
      <c r="G283" s="214"/>
      <c r="H283" s="217">
        <v>33.5</v>
      </c>
      <c r="I283" s="218"/>
      <c r="J283" s="214"/>
      <c r="K283" s="214"/>
      <c r="L283" s="219"/>
      <c r="M283" s="220"/>
      <c r="N283" s="221"/>
      <c r="O283" s="221"/>
      <c r="P283" s="221"/>
      <c r="Q283" s="221"/>
      <c r="R283" s="221"/>
      <c r="S283" s="221"/>
      <c r="T283" s="222"/>
      <c r="AT283" s="223" t="s">
        <v>285</v>
      </c>
      <c r="AU283" s="223" t="s">
        <v>96</v>
      </c>
      <c r="AV283" s="13" t="s">
        <v>96</v>
      </c>
      <c r="AW283" s="13" t="s">
        <v>40</v>
      </c>
      <c r="AX283" s="13" t="s">
        <v>93</v>
      </c>
      <c r="AY283" s="223" t="s">
        <v>223</v>
      </c>
    </row>
    <row r="284" spans="1:65" s="2" customFormat="1" ht="24.2" customHeight="1">
      <c r="A284" s="34"/>
      <c r="B284" s="35"/>
      <c r="C284" s="194" t="s">
        <v>571</v>
      </c>
      <c r="D284" s="194" t="s">
        <v>224</v>
      </c>
      <c r="E284" s="195" t="s">
        <v>596</v>
      </c>
      <c r="F284" s="196" t="s">
        <v>597</v>
      </c>
      <c r="G284" s="197" t="s">
        <v>339</v>
      </c>
      <c r="H284" s="198">
        <v>10</v>
      </c>
      <c r="I284" s="199"/>
      <c r="J284" s="200">
        <f>ROUND(I284*H284,2)</f>
        <v>0</v>
      </c>
      <c r="K284" s="201"/>
      <c r="L284" s="39"/>
      <c r="M284" s="202" t="s">
        <v>1</v>
      </c>
      <c r="N284" s="203" t="s">
        <v>50</v>
      </c>
      <c r="O284" s="71"/>
      <c r="P284" s="204">
        <f>O284*H284</f>
        <v>0</v>
      </c>
      <c r="Q284" s="204">
        <v>0</v>
      </c>
      <c r="R284" s="204">
        <f>Q284*H284</f>
        <v>0</v>
      </c>
      <c r="S284" s="204">
        <v>0</v>
      </c>
      <c r="T284" s="205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6" t="s">
        <v>239</v>
      </c>
      <c r="AT284" s="206" t="s">
        <v>224</v>
      </c>
      <c r="AU284" s="206" t="s">
        <v>96</v>
      </c>
      <c r="AY284" s="16" t="s">
        <v>223</v>
      </c>
      <c r="BE284" s="207">
        <f>IF(N284="základní",J284,0)</f>
        <v>0</v>
      </c>
      <c r="BF284" s="207">
        <f>IF(N284="snížená",J284,0)</f>
        <v>0</v>
      </c>
      <c r="BG284" s="207">
        <f>IF(N284="zákl. přenesená",J284,0)</f>
        <v>0</v>
      </c>
      <c r="BH284" s="207">
        <f>IF(N284="sníž. přenesená",J284,0)</f>
        <v>0</v>
      </c>
      <c r="BI284" s="207">
        <f>IF(N284="nulová",J284,0)</f>
        <v>0</v>
      </c>
      <c r="BJ284" s="16" t="s">
        <v>93</v>
      </c>
      <c r="BK284" s="207">
        <f>ROUND(I284*H284,2)</f>
        <v>0</v>
      </c>
      <c r="BL284" s="16" t="s">
        <v>239</v>
      </c>
      <c r="BM284" s="206" t="s">
        <v>598</v>
      </c>
    </row>
    <row r="285" spans="1:65" s="2" customFormat="1" ht="19.5">
      <c r="A285" s="34"/>
      <c r="B285" s="35"/>
      <c r="C285" s="36"/>
      <c r="D285" s="208" t="s">
        <v>230</v>
      </c>
      <c r="E285" s="36"/>
      <c r="F285" s="209" t="s">
        <v>599</v>
      </c>
      <c r="G285" s="36"/>
      <c r="H285" s="36"/>
      <c r="I285" s="210"/>
      <c r="J285" s="36"/>
      <c r="K285" s="36"/>
      <c r="L285" s="39"/>
      <c r="M285" s="211"/>
      <c r="N285" s="212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6" t="s">
        <v>230</v>
      </c>
      <c r="AU285" s="16" t="s">
        <v>96</v>
      </c>
    </row>
    <row r="286" spans="1:65" s="13" customFormat="1" ht="11.25">
      <c r="B286" s="213"/>
      <c r="C286" s="214"/>
      <c r="D286" s="208" t="s">
        <v>285</v>
      </c>
      <c r="E286" s="215" t="s">
        <v>1</v>
      </c>
      <c r="F286" s="216" t="s">
        <v>263</v>
      </c>
      <c r="G286" s="214"/>
      <c r="H286" s="217">
        <v>10</v>
      </c>
      <c r="I286" s="218"/>
      <c r="J286" s="214"/>
      <c r="K286" s="214"/>
      <c r="L286" s="219"/>
      <c r="M286" s="220"/>
      <c r="N286" s="221"/>
      <c r="O286" s="221"/>
      <c r="P286" s="221"/>
      <c r="Q286" s="221"/>
      <c r="R286" s="221"/>
      <c r="S286" s="221"/>
      <c r="T286" s="222"/>
      <c r="AT286" s="223" t="s">
        <v>285</v>
      </c>
      <c r="AU286" s="223" t="s">
        <v>96</v>
      </c>
      <c r="AV286" s="13" t="s">
        <v>96</v>
      </c>
      <c r="AW286" s="13" t="s">
        <v>40</v>
      </c>
      <c r="AX286" s="13" t="s">
        <v>93</v>
      </c>
      <c r="AY286" s="223" t="s">
        <v>223</v>
      </c>
    </row>
    <row r="287" spans="1:65" s="2" customFormat="1" ht="14.45" customHeight="1">
      <c r="A287" s="34"/>
      <c r="B287" s="35"/>
      <c r="C287" s="228" t="s">
        <v>577</v>
      </c>
      <c r="D287" s="228" t="s">
        <v>353</v>
      </c>
      <c r="E287" s="229" t="s">
        <v>601</v>
      </c>
      <c r="F287" s="230" t="s">
        <v>602</v>
      </c>
      <c r="G287" s="231" t="s">
        <v>339</v>
      </c>
      <c r="H287" s="232">
        <v>10</v>
      </c>
      <c r="I287" s="233"/>
      <c r="J287" s="234">
        <f>ROUND(I287*H287,2)</f>
        <v>0</v>
      </c>
      <c r="K287" s="235"/>
      <c r="L287" s="236"/>
      <c r="M287" s="237" t="s">
        <v>1</v>
      </c>
      <c r="N287" s="238" t="s">
        <v>50</v>
      </c>
      <c r="O287" s="71"/>
      <c r="P287" s="204">
        <f>O287*H287</f>
        <v>0</v>
      </c>
      <c r="Q287" s="204">
        <v>4.8000000000000001E-4</v>
      </c>
      <c r="R287" s="204">
        <f>Q287*H287</f>
        <v>4.8000000000000004E-3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254</v>
      </c>
      <c r="AT287" s="206" t="s">
        <v>353</v>
      </c>
      <c r="AU287" s="206" t="s">
        <v>96</v>
      </c>
      <c r="AY287" s="16" t="s">
        <v>223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239</v>
      </c>
      <c r="BM287" s="206" t="s">
        <v>603</v>
      </c>
    </row>
    <row r="288" spans="1:65" s="2" customFormat="1" ht="11.25">
      <c r="A288" s="34"/>
      <c r="B288" s="35"/>
      <c r="C288" s="36"/>
      <c r="D288" s="208" t="s">
        <v>230</v>
      </c>
      <c r="E288" s="36"/>
      <c r="F288" s="209" t="s">
        <v>604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230</v>
      </c>
      <c r="AU288" s="16" t="s">
        <v>96</v>
      </c>
    </row>
    <row r="289" spans="1:65" s="13" customFormat="1" ht="11.25">
      <c r="B289" s="213"/>
      <c r="C289" s="214"/>
      <c r="D289" s="208" t="s">
        <v>285</v>
      </c>
      <c r="E289" s="215" t="s">
        <v>1</v>
      </c>
      <c r="F289" s="216" t="s">
        <v>263</v>
      </c>
      <c r="G289" s="214"/>
      <c r="H289" s="217">
        <v>10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285</v>
      </c>
      <c r="AU289" s="223" t="s">
        <v>96</v>
      </c>
      <c r="AV289" s="13" t="s">
        <v>96</v>
      </c>
      <c r="AW289" s="13" t="s">
        <v>40</v>
      </c>
      <c r="AX289" s="13" t="s">
        <v>93</v>
      </c>
      <c r="AY289" s="223" t="s">
        <v>223</v>
      </c>
    </row>
    <row r="290" spans="1:65" s="2" customFormat="1" ht="24.2" customHeight="1">
      <c r="A290" s="34"/>
      <c r="B290" s="35"/>
      <c r="C290" s="194" t="s">
        <v>583</v>
      </c>
      <c r="D290" s="194" t="s">
        <v>224</v>
      </c>
      <c r="E290" s="195" t="s">
        <v>606</v>
      </c>
      <c r="F290" s="196" t="s">
        <v>607</v>
      </c>
      <c r="G290" s="197" t="s">
        <v>339</v>
      </c>
      <c r="H290" s="198">
        <v>33.5</v>
      </c>
      <c r="I290" s="199"/>
      <c r="J290" s="200">
        <f>ROUND(I290*H290,2)</f>
        <v>0</v>
      </c>
      <c r="K290" s="201"/>
      <c r="L290" s="39"/>
      <c r="M290" s="202" t="s">
        <v>1</v>
      </c>
      <c r="N290" s="203" t="s">
        <v>50</v>
      </c>
      <c r="O290" s="71"/>
      <c r="P290" s="204">
        <f>O290*H290</f>
        <v>0</v>
      </c>
      <c r="Q290" s="204">
        <v>2.0000000000000002E-5</v>
      </c>
      <c r="R290" s="204">
        <f>Q290*H290</f>
        <v>6.7000000000000002E-4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239</v>
      </c>
      <c r="AT290" s="206" t="s">
        <v>224</v>
      </c>
      <c r="AU290" s="206" t="s">
        <v>96</v>
      </c>
      <c r="AY290" s="16" t="s">
        <v>223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239</v>
      </c>
      <c r="BM290" s="206" t="s">
        <v>608</v>
      </c>
    </row>
    <row r="291" spans="1:65" s="2" customFormat="1" ht="29.25">
      <c r="A291" s="34"/>
      <c r="B291" s="35"/>
      <c r="C291" s="36"/>
      <c r="D291" s="208" t="s">
        <v>230</v>
      </c>
      <c r="E291" s="36"/>
      <c r="F291" s="209" t="s">
        <v>609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230</v>
      </c>
      <c r="AU291" s="16" t="s">
        <v>96</v>
      </c>
    </row>
    <row r="292" spans="1:65" s="13" customFormat="1" ht="11.25">
      <c r="B292" s="213"/>
      <c r="C292" s="214"/>
      <c r="D292" s="208" t="s">
        <v>285</v>
      </c>
      <c r="E292" s="215" t="s">
        <v>1</v>
      </c>
      <c r="F292" s="216" t="s">
        <v>2190</v>
      </c>
      <c r="G292" s="214"/>
      <c r="H292" s="217">
        <v>33.5</v>
      </c>
      <c r="I292" s="218"/>
      <c r="J292" s="214"/>
      <c r="K292" s="214"/>
      <c r="L292" s="219"/>
      <c r="M292" s="220"/>
      <c r="N292" s="221"/>
      <c r="O292" s="221"/>
      <c r="P292" s="221"/>
      <c r="Q292" s="221"/>
      <c r="R292" s="221"/>
      <c r="S292" s="221"/>
      <c r="T292" s="222"/>
      <c r="AT292" s="223" t="s">
        <v>285</v>
      </c>
      <c r="AU292" s="223" t="s">
        <v>96</v>
      </c>
      <c r="AV292" s="13" t="s">
        <v>96</v>
      </c>
      <c r="AW292" s="13" t="s">
        <v>40</v>
      </c>
      <c r="AX292" s="13" t="s">
        <v>93</v>
      </c>
      <c r="AY292" s="223" t="s">
        <v>223</v>
      </c>
    </row>
    <row r="293" spans="1:65" s="2" customFormat="1" ht="14.45" customHeight="1">
      <c r="A293" s="34"/>
      <c r="B293" s="35"/>
      <c r="C293" s="228" t="s">
        <v>590</v>
      </c>
      <c r="D293" s="228" t="s">
        <v>353</v>
      </c>
      <c r="E293" s="229" t="s">
        <v>611</v>
      </c>
      <c r="F293" s="230" t="s">
        <v>612</v>
      </c>
      <c r="G293" s="231" t="s">
        <v>528</v>
      </c>
      <c r="H293" s="232">
        <v>11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9.4900000000000002E-3</v>
      </c>
      <c r="R293" s="204">
        <f>Q293*H293</f>
        <v>0.10439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254</v>
      </c>
      <c r="AT293" s="206" t="s">
        <v>353</v>
      </c>
      <c r="AU293" s="206" t="s">
        <v>96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239</v>
      </c>
      <c r="BM293" s="206" t="s">
        <v>613</v>
      </c>
    </row>
    <row r="294" spans="1:65" s="2" customFormat="1" ht="11.25">
      <c r="A294" s="34"/>
      <c r="B294" s="35"/>
      <c r="C294" s="36"/>
      <c r="D294" s="208" t="s">
        <v>230</v>
      </c>
      <c r="E294" s="36"/>
      <c r="F294" s="209" t="s">
        <v>614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96</v>
      </c>
    </row>
    <row r="295" spans="1:65" s="13" customFormat="1" ht="11.25">
      <c r="B295" s="213"/>
      <c r="C295" s="214"/>
      <c r="D295" s="208" t="s">
        <v>285</v>
      </c>
      <c r="E295" s="215" t="s">
        <v>1</v>
      </c>
      <c r="F295" s="216" t="s">
        <v>268</v>
      </c>
      <c r="G295" s="214"/>
      <c r="H295" s="217">
        <v>11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285</v>
      </c>
      <c r="AU295" s="223" t="s">
        <v>96</v>
      </c>
      <c r="AV295" s="13" t="s">
        <v>96</v>
      </c>
      <c r="AW295" s="13" t="s">
        <v>40</v>
      </c>
      <c r="AX295" s="13" t="s">
        <v>93</v>
      </c>
      <c r="AY295" s="223" t="s">
        <v>223</v>
      </c>
    </row>
    <row r="296" spans="1:65" s="2" customFormat="1" ht="14.45" customHeight="1">
      <c r="A296" s="34"/>
      <c r="B296" s="35"/>
      <c r="C296" s="228" t="s">
        <v>595</v>
      </c>
      <c r="D296" s="228" t="s">
        <v>353</v>
      </c>
      <c r="E296" s="229" t="s">
        <v>855</v>
      </c>
      <c r="F296" s="230" t="s">
        <v>856</v>
      </c>
      <c r="G296" s="231" t="s">
        <v>528</v>
      </c>
      <c r="H296" s="232">
        <v>2</v>
      </c>
      <c r="I296" s="233"/>
      <c r="J296" s="234">
        <f>ROUND(I296*H296,2)</f>
        <v>0</v>
      </c>
      <c r="K296" s="235"/>
      <c r="L296" s="236"/>
      <c r="M296" s="237" t="s">
        <v>1</v>
      </c>
      <c r="N296" s="238" t="s">
        <v>50</v>
      </c>
      <c r="O296" s="71"/>
      <c r="P296" s="204">
        <f>O296*H296</f>
        <v>0</v>
      </c>
      <c r="Q296" s="204">
        <v>9.4999999999999998E-3</v>
      </c>
      <c r="R296" s="204">
        <f>Q296*H296</f>
        <v>1.9E-2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254</v>
      </c>
      <c r="AT296" s="206" t="s">
        <v>353</v>
      </c>
      <c r="AU296" s="206" t="s">
        <v>96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857</v>
      </c>
    </row>
    <row r="297" spans="1:65" s="2" customFormat="1" ht="11.25">
      <c r="A297" s="34"/>
      <c r="B297" s="35"/>
      <c r="C297" s="36"/>
      <c r="D297" s="208" t="s">
        <v>230</v>
      </c>
      <c r="E297" s="36"/>
      <c r="F297" s="209" t="s">
        <v>858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96</v>
      </c>
    </row>
    <row r="298" spans="1:65" s="13" customFormat="1" ht="11.25">
      <c r="B298" s="213"/>
      <c r="C298" s="214"/>
      <c r="D298" s="208" t="s">
        <v>285</v>
      </c>
      <c r="E298" s="215" t="s">
        <v>1</v>
      </c>
      <c r="F298" s="216" t="s">
        <v>96</v>
      </c>
      <c r="G298" s="214"/>
      <c r="H298" s="217">
        <v>2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285</v>
      </c>
      <c r="AU298" s="223" t="s">
        <v>96</v>
      </c>
      <c r="AV298" s="13" t="s">
        <v>96</v>
      </c>
      <c r="AW298" s="13" t="s">
        <v>40</v>
      </c>
      <c r="AX298" s="13" t="s">
        <v>93</v>
      </c>
      <c r="AY298" s="223" t="s">
        <v>223</v>
      </c>
    </row>
    <row r="299" spans="1:65" s="2" customFormat="1" ht="24.2" customHeight="1">
      <c r="A299" s="34"/>
      <c r="B299" s="35"/>
      <c r="C299" s="194" t="s">
        <v>600</v>
      </c>
      <c r="D299" s="194" t="s">
        <v>224</v>
      </c>
      <c r="E299" s="195" t="s">
        <v>625</v>
      </c>
      <c r="F299" s="196" t="s">
        <v>626</v>
      </c>
      <c r="G299" s="197" t="s">
        <v>528</v>
      </c>
      <c r="H299" s="198">
        <v>1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1E-4</v>
      </c>
      <c r="R299" s="204">
        <f>Q299*H299</f>
        <v>1E-4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239</v>
      </c>
      <c r="AT299" s="206" t="s">
        <v>224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627</v>
      </c>
    </row>
    <row r="300" spans="1:65" s="2" customFormat="1" ht="19.5">
      <c r="A300" s="34"/>
      <c r="B300" s="35"/>
      <c r="C300" s="36"/>
      <c r="D300" s="208" t="s">
        <v>230</v>
      </c>
      <c r="E300" s="36"/>
      <c r="F300" s="209" t="s">
        <v>628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93</v>
      </c>
      <c r="G301" s="214"/>
      <c r="H301" s="217">
        <v>1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2" customFormat="1" ht="14.45" customHeight="1">
      <c r="A302" s="34"/>
      <c r="B302" s="35"/>
      <c r="C302" s="228" t="s">
        <v>605</v>
      </c>
      <c r="D302" s="228" t="s">
        <v>353</v>
      </c>
      <c r="E302" s="229" t="s">
        <v>631</v>
      </c>
      <c r="F302" s="230" t="s">
        <v>632</v>
      </c>
      <c r="G302" s="231" t="s">
        <v>528</v>
      </c>
      <c r="H302" s="232">
        <v>1</v>
      </c>
      <c r="I302" s="233"/>
      <c r="J302" s="234">
        <f>ROUND(I302*H302,2)</f>
        <v>0</v>
      </c>
      <c r="K302" s="235"/>
      <c r="L302" s="236"/>
      <c r="M302" s="237" t="s">
        <v>1</v>
      </c>
      <c r="N302" s="238" t="s">
        <v>50</v>
      </c>
      <c r="O302" s="71"/>
      <c r="P302" s="204">
        <f>O302*H302</f>
        <v>0</v>
      </c>
      <c r="Q302" s="204">
        <v>6.9999999999999999E-4</v>
      </c>
      <c r="R302" s="204">
        <f>Q302*H302</f>
        <v>6.9999999999999999E-4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254</v>
      </c>
      <c r="AT302" s="206" t="s">
        <v>353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633</v>
      </c>
    </row>
    <row r="303" spans="1:65" s="2" customFormat="1" ht="11.25">
      <c r="A303" s="34"/>
      <c r="B303" s="35"/>
      <c r="C303" s="36"/>
      <c r="D303" s="208" t="s">
        <v>230</v>
      </c>
      <c r="E303" s="36"/>
      <c r="F303" s="209" t="s">
        <v>632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93</v>
      </c>
      <c r="G304" s="214"/>
      <c r="H304" s="217">
        <v>1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24.2" customHeight="1">
      <c r="A305" s="34"/>
      <c r="B305" s="35"/>
      <c r="C305" s="194" t="s">
        <v>610</v>
      </c>
      <c r="D305" s="194" t="s">
        <v>224</v>
      </c>
      <c r="E305" s="195" t="s">
        <v>860</v>
      </c>
      <c r="F305" s="196" t="s">
        <v>861</v>
      </c>
      <c r="G305" s="197" t="s">
        <v>528</v>
      </c>
      <c r="H305" s="198">
        <v>1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2.0000000000000002E-5</v>
      </c>
      <c r="R305" s="204">
        <f>Q305*H305</f>
        <v>2.0000000000000002E-5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239</v>
      </c>
      <c r="AT305" s="206" t="s">
        <v>224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862</v>
      </c>
    </row>
    <row r="306" spans="1:65" s="2" customFormat="1" ht="19.5">
      <c r="A306" s="34"/>
      <c r="B306" s="35"/>
      <c r="C306" s="36"/>
      <c r="D306" s="208" t="s">
        <v>230</v>
      </c>
      <c r="E306" s="36"/>
      <c r="F306" s="209" t="s">
        <v>863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93</v>
      </c>
      <c r="G307" s="214"/>
      <c r="H307" s="217">
        <v>1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24.2" customHeight="1">
      <c r="A308" s="34"/>
      <c r="B308" s="35"/>
      <c r="C308" s="228" t="s">
        <v>615</v>
      </c>
      <c r="D308" s="228" t="s">
        <v>353</v>
      </c>
      <c r="E308" s="229" t="s">
        <v>864</v>
      </c>
      <c r="F308" s="230" t="s">
        <v>865</v>
      </c>
      <c r="G308" s="231" t="s">
        <v>528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3.6700000000000001E-3</v>
      </c>
      <c r="R308" s="204">
        <f>Q308*H308</f>
        <v>3.6700000000000001E-3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254</v>
      </c>
      <c r="AT308" s="206" t="s">
        <v>353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866</v>
      </c>
    </row>
    <row r="309" spans="1:65" s="2" customFormat="1" ht="11.25">
      <c r="A309" s="34"/>
      <c r="B309" s="35"/>
      <c r="C309" s="36"/>
      <c r="D309" s="208" t="s">
        <v>230</v>
      </c>
      <c r="E309" s="36"/>
      <c r="F309" s="209" t="s">
        <v>865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2" customFormat="1" ht="24.2" customHeight="1">
      <c r="A310" s="34"/>
      <c r="B310" s="35"/>
      <c r="C310" s="194" t="s">
        <v>620</v>
      </c>
      <c r="D310" s="194" t="s">
        <v>224</v>
      </c>
      <c r="E310" s="195" t="s">
        <v>2195</v>
      </c>
      <c r="F310" s="196" t="s">
        <v>2196</v>
      </c>
      <c r="G310" s="197" t="s">
        <v>528</v>
      </c>
      <c r="H310" s="198">
        <v>2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1.0000000000000001E-5</v>
      </c>
      <c r="R310" s="204">
        <f>Q310*H310</f>
        <v>2.0000000000000002E-5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239</v>
      </c>
      <c r="AT310" s="206" t="s">
        <v>224</v>
      </c>
      <c r="AU310" s="206" t="s">
        <v>96</v>
      </c>
      <c r="AY310" s="16" t="s">
        <v>223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239</v>
      </c>
      <c r="BM310" s="206" t="s">
        <v>2197</v>
      </c>
    </row>
    <row r="311" spans="1:65" s="2" customFormat="1" ht="19.5">
      <c r="A311" s="34"/>
      <c r="B311" s="35"/>
      <c r="C311" s="36"/>
      <c r="D311" s="208" t="s">
        <v>230</v>
      </c>
      <c r="E311" s="36"/>
      <c r="F311" s="209" t="s">
        <v>2198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230</v>
      </c>
      <c r="AU311" s="16" t="s">
        <v>96</v>
      </c>
    </row>
    <row r="312" spans="1:65" s="2" customFormat="1" ht="14.45" customHeight="1">
      <c r="A312" s="34"/>
      <c r="B312" s="35"/>
      <c r="C312" s="228" t="s">
        <v>624</v>
      </c>
      <c r="D312" s="228" t="s">
        <v>353</v>
      </c>
      <c r="E312" s="229" t="s">
        <v>1012</v>
      </c>
      <c r="F312" s="230" t="s">
        <v>1013</v>
      </c>
      <c r="G312" s="231" t="s">
        <v>528</v>
      </c>
      <c r="H312" s="232">
        <v>1</v>
      </c>
      <c r="I312" s="233"/>
      <c r="J312" s="234">
        <f>ROUND(I312*H312,2)</f>
        <v>0</v>
      </c>
      <c r="K312" s="235"/>
      <c r="L312" s="236"/>
      <c r="M312" s="237" t="s">
        <v>1</v>
      </c>
      <c r="N312" s="238" t="s">
        <v>50</v>
      </c>
      <c r="O312" s="71"/>
      <c r="P312" s="204">
        <f>O312*H312</f>
        <v>0</v>
      </c>
      <c r="Q312" s="204">
        <v>7.9000000000000001E-4</v>
      </c>
      <c r="R312" s="204">
        <f>Q312*H312</f>
        <v>7.9000000000000001E-4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254</v>
      </c>
      <c r="AT312" s="206" t="s">
        <v>353</v>
      </c>
      <c r="AU312" s="206" t="s">
        <v>96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2199</v>
      </c>
    </row>
    <row r="313" spans="1:65" s="2" customFormat="1" ht="11.25">
      <c r="A313" s="34"/>
      <c r="B313" s="35"/>
      <c r="C313" s="36"/>
      <c r="D313" s="208" t="s">
        <v>230</v>
      </c>
      <c r="E313" s="36"/>
      <c r="F313" s="209" t="s">
        <v>1013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96</v>
      </c>
    </row>
    <row r="314" spans="1:65" s="2" customFormat="1" ht="14.45" customHeight="1">
      <c r="A314" s="34"/>
      <c r="B314" s="35"/>
      <c r="C314" s="228" t="s">
        <v>630</v>
      </c>
      <c r="D314" s="228" t="s">
        <v>353</v>
      </c>
      <c r="E314" s="229" t="s">
        <v>1015</v>
      </c>
      <c r="F314" s="230" t="s">
        <v>1016</v>
      </c>
      <c r="G314" s="231" t="s">
        <v>528</v>
      </c>
      <c r="H314" s="232">
        <v>1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1.65E-3</v>
      </c>
      <c r="R314" s="204">
        <f>Q314*H314</f>
        <v>1.65E-3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254</v>
      </c>
      <c r="AT314" s="206" t="s">
        <v>353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2200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1016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2" customFormat="1" ht="24.2" customHeight="1">
      <c r="A316" s="34"/>
      <c r="B316" s="35"/>
      <c r="C316" s="194" t="s">
        <v>634</v>
      </c>
      <c r="D316" s="194" t="s">
        <v>224</v>
      </c>
      <c r="E316" s="195" t="s">
        <v>2201</v>
      </c>
      <c r="F316" s="196" t="s">
        <v>2202</v>
      </c>
      <c r="G316" s="197" t="s">
        <v>528</v>
      </c>
      <c r="H316" s="198">
        <v>1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0.1056</v>
      </c>
      <c r="R316" s="204">
        <f>Q316*H316</f>
        <v>0.1056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239</v>
      </c>
      <c r="AT316" s="206" t="s">
        <v>224</v>
      </c>
      <c r="AU316" s="206" t="s">
        <v>96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2203</v>
      </c>
    </row>
    <row r="317" spans="1:65" s="2" customFormat="1" ht="29.25">
      <c r="A317" s="34"/>
      <c r="B317" s="35"/>
      <c r="C317" s="36"/>
      <c r="D317" s="208" t="s">
        <v>230</v>
      </c>
      <c r="E317" s="36"/>
      <c r="F317" s="209" t="s">
        <v>2204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96</v>
      </c>
    </row>
    <row r="318" spans="1:65" s="2" customFormat="1" ht="24.2" customHeight="1">
      <c r="A318" s="34"/>
      <c r="B318" s="35"/>
      <c r="C318" s="228" t="s">
        <v>638</v>
      </c>
      <c r="D318" s="228" t="s">
        <v>353</v>
      </c>
      <c r="E318" s="229" t="s">
        <v>890</v>
      </c>
      <c r="F318" s="230" t="s">
        <v>1384</v>
      </c>
      <c r="G318" s="231" t="s">
        <v>775</v>
      </c>
      <c r="H318" s="232">
        <v>1</v>
      </c>
      <c r="I318" s="233"/>
      <c r="J318" s="234">
        <f>ROUND(I318*H318,2)</f>
        <v>0</v>
      </c>
      <c r="K318" s="235"/>
      <c r="L318" s="236"/>
      <c r="M318" s="237" t="s">
        <v>1</v>
      </c>
      <c r="N318" s="238" t="s">
        <v>50</v>
      </c>
      <c r="O318" s="71"/>
      <c r="P318" s="204">
        <f>O318*H318</f>
        <v>0</v>
      </c>
      <c r="Q318" s="204">
        <v>3.2000000000000002E-3</v>
      </c>
      <c r="R318" s="204">
        <f>Q318*H318</f>
        <v>3.2000000000000002E-3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254</v>
      </c>
      <c r="AT318" s="206" t="s">
        <v>353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892</v>
      </c>
    </row>
    <row r="319" spans="1:65" s="2" customFormat="1" ht="19.5">
      <c r="A319" s="34"/>
      <c r="B319" s="35"/>
      <c r="C319" s="36"/>
      <c r="D319" s="208" t="s">
        <v>230</v>
      </c>
      <c r="E319" s="36"/>
      <c r="F319" s="209" t="s">
        <v>1384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93</v>
      </c>
      <c r="G320" s="214"/>
      <c r="H320" s="217">
        <v>1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194" t="s">
        <v>643</v>
      </c>
      <c r="D321" s="194" t="s">
        <v>224</v>
      </c>
      <c r="E321" s="195" t="s">
        <v>897</v>
      </c>
      <c r="F321" s="196" t="s">
        <v>898</v>
      </c>
      <c r="G321" s="197" t="s">
        <v>528</v>
      </c>
      <c r="H321" s="198">
        <v>1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2.4240000000000001E-2</v>
      </c>
      <c r="R321" s="204">
        <f>Q321*H321</f>
        <v>2.4240000000000001E-2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2205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900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2" customFormat="1" ht="24.2" customHeight="1">
      <c r="A323" s="34"/>
      <c r="B323" s="35"/>
      <c r="C323" s="194" t="s">
        <v>647</v>
      </c>
      <c r="D323" s="194" t="s">
        <v>224</v>
      </c>
      <c r="E323" s="195" t="s">
        <v>905</v>
      </c>
      <c r="F323" s="196" t="s">
        <v>906</v>
      </c>
      <c r="G323" s="197" t="s">
        <v>528</v>
      </c>
      <c r="H323" s="198">
        <v>1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0</v>
      </c>
      <c r="R323" s="204">
        <f>Q323*H323</f>
        <v>0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239</v>
      </c>
      <c r="AT323" s="206" t="s">
        <v>224</v>
      </c>
      <c r="AU323" s="206" t="s">
        <v>96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2206</v>
      </c>
    </row>
    <row r="324" spans="1:65" s="2" customFormat="1" ht="29.25">
      <c r="A324" s="34"/>
      <c r="B324" s="35"/>
      <c r="C324" s="36"/>
      <c r="D324" s="208" t="s">
        <v>230</v>
      </c>
      <c r="E324" s="36"/>
      <c r="F324" s="209" t="s">
        <v>908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96</v>
      </c>
    </row>
    <row r="325" spans="1:65" s="2" customFormat="1" ht="24.2" customHeight="1">
      <c r="A325" s="34"/>
      <c r="B325" s="35"/>
      <c r="C325" s="194" t="s">
        <v>651</v>
      </c>
      <c r="D325" s="194" t="s">
        <v>224</v>
      </c>
      <c r="E325" s="195" t="s">
        <v>909</v>
      </c>
      <c r="F325" s="196" t="s">
        <v>910</v>
      </c>
      <c r="G325" s="197" t="s">
        <v>528</v>
      </c>
      <c r="H325" s="198">
        <v>1</v>
      </c>
      <c r="I325" s="199"/>
      <c r="J325" s="200">
        <f>ROUND(I325*H325,2)</f>
        <v>0</v>
      </c>
      <c r="K325" s="201"/>
      <c r="L325" s="39"/>
      <c r="M325" s="202" t="s">
        <v>1</v>
      </c>
      <c r="N325" s="203" t="s">
        <v>50</v>
      </c>
      <c r="O325" s="71"/>
      <c r="P325" s="204">
        <f>O325*H325</f>
        <v>0</v>
      </c>
      <c r="Q325" s="204">
        <v>0.27875</v>
      </c>
      <c r="R325" s="204">
        <f>Q325*H325</f>
        <v>0.27875</v>
      </c>
      <c r="S325" s="204">
        <v>0</v>
      </c>
      <c r="T325" s="205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6" t="s">
        <v>239</v>
      </c>
      <c r="AT325" s="206" t="s">
        <v>224</v>
      </c>
      <c r="AU325" s="206" t="s">
        <v>96</v>
      </c>
      <c r="AY325" s="16" t="s">
        <v>223</v>
      </c>
      <c r="BE325" s="207">
        <f>IF(N325="základní",J325,0)</f>
        <v>0</v>
      </c>
      <c r="BF325" s="207">
        <f>IF(N325="snížená",J325,0)</f>
        <v>0</v>
      </c>
      <c r="BG325" s="207">
        <f>IF(N325="zákl. přenesená",J325,0)</f>
        <v>0</v>
      </c>
      <c r="BH325" s="207">
        <f>IF(N325="sníž. přenesená",J325,0)</f>
        <v>0</v>
      </c>
      <c r="BI325" s="207">
        <f>IF(N325="nulová",J325,0)</f>
        <v>0</v>
      </c>
      <c r="BJ325" s="16" t="s">
        <v>93</v>
      </c>
      <c r="BK325" s="207">
        <f>ROUND(I325*H325,2)</f>
        <v>0</v>
      </c>
      <c r="BL325" s="16" t="s">
        <v>239</v>
      </c>
      <c r="BM325" s="206" t="s">
        <v>911</v>
      </c>
    </row>
    <row r="326" spans="1:65" s="2" customFormat="1" ht="29.25">
      <c r="A326" s="34"/>
      <c r="B326" s="35"/>
      <c r="C326" s="36"/>
      <c r="D326" s="208" t="s">
        <v>230</v>
      </c>
      <c r="E326" s="36"/>
      <c r="F326" s="209" t="s">
        <v>912</v>
      </c>
      <c r="G326" s="36"/>
      <c r="H326" s="36"/>
      <c r="I326" s="210"/>
      <c r="J326" s="36"/>
      <c r="K326" s="36"/>
      <c r="L326" s="39"/>
      <c r="M326" s="211"/>
      <c r="N326" s="212"/>
      <c r="O326" s="71"/>
      <c r="P326" s="71"/>
      <c r="Q326" s="71"/>
      <c r="R326" s="71"/>
      <c r="S326" s="71"/>
      <c r="T326" s="72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6" t="s">
        <v>230</v>
      </c>
      <c r="AU326" s="16" t="s">
        <v>96</v>
      </c>
    </row>
    <row r="327" spans="1:65" s="13" customFormat="1" ht="11.25">
      <c r="B327" s="213"/>
      <c r="C327" s="214"/>
      <c r="D327" s="208" t="s">
        <v>285</v>
      </c>
      <c r="E327" s="215" t="s">
        <v>1</v>
      </c>
      <c r="F327" s="216" t="s">
        <v>93</v>
      </c>
      <c r="G327" s="214"/>
      <c r="H327" s="217">
        <v>1</v>
      </c>
      <c r="I327" s="218"/>
      <c r="J327" s="214"/>
      <c r="K327" s="214"/>
      <c r="L327" s="219"/>
      <c r="M327" s="220"/>
      <c r="N327" s="221"/>
      <c r="O327" s="221"/>
      <c r="P327" s="221"/>
      <c r="Q327" s="221"/>
      <c r="R327" s="221"/>
      <c r="S327" s="221"/>
      <c r="T327" s="222"/>
      <c r="AT327" s="223" t="s">
        <v>285</v>
      </c>
      <c r="AU327" s="223" t="s">
        <v>96</v>
      </c>
      <c r="AV327" s="13" t="s">
        <v>96</v>
      </c>
      <c r="AW327" s="13" t="s">
        <v>40</v>
      </c>
      <c r="AX327" s="13" t="s">
        <v>93</v>
      </c>
      <c r="AY327" s="223" t="s">
        <v>223</v>
      </c>
    </row>
    <row r="328" spans="1:65" s="2" customFormat="1" ht="24.2" customHeight="1">
      <c r="A328" s="34"/>
      <c r="B328" s="35"/>
      <c r="C328" s="194" t="s">
        <v>655</v>
      </c>
      <c r="D328" s="194" t="s">
        <v>224</v>
      </c>
      <c r="E328" s="195" t="s">
        <v>669</v>
      </c>
      <c r="F328" s="196" t="s">
        <v>670</v>
      </c>
      <c r="G328" s="197" t="s">
        <v>528</v>
      </c>
      <c r="H328" s="198">
        <v>1</v>
      </c>
      <c r="I328" s="199"/>
      <c r="J328" s="200">
        <f>ROUND(I328*H328,2)</f>
        <v>0</v>
      </c>
      <c r="K328" s="201"/>
      <c r="L328" s="39"/>
      <c r="M328" s="202" t="s">
        <v>1</v>
      </c>
      <c r="N328" s="203" t="s">
        <v>50</v>
      </c>
      <c r="O328" s="71"/>
      <c r="P328" s="204">
        <f>O328*H328</f>
        <v>0</v>
      </c>
      <c r="Q328" s="204">
        <v>0.21734000000000001</v>
      </c>
      <c r="R328" s="204">
        <f>Q328*H328</f>
        <v>0.21734000000000001</v>
      </c>
      <c r="S328" s="204">
        <v>0</v>
      </c>
      <c r="T328" s="205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6" t="s">
        <v>239</v>
      </c>
      <c r="AT328" s="206" t="s">
        <v>224</v>
      </c>
      <c r="AU328" s="206" t="s">
        <v>96</v>
      </c>
      <c r="AY328" s="16" t="s">
        <v>223</v>
      </c>
      <c r="BE328" s="207">
        <f>IF(N328="základní",J328,0)</f>
        <v>0</v>
      </c>
      <c r="BF328" s="207">
        <f>IF(N328="snížená",J328,0)</f>
        <v>0</v>
      </c>
      <c r="BG328" s="207">
        <f>IF(N328="zákl. přenesená",J328,0)</f>
        <v>0</v>
      </c>
      <c r="BH328" s="207">
        <f>IF(N328="sníž. přenesená",J328,0)</f>
        <v>0</v>
      </c>
      <c r="BI328" s="207">
        <f>IF(N328="nulová",J328,0)</f>
        <v>0</v>
      </c>
      <c r="BJ328" s="16" t="s">
        <v>93</v>
      </c>
      <c r="BK328" s="207">
        <f>ROUND(I328*H328,2)</f>
        <v>0</v>
      </c>
      <c r="BL328" s="16" t="s">
        <v>239</v>
      </c>
      <c r="BM328" s="206" t="s">
        <v>671</v>
      </c>
    </row>
    <row r="329" spans="1:65" s="2" customFormat="1" ht="19.5">
      <c r="A329" s="34"/>
      <c r="B329" s="35"/>
      <c r="C329" s="36"/>
      <c r="D329" s="208" t="s">
        <v>230</v>
      </c>
      <c r="E329" s="36"/>
      <c r="F329" s="209" t="s">
        <v>672</v>
      </c>
      <c r="G329" s="36"/>
      <c r="H329" s="36"/>
      <c r="I329" s="210"/>
      <c r="J329" s="36"/>
      <c r="K329" s="36"/>
      <c r="L329" s="39"/>
      <c r="M329" s="211"/>
      <c r="N329" s="212"/>
      <c r="O329" s="71"/>
      <c r="P329" s="71"/>
      <c r="Q329" s="71"/>
      <c r="R329" s="71"/>
      <c r="S329" s="71"/>
      <c r="T329" s="72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T329" s="16" t="s">
        <v>230</v>
      </c>
      <c r="AU329" s="16" t="s">
        <v>96</v>
      </c>
    </row>
    <row r="330" spans="1:65" s="13" customFormat="1" ht="11.25">
      <c r="B330" s="213"/>
      <c r="C330" s="214"/>
      <c r="D330" s="208" t="s">
        <v>285</v>
      </c>
      <c r="E330" s="215" t="s">
        <v>1</v>
      </c>
      <c r="F330" s="216" t="s">
        <v>93</v>
      </c>
      <c r="G330" s="214"/>
      <c r="H330" s="217">
        <v>1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285</v>
      </c>
      <c r="AU330" s="223" t="s">
        <v>96</v>
      </c>
      <c r="AV330" s="13" t="s">
        <v>96</v>
      </c>
      <c r="AW330" s="13" t="s">
        <v>40</v>
      </c>
      <c r="AX330" s="13" t="s">
        <v>93</v>
      </c>
      <c r="AY330" s="223" t="s">
        <v>223</v>
      </c>
    </row>
    <row r="331" spans="1:65" s="2" customFormat="1" ht="24.2" customHeight="1">
      <c r="A331" s="34"/>
      <c r="B331" s="35"/>
      <c r="C331" s="194" t="s">
        <v>659</v>
      </c>
      <c r="D331" s="194" t="s">
        <v>224</v>
      </c>
      <c r="E331" s="195" t="s">
        <v>678</v>
      </c>
      <c r="F331" s="196" t="s">
        <v>679</v>
      </c>
      <c r="G331" s="197" t="s">
        <v>528</v>
      </c>
      <c r="H331" s="198">
        <v>1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0.31108000000000002</v>
      </c>
      <c r="R331" s="204">
        <f>Q331*H331</f>
        <v>0.31108000000000002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239</v>
      </c>
      <c r="AT331" s="206" t="s">
        <v>224</v>
      </c>
      <c r="AU331" s="206" t="s">
        <v>96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239</v>
      </c>
      <c r="BM331" s="206" t="s">
        <v>680</v>
      </c>
    </row>
    <row r="332" spans="1:65" s="2" customFormat="1" ht="19.5">
      <c r="A332" s="34"/>
      <c r="B332" s="35"/>
      <c r="C332" s="36"/>
      <c r="D332" s="208" t="s">
        <v>230</v>
      </c>
      <c r="E332" s="36"/>
      <c r="F332" s="209" t="s">
        <v>681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96</v>
      </c>
    </row>
    <row r="333" spans="1:65" s="13" customFormat="1" ht="11.25">
      <c r="B333" s="213"/>
      <c r="C333" s="214"/>
      <c r="D333" s="208" t="s">
        <v>285</v>
      </c>
      <c r="E333" s="215" t="s">
        <v>1</v>
      </c>
      <c r="F333" s="216" t="s">
        <v>93</v>
      </c>
      <c r="G333" s="214"/>
      <c r="H333" s="217">
        <v>1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285</v>
      </c>
      <c r="AU333" s="223" t="s">
        <v>96</v>
      </c>
      <c r="AV333" s="13" t="s">
        <v>96</v>
      </c>
      <c r="AW333" s="13" t="s">
        <v>40</v>
      </c>
      <c r="AX333" s="13" t="s">
        <v>93</v>
      </c>
      <c r="AY333" s="223" t="s">
        <v>223</v>
      </c>
    </row>
    <row r="334" spans="1:65" s="12" customFormat="1" ht="22.9" customHeight="1">
      <c r="B334" s="178"/>
      <c r="C334" s="179"/>
      <c r="D334" s="180" t="s">
        <v>84</v>
      </c>
      <c r="E334" s="192" t="s">
        <v>259</v>
      </c>
      <c r="F334" s="192" t="s">
        <v>682</v>
      </c>
      <c r="G334" s="179"/>
      <c r="H334" s="179"/>
      <c r="I334" s="182"/>
      <c r="J334" s="193">
        <f>BK334</f>
        <v>0</v>
      </c>
      <c r="K334" s="179"/>
      <c r="L334" s="184"/>
      <c r="M334" s="185"/>
      <c r="N334" s="186"/>
      <c r="O334" s="186"/>
      <c r="P334" s="187">
        <f>P335+SUM(P336:P347)</f>
        <v>0</v>
      </c>
      <c r="Q334" s="186"/>
      <c r="R334" s="187">
        <f>R335+SUM(R336:R347)</f>
        <v>6.7000000000000002E-3</v>
      </c>
      <c r="S334" s="186"/>
      <c r="T334" s="188">
        <f>T335+SUM(T336:T347)</f>
        <v>1.44</v>
      </c>
      <c r="AR334" s="189" t="s">
        <v>93</v>
      </c>
      <c r="AT334" s="190" t="s">
        <v>84</v>
      </c>
      <c r="AU334" s="190" t="s">
        <v>93</v>
      </c>
      <c r="AY334" s="189" t="s">
        <v>223</v>
      </c>
      <c r="BK334" s="191">
        <f>BK335+SUM(BK336:BK347)</f>
        <v>0</v>
      </c>
    </row>
    <row r="335" spans="1:65" s="2" customFormat="1" ht="24.2" customHeight="1">
      <c r="A335" s="34"/>
      <c r="B335" s="35"/>
      <c r="C335" s="194" t="s">
        <v>663</v>
      </c>
      <c r="D335" s="194" t="s">
        <v>224</v>
      </c>
      <c r="E335" s="195" t="s">
        <v>684</v>
      </c>
      <c r="F335" s="196" t="s">
        <v>685</v>
      </c>
      <c r="G335" s="197" t="s">
        <v>339</v>
      </c>
      <c r="H335" s="198">
        <v>67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1E-4</v>
      </c>
      <c r="R335" s="204">
        <f>Q335*H335</f>
        <v>6.7000000000000002E-3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239</v>
      </c>
      <c r="AT335" s="206" t="s">
        <v>224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686</v>
      </c>
    </row>
    <row r="336" spans="1:65" s="2" customFormat="1" ht="19.5">
      <c r="A336" s="34"/>
      <c r="B336" s="35"/>
      <c r="C336" s="36"/>
      <c r="D336" s="208" t="s">
        <v>230</v>
      </c>
      <c r="E336" s="36"/>
      <c r="F336" s="209" t="s">
        <v>687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2207</v>
      </c>
      <c r="G337" s="214"/>
      <c r="H337" s="217">
        <v>67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194" t="s">
        <v>668</v>
      </c>
      <c r="D338" s="194" t="s">
        <v>224</v>
      </c>
      <c r="E338" s="195" t="s">
        <v>690</v>
      </c>
      <c r="F338" s="196" t="s">
        <v>691</v>
      </c>
      <c r="G338" s="197" t="s">
        <v>339</v>
      </c>
      <c r="H338" s="198">
        <v>67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692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693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2207</v>
      </c>
      <c r="G340" s="214"/>
      <c r="H340" s="217">
        <v>67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14.45" customHeight="1">
      <c r="A341" s="34"/>
      <c r="B341" s="35"/>
      <c r="C341" s="194" t="s">
        <v>673</v>
      </c>
      <c r="D341" s="194" t="s">
        <v>224</v>
      </c>
      <c r="E341" s="195" t="s">
        <v>695</v>
      </c>
      <c r="F341" s="196" t="s">
        <v>696</v>
      </c>
      <c r="G341" s="197" t="s">
        <v>339</v>
      </c>
      <c r="H341" s="198">
        <v>48</v>
      </c>
      <c r="I341" s="199"/>
      <c r="J341" s="200">
        <f>ROUND(I341*H341,2)</f>
        <v>0</v>
      </c>
      <c r="K341" s="201"/>
      <c r="L341" s="39"/>
      <c r="M341" s="202" t="s">
        <v>1</v>
      </c>
      <c r="N341" s="203" t="s">
        <v>50</v>
      </c>
      <c r="O341" s="71"/>
      <c r="P341" s="204">
        <f>O341*H341</f>
        <v>0</v>
      </c>
      <c r="Q341" s="204">
        <v>0</v>
      </c>
      <c r="R341" s="204">
        <f>Q341*H341</f>
        <v>0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239</v>
      </c>
      <c r="AT341" s="206" t="s">
        <v>224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697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698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2158</v>
      </c>
      <c r="G343" s="214"/>
      <c r="H343" s="217">
        <v>48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14.45" customHeight="1">
      <c r="A344" s="34"/>
      <c r="B344" s="35"/>
      <c r="C344" s="194" t="s">
        <v>677</v>
      </c>
      <c r="D344" s="194" t="s">
        <v>224</v>
      </c>
      <c r="E344" s="195" t="s">
        <v>700</v>
      </c>
      <c r="F344" s="196" t="s">
        <v>701</v>
      </c>
      <c r="G344" s="197" t="s">
        <v>323</v>
      </c>
      <c r="H344" s="198">
        <v>72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0</v>
      </c>
      <c r="R344" s="204">
        <f>Q344*H344</f>
        <v>0</v>
      </c>
      <c r="S344" s="204">
        <v>0.02</v>
      </c>
      <c r="T344" s="205">
        <f>S344*H344</f>
        <v>1.44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239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702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703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2208</v>
      </c>
      <c r="G346" s="214"/>
      <c r="H346" s="217">
        <v>72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12" customFormat="1" ht="20.85" customHeight="1">
      <c r="B347" s="178"/>
      <c r="C347" s="179"/>
      <c r="D347" s="180" t="s">
        <v>84</v>
      </c>
      <c r="E347" s="192" t="s">
        <v>705</v>
      </c>
      <c r="F347" s="192" t="s">
        <v>706</v>
      </c>
      <c r="G347" s="179"/>
      <c r="H347" s="179"/>
      <c r="I347" s="182"/>
      <c r="J347" s="193">
        <f>BK347</f>
        <v>0</v>
      </c>
      <c r="K347" s="179"/>
      <c r="L347" s="184"/>
      <c r="M347" s="185"/>
      <c r="N347" s="186"/>
      <c r="O347" s="186"/>
      <c r="P347" s="187">
        <f>SUM(P348:P374)</f>
        <v>0</v>
      </c>
      <c r="Q347" s="186"/>
      <c r="R347" s="187">
        <f>SUM(R348:R374)</f>
        <v>0</v>
      </c>
      <c r="S347" s="186"/>
      <c r="T347" s="188">
        <f>SUM(T348:T374)</f>
        <v>0</v>
      </c>
      <c r="AR347" s="189" t="s">
        <v>93</v>
      </c>
      <c r="AT347" s="190" t="s">
        <v>84</v>
      </c>
      <c r="AU347" s="190" t="s">
        <v>96</v>
      </c>
      <c r="AY347" s="189" t="s">
        <v>223</v>
      </c>
      <c r="BK347" s="191">
        <f>SUM(BK348:BK374)</f>
        <v>0</v>
      </c>
    </row>
    <row r="348" spans="1:65" s="2" customFormat="1" ht="14.45" customHeight="1">
      <c r="A348" s="34"/>
      <c r="B348" s="35"/>
      <c r="C348" s="194" t="s">
        <v>683</v>
      </c>
      <c r="D348" s="194" t="s">
        <v>224</v>
      </c>
      <c r="E348" s="195" t="s">
        <v>708</v>
      </c>
      <c r="F348" s="196" t="s">
        <v>709</v>
      </c>
      <c r="G348" s="197" t="s">
        <v>339</v>
      </c>
      <c r="H348" s="198">
        <v>48</v>
      </c>
      <c r="I348" s="199"/>
      <c r="J348" s="200">
        <f>ROUND(I348*H348,2)</f>
        <v>0</v>
      </c>
      <c r="K348" s="201"/>
      <c r="L348" s="39"/>
      <c r="M348" s="202" t="s">
        <v>1</v>
      </c>
      <c r="N348" s="203" t="s">
        <v>50</v>
      </c>
      <c r="O348" s="71"/>
      <c r="P348" s="204">
        <f>O348*H348</f>
        <v>0</v>
      </c>
      <c r="Q348" s="204">
        <v>0</v>
      </c>
      <c r="R348" s="204">
        <f>Q348*H348</f>
        <v>0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239</v>
      </c>
      <c r="AT348" s="206" t="s">
        <v>224</v>
      </c>
      <c r="AU348" s="206" t="s">
        <v>234</v>
      </c>
      <c r="AY348" s="16" t="s">
        <v>223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239</v>
      </c>
      <c r="BM348" s="206" t="s">
        <v>710</v>
      </c>
    </row>
    <row r="349" spans="1:65" s="2" customFormat="1" ht="19.5">
      <c r="A349" s="34"/>
      <c r="B349" s="35"/>
      <c r="C349" s="36"/>
      <c r="D349" s="208" t="s">
        <v>230</v>
      </c>
      <c r="E349" s="36"/>
      <c r="F349" s="209" t="s">
        <v>711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230</v>
      </c>
      <c r="AU349" s="16" t="s">
        <v>234</v>
      </c>
    </row>
    <row r="350" spans="1:65" s="13" customFormat="1" ht="11.25">
      <c r="B350" s="213"/>
      <c r="C350" s="214"/>
      <c r="D350" s="208" t="s">
        <v>285</v>
      </c>
      <c r="E350" s="215" t="s">
        <v>1</v>
      </c>
      <c r="F350" s="216" t="s">
        <v>2158</v>
      </c>
      <c r="G350" s="214"/>
      <c r="H350" s="217">
        <v>48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285</v>
      </c>
      <c r="AU350" s="223" t="s">
        <v>234</v>
      </c>
      <c r="AV350" s="13" t="s">
        <v>96</v>
      </c>
      <c r="AW350" s="13" t="s">
        <v>40</v>
      </c>
      <c r="AX350" s="13" t="s">
        <v>93</v>
      </c>
      <c r="AY350" s="223" t="s">
        <v>223</v>
      </c>
    </row>
    <row r="351" spans="1:65" s="2" customFormat="1" ht="24.2" customHeight="1">
      <c r="A351" s="34"/>
      <c r="B351" s="35"/>
      <c r="C351" s="194" t="s">
        <v>689</v>
      </c>
      <c r="D351" s="194" t="s">
        <v>224</v>
      </c>
      <c r="E351" s="195" t="s">
        <v>713</v>
      </c>
      <c r="F351" s="196" t="s">
        <v>714</v>
      </c>
      <c r="G351" s="197" t="s">
        <v>356</v>
      </c>
      <c r="H351" s="198">
        <v>35.700000000000003</v>
      </c>
      <c r="I351" s="199"/>
      <c r="J351" s="200">
        <f>ROUND(I351*H351,2)</f>
        <v>0</v>
      </c>
      <c r="K351" s="201"/>
      <c r="L351" s="39"/>
      <c r="M351" s="202" t="s">
        <v>1</v>
      </c>
      <c r="N351" s="203" t="s">
        <v>50</v>
      </c>
      <c r="O351" s="71"/>
      <c r="P351" s="204">
        <f>O351*H351</f>
        <v>0</v>
      </c>
      <c r="Q351" s="204">
        <v>0</v>
      </c>
      <c r="R351" s="204">
        <f>Q351*H351</f>
        <v>0</v>
      </c>
      <c r="S351" s="204">
        <v>0</v>
      </c>
      <c r="T351" s="205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6" t="s">
        <v>239</v>
      </c>
      <c r="AT351" s="206" t="s">
        <v>224</v>
      </c>
      <c r="AU351" s="206" t="s">
        <v>234</v>
      </c>
      <c r="AY351" s="16" t="s">
        <v>223</v>
      </c>
      <c r="BE351" s="207">
        <f>IF(N351="základní",J351,0)</f>
        <v>0</v>
      </c>
      <c r="BF351" s="207">
        <f>IF(N351="snížená",J351,0)</f>
        <v>0</v>
      </c>
      <c r="BG351" s="207">
        <f>IF(N351="zákl. přenesená",J351,0)</f>
        <v>0</v>
      </c>
      <c r="BH351" s="207">
        <f>IF(N351="sníž. přenesená",J351,0)</f>
        <v>0</v>
      </c>
      <c r="BI351" s="207">
        <f>IF(N351="nulová",J351,0)</f>
        <v>0</v>
      </c>
      <c r="BJ351" s="16" t="s">
        <v>93</v>
      </c>
      <c r="BK351" s="207">
        <f>ROUND(I351*H351,2)</f>
        <v>0</v>
      </c>
      <c r="BL351" s="16" t="s">
        <v>239</v>
      </c>
      <c r="BM351" s="206" t="s">
        <v>715</v>
      </c>
    </row>
    <row r="352" spans="1:65" s="2" customFormat="1" ht="19.5">
      <c r="A352" s="34"/>
      <c r="B352" s="35"/>
      <c r="C352" s="36"/>
      <c r="D352" s="208" t="s">
        <v>230</v>
      </c>
      <c r="E352" s="36"/>
      <c r="F352" s="209" t="s">
        <v>716</v>
      </c>
      <c r="G352" s="36"/>
      <c r="H352" s="36"/>
      <c r="I352" s="210"/>
      <c r="J352" s="36"/>
      <c r="K352" s="36"/>
      <c r="L352" s="39"/>
      <c r="M352" s="211"/>
      <c r="N352" s="212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6" t="s">
        <v>230</v>
      </c>
      <c r="AU352" s="16" t="s">
        <v>234</v>
      </c>
    </row>
    <row r="353" spans="1:65" s="13" customFormat="1" ht="11.25">
      <c r="B353" s="213"/>
      <c r="C353" s="214"/>
      <c r="D353" s="208" t="s">
        <v>285</v>
      </c>
      <c r="E353" s="215" t="s">
        <v>1</v>
      </c>
      <c r="F353" s="216" t="s">
        <v>2209</v>
      </c>
      <c r="G353" s="214"/>
      <c r="H353" s="217">
        <v>15.6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285</v>
      </c>
      <c r="AU353" s="223" t="s">
        <v>234</v>
      </c>
      <c r="AV353" s="13" t="s">
        <v>96</v>
      </c>
      <c r="AW353" s="13" t="s">
        <v>40</v>
      </c>
      <c r="AX353" s="13" t="s">
        <v>85</v>
      </c>
      <c r="AY353" s="223" t="s">
        <v>223</v>
      </c>
    </row>
    <row r="354" spans="1:65" s="13" customFormat="1" ht="11.25">
      <c r="B354" s="213"/>
      <c r="C354" s="214"/>
      <c r="D354" s="208" t="s">
        <v>285</v>
      </c>
      <c r="E354" s="215" t="s">
        <v>1</v>
      </c>
      <c r="F354" s="216" t="s">
        <v>2210</v>
      </c>
      <c r="G354" s="214"/>
      <c r="H354" s="217">
        <v>20.100000000000001</v>
      </c>
      <c r="I354" s="218"/>
      <c r="J354" s="214"/>
      <c r="K354" s="214"/>
      <c r="L354" s="219"/>
      <c r="M354" s="220"/>
      <c r="N354" s="221"/>
      <c r="O354" s="221"/>
      <c r="P354" s="221"/>
      <c r="Q354" s="221"/>
      <c r="R354" s="221"/>
      <c r="S354" s="221"/>
      <c r="T354" s="222"/>
      <c r="AT354" s="223" t="s">
        <v>285</v>
      </c>
      <c r="AU354" s="223" t="s">
        <v>234</v>
      </c>
      <c r="AV354" s="13" t="s">
        <v>96</v>
      </c>
      <c r="AW354" s="13" t="s">
        <v>40</v>
      </c>
      <c r="AX354" s="13" t="s">
        <v>85</v>
      </c>
      <c r="AY354" s="223" t="s">
        <v>223</v>
      </c>
    </row>
    <row r="355" spans="1:65" s="2" customFormat="1" ht="24.2" customHeight="1">
      <c r="A355" s="34"/>
      <c r="B355" s="35"/>
      <c r="C355" s="194" t="s">
        <v>694</v>
      </c>
      <c r="D355" s="194" t="s">
        <v>224</v>
      </c>
      <c r="E355" s="195" t="s">
        <v>720</v>
      </c>
      <c r="F355" s="196" t="s">
        <v>721</v>
      </c>
      <c r="G355" s="197" t="s">
        <v>356</v>
      </c>
      <c r="H355" s="198">
        <v>678.3</v>
      </c>
      <c r="I355" s="199"/>
      <c r="J355" s="200">
        <f>ROUND(I355*H355,2)</f>
        <v>0</v>
      </c>
      <c r="K355" s="201"/>
      <c r="L355" s="39"/>
      <c r="M355" s="202" t="s">
        <v>1</v>
      </c>
      <c r="N355" s="203" t="s">
        <v>50</v>
      </c>
      <c r="O355" s="71"/>
      <c r="P355" s="204">
        <f>O355*H355</f>
        <v>0</v>
      </c>
      <c r="Q355" s="204">
        <v>0</v>
      </c>
      <c r="R355" s="204">
        <f>Q355*H355</f>
        <v>0</v>
      </c>
      <c r="S355" s="204">
        <v>0</v>
      </c>
      <c r="T355" s="205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6" t="s">
        <v>239</v>
      </c>
      <c r="AT355" s="206" t="s">
        <v>224</v>
      </c>
      <c r="AU355" s="206" t="s">
        <v>234</v>
      </c>
      <c r="AY355" s="16" t="s">
        <v>223</v>
      </c>
      <c r="BE355" s="207">
        <f>IF(N355="základní",J355,0)</f>
        <v>0</v>
      </c>
      <c r="BF355" s="207">
        <f>IF(N355="snížená",J355,0)</f>
        <v>0</v>
      </c>
      <c r="BG355" s="207">
        <f>IF(N355="zákl. přenesená",J355,0)</f>
        <v>0</v>
      </c>
      <c r="BH355" s="207">
        <f>IF(N355="sníž. přenesená",J355,0)</f>
        <v>0</v>
      </c>
      <c r="BI355" s="207">
        <f>IF(N355="nulová",J355,0)</f>
        <v>0</v>
      </c>
      <c r="BJ355" s="16" t="s">
        <v>93</v>
      </c>
      <c r="BK355" s="207">
        <f>ROUND(I355*H355,2)</f>
        <v>0</v>
      </c>
      <c r="BL355" s="16" t="s">
        <v>239</v>
      </c>
      <c r="BM355" s="206" t="s">
        <v>722</v>
      </c>
    </row>
    <row r="356" spans="1:65" s="2" customFormat="1" ht="19.5">
      <c r="A356" s="34"/>
      <c r="B356" s="35"/>
      <c r="C356" s="36"/>
      <c r="D356" s="208" t="s">
        <v>230</v>
      </c>
      <c r="E356" s="36"/>
      <c r="F356" s="209" t="s">
        <v>721</v>
      </c>
      <c r="G356" s="36"/>
      <c r="H356" s="36"/>
      <c r="I356" s="210"/>
      <c r="J356" s="36"/>
      <c r="K356" s="36"/>
      <c r="L356" s="39"/>
      <c r="M356" s="211"/>
      <c r="N356" s="212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6" t="s">
        <v>230</v>
      </c>
      <c r="AU356" s="16" t="s">
        <v>234</v>
      </c>
    </row>
    <row r="357" spans="1:65" s="13" customFormat="1" ht="11.25">
      <c r="B357" s="213"/>
      <c r="C357" s="214"/>
      <c r="D357" s="208" t="s">
        <v>285</v>
      </c>
      <c r="E357" s="215" t="s">
        <v>1</v>
      </c>
      <c r="F357" s="216" t="s">
        <v>2211</v>
      </c>
      <c r="G357" s="214"/>
      <c r="H357" s="217">
        <v>678.3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285</v>
      </c>
      <c r="AU357" s="223" t="s">
        <v>234</v>
      </c>
      <c r="AV357" s="13" t="s">
        <v>96</v>
      </c>
      <c r="AW357" s="13" t="s">
        <v>40</v>
      </c>
      <c r="AX357" s="13" t="s">
        <v>85</v>
      </c>
      <c r="AY357" s="223" t="s">
        <v>223</v>
      </c>
    </row>
    <row r="358" spans="1:65" s="2" customFormat="1" ht="24.2" customHeight="1">
      <c r="A358" s="34"/>
      <c r="B358" s="35"/>
      <c r="C358" s="194" t="s">
        <v>699</v>
      </c>
      <c r="D358" s="194" t="s">
        <v>224</v>
      </c>
      <c r="E358" s="195" t="s">
        <v>725</v>
      </c>
      <c r="F358" s="196" t="s">
        <v>726</v>
      </c>
      <c r="G358" s="197" t="s">
        <v>356</v>
      </c>
      <c r="H358" s="198">
        <v>35.700000000000003</v>
      </c>
      <c r="I358" s="199"/>
      <c r="J358" s="200">
        <f>ROUND(I358*H358,2)</f>
        <v>0</v>
      </c>
      <c r="K358" s="201"/>
      <c r="L358" s="39"/>
      <c r="M358" s="202" t="s">
        <v>1</v>
      </c>
      <c r="N358" s="203" t="s">
        <v>50</v>
      </c>
      <c r="O358" s="71"/>
      <c r="P358" s="204">
        <f>O358*H358</f>
        <v>0</v>
      </c>
      <c r="Q358" s="204">
        <v>0</v>
      </c>
      <c r="R358" s="204">
        <f>Q358*H358</f>
        <v>0</v>
      </c>
      <c r="S358" s="204">
        <v>0</v>
      </c>
      <c r="T358" s="205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6" t="s">
        <v>239</v>
      </c>
      <c r="AT358" s="206" t="s">
        <v>224</v>
      </c>
      <c r="AU358" s="206" t="s">
        <v>234</v>
      </c>
      <c r="AY358" s="16" t="s">
        <v>223</v>
      </c>
      <c r="BE358" s="207">
        <f>IF(N358="základní",J358,0)</f>
        <v>0</v>
      </c>
      <c r="BF358" s="207">
        <f>IF(N358="snížená",J358,0)</f>
        <v>0</v>
      </c>
      <c r="BG358" s="207">
        <f>IF(N358="zákl. přenesená",J358,0)</f>
        <v>0</v>
      </c>
      <c r="BH358" s="207">
        <f>IF(N358="sníž. přenesená",J358,0)</f>
        <v>0</v>
      </c>
      <c r="BI358" s="207">
        <f>IF(N358="nulová",J358,0)</f>
        <v>0</v>
      </c>
      <c r="BJ358" s="16" t="s">
        <v>93</v>
      </c>
      <c r="BK358" s="207">
        <f>ROUND(I358*H358,2)</f>
        <v>0</v>
      </c>
      <c r="BL358" s="16" t="s">
        <v>239</v>
      </c>
      <c r="BM358" s="206" t="s">
        <v>727</v>
      </c>
    </row>
    <row r="359" spans="1:65" s="2" customFormat="1" ht="19.5">
      <c r="A359" s="34"/>
      <c r="B359" s="35"/>
      <c r="C359" s="36"/>
      <c r="D359" s="208" t="s">
        <v>230</v>
      </c>
      <c r="E359" s="36"/>
      <c r="F359" s="209" t="s">
        <v>728</v>
      </c>
      <c r="G359" s="36"/>
      <c r="H359" s="36"/>
      <c r="I359" s="210"/>
      <c r="J359" s="36"/>
      <c r="K359" s="36"/>
      <c r="L359" s="39"/>
      <c r="M359" s="211"/>
      <c r="N359" s="212"/>
      <c r="O359" s="71"/>
      <c r="P359" s="71"/>
      <c r="Q359" s="71"/>
      <c r="R359" s="71"/>
      <c r="S359" s="71"/>
      <c r="T359" s="72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6" t="s">
        <v>230</v>
      </c>
      <c r="AU359" s="16" t="s">
        <v>234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2209</v>
      </c>
      <c r="G360" s="214"/>
      <c r="H360" s="217">
        <v>15.6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285</v>
      </c>
      <c r="AU360" s="223" t="s">
        <v>234</v>
      </c>
      <c r="AV360" s="13" t="s">
        <v>96</v>
      </c>
      <c r="AW360" s="13" t="s">
        <v>40</v>
      </c>
      <c r="AX360" s="13" t="s">
        <v>85</v>
      </c>
      <c r="AY360" s="223" t="s">
        <v>223</v>
      </c>
    </row>
    <row r="361" spans="1:65" s="13" customFormat="1" ht="11.25">
      <c r="B361" s="213"/>
      <c r="C361" s="214"/>
      <c r="D361" s="208" t="s">
        <v>285</v>
      </c>
      <c r="E361" s="215" t="s">
        <v>1</v>
      </c>
      <c r="F361" s="216" t="s">
        <v>2210</v>
      </c>
      <c r="G361" s="214"/>
      <c r="H361" s="217">
        <v>20.100000000000001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285</v>
      </c>
      <c r="AU361" s="223" t="s">
        <v>234</v>
      </c>
      <c r="AV361" s="13" t="s">
        <v>96</v>
      </c>
      <c r="AW361" s="13" t="s">
        <v>40</v>
      </c>
      <c r="AX361" s="13" t="s">
        <v>85</v>
      </c>
      <c r="AY361" s="223" t="s">
        <v>223</v>
      </c>
    </row>
    <row r="362" spans="1:65" s="2" customFormat="1" ht="24.2" customHeight="1">
      <c r="A362" s="34"/>
      <c r="B362" s="35"/>
      <c r="C362" s="194" t="s">
        <v>707</v>
      </c>
      <c r="D362" s="194" t="s">
        <v>224</v>
      </c>
      <c r="E362" s="195" t="s">
        <v>730</v>
      </c>
      <c r="F362" s="196" t="s">
        <v>731</v>
      </c>
      <c r="G362" s="197" t="s">
        <v>356</v>
      </c>
      <c r="H362" s="198">
        <v>15.6</v>
      </c>
      <c r="I362" s="199"/>
      <c r="J362" s="200">
        <f>ROUND(I362*H362,2)</f>
        <v>0</v>
      </c>
      <c r="K362" s="201"/>
      <c r="L362" s="39"/>
      <c r="M362" s="202" t="s">
        <v>1</v>
      </c>
      <c r="N362" s="203" t="s">
        <v>50</v>
      </c>
      <c r="O362" s="71"/>
      <c r="P362" s="204">
        <f>O362*H362</f>
        <v>0</v>
      </c>
      <c r="Q362" s="204">
        <v>0</v>
      </c>
      <c r="R362" s="204">
        <f>Q362*H362</f>
        <v>0</v>
      </c>
      <c r="S362" s="204">
        <v>0</v>
      </c>
      <c r="T362" s="205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6" t="s">
        <v>239</v>
      </c>
      <c r="AT362" s="206" t="s">
        <v>224</v>
      </c>
      <c r="AU362" s="206" t="s">
        <v>234</v>
      </c>
      <c r="AY362" s="16" t="s">
        <v>223</v>
      </c>
      <c r="BE362" s="207">
        <f>IF(N362="základní",J362,0)</f>
        <v>0</v>
      </c>
      <c r="BF362" s="207">
        <f>IF(N362="snížená",J362,0)</f>
        <v>0</v>
      </c>
      <c r="BG362" s="207">
        <f>IF(N362="zákl. přenesená",J362,0)</f>
        <v>0</v>
      </c>
      <c r="BH362" s="207">
        <f>IF(N362="sníž. přenesená",J362,0)</f>
        <v>0</v>
      </c>
      <c r="BI362" s="207">
        <f>IF(N362="nulová",J362,0)</f>
        <v>0</v>
      </c>
      <c r="BJ362" s="16" t="s">
        <v>93</v>
      </c>
      <c r="BK362" s="207">
        <f>ROUND(I362*H362,2)</f>
        <v>0</v>
      </c>
      <c r="BL362" s="16" t="s">
        <v>239</v>
      </c>
      <c r="BM362" s="206" t="s">
        <v>732</v>
      </c>
    </row>
    <row r="363" spans="1:65" s="2" customFormat="1" ht="19.5">
      <c r="A363" s="34"/>
      <c r="B363" s="35"/>
      <c r="C363" s="36"/>
      <c r="D363" s="208" t="s">
        <v>230</v>
      </c>
      <c r="E363" s="36"/>
      <c r="F363" s="209" t="s">
        <v>731</v>
      </c>
      <c r="G363" s="36"/>
      <c r="H363" s="36"/>
      <c r="I363" s="210"/>
      <c r="J363" s="36"/>
      <c r="K363" s="36"/>
      <c r="L363" s="39"/>
      <c r="M363" s="211"/>
      <c r="N363" s="212"/>
      <c r="O363" s="71"/>
      <c r="P363" s="71"/>
      <c r="Q363" s="71"/>
      <c r="R363" s="71"/>
      <c r="S363" s="71"/>
      <c r="T363" s="72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6" t="s">
        <v>230</v>
      </c>
      <c r="AU363" s="16" t="s">
        <v>234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2209</v>
      </c>
      <c r="G364" s="214"/>
      <c r="H364" s="217">
        <v>15.6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285</v>
      </c>
      <c r="AU364" s="223" t="s">
        <v>234</v>
      </c>
      <c r="AV364" s="13" t="s">
        <v>96</v>
      </c>
      <c r="AW364" s="13" t="s">
        <v>40</v>
      </c>
      <c r="AX364" s="13" t="s">
        <v>85</v>
      </c>
      <c r="AY364" s="223" t="s">
        <v>223</v>
      </c>
    </row>
    <row r="365" spans="1:65" s="2" customFormat="1" ht="24.2" customHeight="1">
      <c r="A365" s="34"/>
      <c r="B365" s="35"/>
      <c r="C365" s="194" t="s">
        <v>712</v>
      </c>
      <c r="D365" s="194" t="s">
        <v>224</v>
      </c>
      <c r="E365" s="195" t="s">
        <v>734</v>
      </c>
      <c r="F365" s="196" t="s">
        <v>735</v>
      </c>
      <c r="G365" s="197" t="s">
        <v>356</v>
      </c>
      <c r="H365" s="198">
        <v>20.100000000000001</v>
      </c>
      <c r="I365" s="199"/>
      <c r="J365" s="200">
        <f>ROUND(I365*H365,2)</f>
        <v>0</v>
      </c>
      <c r="K365" s="201"/>
      <c r="L365" s="39"/>
      <c r="M365" s="202" t="s">
        <v>1</v>
      </c>
      <c r="N365" s="203" t="s">
        <v>50</v>
      </c>
      <c r="O365" s="71"/>
      <c r="P365" s="204">
        <f>O365*H365</f>
        <v>0</v>
      </c>
      <c r="Q365" s="204">
        <v>0</v>
      </c>
      <c r="R365" s="204">
        <f>Q365*H365</f>
        <v>0</v>
      </c>
      <c r="S365" s="204">
        <v>0</v>
      </c>
      <c r="T365" s="205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6" t="s">
        <v>239</v>
      </c>
      <c r="AT365" s="206" t="s">
        <v>224</v>
      </c>
      <c r="AU365" s="206" t="s">
        <v>234</v>
      </c>
      <c r="AY365" s="16" t="s">
        <v>223</v>
      </c>
      <c r="BE365" s="207">
        <f>IF(N365="základní",J365,0)</f>
        <v>0</v>
      </c>
      <c r="BF365" s="207">
        <f>IF(N365="snížená",J365,0)</f>
        <v>0</v>
      </c>
      <c r="BG365" s="207">
        <f>IF(N365="zákl. přenesená",J365,0)</f>
        <v>0</v>
      </c>
      <c r="BH365" s="207">
        <f>IF(N365="sníž. přenesená",J365,0)</f>
        <v>0</v>
      </c>
      <c r="BI365" s="207">
        <f>IF(N365="nulová",J365,0)</f>
        <v>0</v>
      </c>
      <c r="BJ365" s="16" t="s">
        <v>93</v>
      </c>
      <c r="BK365" s="207">
        <f>ROUND(I365*H365,2)</f>
        <v>0</v>
      </c>
      <c r="BL365" s="16" t="s">
        <v>239</v>
      </c>
      <c r="BM365" s="206" t="s">
        <v>736</v>
      </c>
    </row>
    <row r="366" spans="1:65" s="2" customFormat="1" ht="19.5">
      <c r="A366" s="34"/>
      <c r="B366" s="35"/>
      <c r="C366" s="36"/>
      <c r="D366" s="208" t="s">
        <v>230</v>
      </c>
      <c r="E366" s="36"/>
      <c r="F366" s="209" t="s">
        <v>737</v>
      </c>
      <c r="G366" s="36"/>
      <c r="H366" s="36"/>
      <c r="I366" s="210"/>
      <c r="J366" s="36"/>
      <c r="K366" s="36"/>
      <c r="L366" s="39"/>
      <c r="M366" s="211"/>
      <c r="N366" s="212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6" t="s">
        <v>230</v>
      </c>
      <c r="AU366" s="16" t="s">
        <v>234</v>
      </c>
    </row>
    <row r="367" spans="1:65" s="13" customFormat="1" ht="11.25">
      <c r="B367" s="213"/>
      <c r="C367" s="214"/>
      <c r="D367" s="208" t="s">
        <v>285</v>
      </c>
      <c r="E367" s="215" t="s">
        <v>1</v>
      </c>
      <c r="F367" s="216" t="s">
        <v>2210</v>
      </c>
      <c r="G367" s="214"/>
      <c r="H367" s="217">
        <v>20.100000000000001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285</v>
      </c>
      <c r="AU367" s="223" t="s">
        <v>234</v>
      </c>
      <c r="AV367" s="13" t="s">
        <v>96</v>
      </c>
      <c r="AW367" s="13" t="s">
        <v>40</v>
      </c>
      <c r="AX367" s="13" t="s">
        <v>93</v>
      </c>
      <c r="AY367" s="223" t="s">
        <v>223</v>
      </c>
    </row>
    <row r="368" spans="1:65" s="2" customFormat="1" ht="24.2" customHeight="1">
      <c r="A368" s="34"/>
      <c r="B368" s="35"/>
      <c r="C368" s="194" t="s">
        <v>719</v>
      </c>
      <c r="D368" s="194" t="s">
        <v>224</v>
      </c>
      <c r="E368" s="195" t="s">
        <v>739</v>
      </c>
      <c r="F368" s="196" t="s">
        <v>740</v>
      </c>
      <c r="G368" s="197" t="s">
        <v>356</v>
      </c>
      <c r="H368" s="198">
        <v>35.700000000000003</v>
      </c>
      <c r="I368" s="199"/>
      <c r="J368" s="200">
        <f>ROUND(I368*H368,2)</f>
        <v>0</v>
      </c>
      <c r="K368" s="201"/>
      <c r="L368" s="39"/>
      <c r="M368" s="202" t="s">
        <v>1</v>
      </c>
      <c r="N368" s="203" t="s">
        <v>50</v>
      </c>
      <c r="O368" s="71"/>
      <c r="P368" s="204">
        <f>O368*H368</f>
        <v>0</v>
      </c>
      <c r="Q368" s="204">
        <v>0</v>
      </c>
      <c r="R368" s="204">
        <f>Q368*H368</f>
        <v>0</v>
      </c>
      <c r="S368" s="204">
        <v>0</v>
      </c>
      <c r="T368" s="205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6" t="s">
        <v>239</v>
      </c>
      <c r="AT368" s="206" t="s">
        <v>224</v>
      </c>
      <c r="AU368" s="206" t="s">
        <v>234</v>
      </c>
      <c r="AY368" s="16" t="s">
        <v>223</v>
      </c>
      <c r="BE368" s="207">
        <f>IF(N368="základní",J368,0)</f>
        <v>0</v>
      </c>
      <c r="BF368" s="207">
        <f>IF(N368="snížená",J368,0)</f>
        <v>0</v>
      </c>
      <c r="BG368" s="207">
        <f>IF(N368="zákl. přenesená",J368,0)</f>
        <v>0</v>
      </c>
      <c r="BH368" s="207">
        <f>IF(N368="sníž. přenesená",J368,0)</f>
        <v>0</v>
      </c>
      <c r="BI368" s="207">
        <f>IF(N368="nulová",J368,0)</f>
        <v>0</v>
      </c>
      <c r="BJ368" s="16" t="s">
        <v>93</v>
      </c>
      <c r="BK368" s="207">
        <f>ROUND(I368*H368,2)</f>
        <v>0</v>
      </c>
      <c r="BL368" s="16" t="s">
        <v>239</v>
      </c>
      <c r="BM368" s="206" t="s">
        <v>741</v>
      </c>
    </row>
    <row r="369" spans="1:65" s="2" customFormat="1" ht="29.25">
      <c r="A369" s="34"/>
      <c r="B369" s="35"/>
      <c r="C369" s="36"/>
      <c r="D369" s="208" t="s">
        <v>230</v>
      </c>
      <c r="E369" s="36"/>
      <c r="F369" s="209" t="s">
        <v>742</v>
      </c>
      <c r="G369" s="36"/>
      <c r="H369" s="36"/>
      <c r="I369" s="210"/>
      <c r="J369" s="36"/>
      <c r="K369" s="36"/>
      <c r="L369" s="39"/>
      <c r="M369" s="211"/>
      <c r="N369" s="212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6" t="s">
        <v>230</v>
      </c>
      <c r="AU369" s="16" t="s">
        <v>234</v>
      </c>
    </row>
    <row r="370" spans="1:65" s="13" customFormat="1" ht="11.25">
      <c r="B370" s="213"/>
      <c r="C370" s="214"/>
      <c r="D370" s="208" t="s">
        <v>285</v>
      </c>
      <c r="E370" s="215" t="s">
        <v>1</v>
      </c>
      <c r="F370" s="216" t="s">
        <v>2209</v>
      </c>
      <c r="G370" s="214"/>
      <c r="H370" s="217">
        <v>15.6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285</v>
      </c>
      <c r="AU370" s="223" t="s">
        <v>234</v>
      </c>
      <c r="AV370" s="13" t="s">
        <v>96</v>
      </c>
      <c r="AW370" s="13" t="s">
        <v>40</v>
      </c>
      <c r="AX370" s="13" t="s">
        <v>85</v>
      </c>
      <c r="AY370" s="223" t="s">
        <v>223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2210</v>
      </c>
      <c r="G371" s="214"/>
      <c r="H371" s="217">
        <v>20.100000000000001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234</v>
      </c>
      <c r="AV371" s="13" t="s">
        <v>96</v>
      </c>
      <c r="AW371" s="13" t="s">
        <v>40</v>
      </c>
      <c r="AX371" s="13" t="s">
        <v>85</v>
      </c>
      <c r="AY371" s="223" t="s">
        <v>223</v>
      </c>
    </row>
    <row r="372" spans="1:65" s="2" customFormat="1" ht="24.2" customHeight="1">
      <c r="A372" s="34"/>
      <c r="B372" s="35"/>
      <c r="C372" s="194" t="s">
        <v>724</v>
      </c>
      <c r="D372" s="194" t="s">
        <v>224</v>
      </c>
      <c r="E372" s="195" t="s">
        <v>750</v>
      </c>
      <c r="F372" s="196" t="s">
        <v>751</v>
      </c>
      <c r="G372" s="197" t="s">
        <v>356</v>
      </c>
      <c r="H372" s="198">
        <v>1.1000000000000001</v>
      </c>
      <c r="I372" s="199"/>
      <c r="J372" s="200">
        <f>ROUND(I372*H372,2)</f>
        <v>0</v>
      </c>
      <c r="K372" s="201"/>
      <c r="L372" s="39"/>
      <c r="M372" s="202" t="s">
        <v>1</v>
      </c>
      <c r="N372" s="203" t="s">
        <v>50</v>
      </c>
      <c r="O372" s="71"/>
      <c r="P372" s="204">
        <f>O372*H372</f>
        <v>0</v>
      </c>
      <c r="Q372" s="204">
        <v>0</v>
      </c>
      <c r="R372" s="204">
        <f>Q372*H372</f>
        <v>0</v>
      </c>
      <c r="S372" s="204">
        <v>0</v>
      </c>
      <c r="T372" s="205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6" t="s">
        <v>239</v>
      </c>
      <c r="AT372" s="206" t="s">
        <v>224</v>
      </c>
      <c r="AU372" s="206" t="s">
        <v>234</v>
      </c>
      <c r="AY372" s="16" t="s">
        <v>223</v>
      </c>
      <c r="BE372" s="207">
        <f>IF(N372="základní",J372,0)</f>
        <v>0</v>
      </c>
      <c r="BF372" s="207">
        <f>IF(N372="snížená",J372,0)</f>
        <v>0</v>
      </c>
      <c r="BG372" s="207">
        <f>IF(N372="zákl. přenesená",J372,0)</f>
        <v>0</v>
      </c>
      <c r="BH372" s="207">
        <f>IF(N372="sníž. přenesená",J372,0)</f>
        <v>0</v>
      </c>
      <c r="BI372" s="207">
        <f>IF(N372="nulová",J372,0)</f>
        <v>0</v>
      </c>
      <c r="BJ372" s="16" t="s">
        <v>93</v>
      </c>
      <c r="BK372" s="207">
        <f>ROUND(I372*H372,2)</f>
        <v>0</v>
      </c>
      <c r="BL372" s="16" t="s">
        <v>239</v>
      </c>
      <c r="BM372" s="206" t="s">
        <v>752</v>
      </c>
    </row>
    <row r="373" spans="1:65" s="2" customFormat="1" ht="29.25">
      <c r="A373" s="34"/>
      <c r="B373" s="35"/>
      <c r="C373" s="36"/>
      <c r="D373" s="208" t="s">
        <v>230</v>
      </c>
      <c r="E373" s="36"/>
      <c r="F373" s="209" t="s">
        <v>753</v>
      </c>
      <c r="G373" s="36"/>
      <c r="H373" s="36"/>
      <c r="I373" s="210"/>
      <c r="J373" s="36"/>
      <c r="K373" s="36"/>
      <c r="L373" s="39"/>
      <c r="M373" s="211"/>
      <c r="N373" s="212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6" t="s">
        <v>230</v>
      </c>
      <c r="AU373" s="16" t="s">
        <v>234</v>
      </c>
    </row>
    <row r="374" spans="1:65" s="13" customFormat="1" ht="11.25">
      <c r="B374" s="213"/>
      <c r="C374" s="214"/>
      <c r="D374" s="208" t="s">
        <v>285</v>
      </c>
      <c r="E374" s="215" t="s">
        <v>1</v>
      </c>
      <c r="F374" s="216" t="s">
        <v>2212</v>
      </c>
      <c r="G374" s="214"/>
      <c r="H374" s="217">
        <v>1.1000000000000001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285</v>
      </c>
      <c r="AU374" s="223" t="s">
        <v>234</v>
      </c>
      <c r="AV374" s="13" t="s">
        <v>96</v>
      </c>
      <c r="AW374" s="13" t="s">
        <v>40</v>
      </c>
      <c r="AX374" s="13" t="s">
        <v>93</v>
      </c>
      <c r="AY374" s="223" t="s">
        <v>223</v>
      </c>
    </row>
    <row r="375" spans="1:65" s="12" customFormat="1" ht="25.9" customHeight="1">
      <c r="B375" s="178"/>
      <c r="C375" s="179"/>
      <c r="D375" s="180" t="s">
        <v>84</v>
      </c>
      <c r="E375" s="181" t="s">
        <v>754</v>
      </c>
      <c r="F375" s="181" t="s">
        <v>755</v>
      </c>
      <c r="G375" s="179"/>
      <c r="H375" s="179"/>
      <c r="I375" s="182"/>
      <c r="J375" s="183">
        <f>BK375</f>
        <v>0</v>
      </c>
      <c r="K375" s="179"/>
      <c r="L375" s="184"/>
      <c r="M375" s="185"/>
      <c r="N375" s="186"/>
      <c r="O375" s="186"/>
      <c r="P375" s="187">
        <f>P376</f>
        <v>0</v>
      </c>
      <c r="Q375" s="186"/>
      <c r="R375" s="187">
        <f>R376</f>
        <v>0</v>
      </c>
      <c r="S375" s="186"/>
      <c r="T375" s="188">
        <f>T376</f>
        <v>0</v>
      </c>
      <c r="AR375" s="189" t="s">
        <v>96</v>
      </c>
      <c r="AT375" s="190" t="s">
        <v>84</v>
      </c>
      <c r="AU375" s="190" t="s">
        <v>85</v>
      </c>
      <c r="AY375" s="189" t="s">
        <v>223</v>
      </c>
      <c r="BK375" s="191">
        <f>BK376</f>
        <v>0</v>
      </c>
    </row>
    <row r="376" spans="1:65" s="12" customFormat="1" ht="22.9" customHeight="1">
      <c r="B376" s="178"/>
      <c r="C376" s="179"/>
      <c r="D376" s="180" t="s">
        <v>84</v>
      </c>
      <c r="E376" s="192" t="s">
        <v>756</v>
      </c>
      <c r="F376" s="192" t="s">
        <v>757</v>
      </c>
      <c r="G376" s="179"/>
      <c r="H376" s="179"/>
      <c r="I376" s="182"/>
      <c r="J376" s="193">
        <f>BK376</f>
        <v>0</v>
      </c>
      <c r="K376" s="179"/>
      <c r="L376" s="184"/>
      <c r="M376" s="185"/>
      <c r="N376" s="186"/>
      <c r="O376" s="186"/>
      <c r="P376" s="187">
        <f>SUM(P377:P379)</f>
        <v>0</v>
      </c>
      <c r="Q376" s="186"/>
      <c r="R376" s="187">
        <f>SUM(R377:R379)</f>
        <v>0</v>
      </c>
      <c r="S376" s="186"/>
      <c r="T376" s="188">
        <f>SUM(T377:T379)</f>
        <v>0</v>
      </c>
      <c r="AR376" s="189" t="s">
        <v>96</v>
      </c>
      <c r="AT376" s="190" t="s">
        <v>84</v>
      </c>
      <c r="AU376" s="190" t="s">
        <v>93</v>
      </c>
      <c r="AY376" s="189" t="s">
        <v>223</v>
      </c>
      <c r="BK376" s="191">
        <f>SUM(BK377:BK379)</f>
        <v>0</v>
      </c>
    </row>
    <row r="377" spans="1:65" s="2" customFormat="1" ht="24.2" customHeight="1">
      <c r="A377" s="34"/>
      <c r="B377" s="35"/>
      <c r="C377" s="194" t="s">
        <v>729</v>
      </c>
      <c r="D377" s="194" t="s">
        <v>224</v>
      </c>
      <c r="E377" s="195" t="s">
        <v>759</v>
      </c>
      <c r="F377" s="196" t="s">
        <v>760</v>
      </c>
      <c r="G377" s="197" t="s">
        <v>339</v>
      </c>
      <c r="H377" s="198">
        <v>33.5</v>
      </c>
      <c r="I377" s="199"/>
      <c r="J377" s="200">
        <f>ROUND(I377*H377,2)</f>
        <v>0</v>
      </c>
      <c r="K377" s="201"/>
      <c r="L377" s="39"/>
      <c r="M377" s="202" t="s">
        <v>1</v>
      </c>
      <c r="N377" s="203" t="s">
        <v>50</v>
      </c>
      <c r="O377" s="71"/>
      <c r="P377" s="204">
        <f>O377*H377</f>
        <v>0</v>
      </c>
      <c r="Q377" s="204">
        <v>0</v>
      </c>
      <c r="R377" s="204">
        <f>Q377*H377</f>
        <v>0</v>
      </c>
      <c r="S377" s="204">
        <v>0</v>
      </c>
      <c r="T377" s="205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6" t="s">
        <v>274</v>
      </c>
      <c r="AT377" s="206" t="s">
        <v>224</v>
      </c>
      <c r="AU377" s="206" t="s">
        <v>96</v>
      </c>
      <c r="AY377" s="16" t="s">
        <v>223</v>
      </c>
      <c r="BE377" s="207">
        <f>IF(N377="základní",J377,0)</f>
        <v>0</v>
      </c>
      <c r="BF377" s="207">
        <f>IF(N377="snížená",J377,0)</f>
        <v>0</v>
      </c>
      <c r="BG377" s="207">
        <f>IF(N377="zákl. přenesená",J377,0)</f>
        <v>0</v>
      </c>
      <c r="BH377" s="207">
        <f>IF(N377="sníž. přenesená",J377,0)</f>
        <v>0</v>
      </c>
      <c r="BI377" s="207">
        <f>IF(N377="nulová",J377,0)</f>
        <v>0</v>
      </c>
      <c r="BJ377" s="16" t="s">
        <v>93</v>
      </c>
      <c r="BK377" s="207">
        <f>ROUND(I377*H377,2)</f>
        <v>0</v>
      </c>
      <c r="BL377" s="16" t="s">
        <v>274</v>
      </c>
      <c r="BM377" s="206" t="s">
        <v>761</v>
      </c>
    </row>
    <row r="378" spans="1:65" s="2" customFormat="1" ht="19.5">
      <c r="A378" s="34"/>
      <c r="B378" s="35"/>
      <c r="C378" s="36"/>
      <c r="D378" s="208" t="s">
        <v>230</v>
      </c>
      <c r="E378" s="36"/>
      <c r="F378" s="209" t="s">
        <v>760</v>
      </c>
      <c r="G378" s="36"/>
      <c r="H378" s="36"/>
      <c r="I378" s="210"/>
      <c r="J378" s="36"/>
      <c r="K378" s="36"/>
      <c r="L378" s="39"/>
      <c r="M378" s="211"/>
      <c r="N378" s="212"/>
      <c r="O378" s="71"/>
      <c r="P378" s="71"/>
      <c r="Q378" s="71"/>
      <c r="R378" s="71"/>
      <c r="S378" s="71"/>
      <c r="T378" s="72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6" t="s">
        <v>230</v>
      </c>
      <c r="AU378" s="16" t="s">
        <v>96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2190</v>
      </c>
      <c r="G379" s="214"/>
      <c r="H379" s="217">
        <v>33.5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96</v>
      </c>
      <c r="AV379" s="13" t="s">
        <v>96</v>
      </c>
      <c r="AW379" s="13" t="s">
        <v>40</v>
      </c>
      <c r="AX379" s="13" t="s">
        <v>93</v>
      </c>
      <c r="AY379" s="223" t="s">
        <v>223</v>
      </c>
    </row>
    <row r="380" spans="1:65" s="12" customFormat="1" ht="25.9" customHeight="1">
      <c r="B380" s="178"/>
      <c r="C380" s="179"/>
      <c r="D380" s="180" t="s">
        <v>84</v>
      </c>
      <c r="E380" s="181" t="s">
        <v>353</v>
      </c>
      <c r="F380" s="181" t="s">
        <v>762</v>
      </c>
      <c r="G380" s="179"/>
      <c r="H380" s="179"/>
      <c r="I380" s="182"/>
      <c r="J380" s="183">
        <f>BK380</f>
        <v>0</v>
      </c>
      <c r="K380" s="179"/>
      <c r="L380" s="184"/>
      <c r="M380" s="185"/>
      <c r="N380" s="186"/>
      <c r="O380" s="186"/>
      <c r="P380" s="187">
        <f>P381+P385</f>
        <v>0</v>
      </c>
      <c r="Q380" s="186"/>
      <c r="R380" s="187">
        <f>R381+R385</f>
        <v>0</v>
      </c>
      <c r="S380" s="186"/>
      <c r="T380" s="188">
        <f>T381+T385</f>
        <v>0</v>
      </c>
      <c r="AR380" s="189" t="s">
        <v>234</v>
      </c>
      <c r="AT380" s="190" t="s">
        <v>84</v>
      </c>
      <c r="AU380" s="190" t="s">
        <v>85</v>
      </c>
      <c r="AY380" s="189" t="s">
        <v>223</v>
      </c>
      <c r="BK380" s="191">
        <f>BK381+BK385</f>
        <v>0</v>
      </c>
    </row>
    <row r="381" spans="1:65" s="12" customFormat="1" ht="22.9" customHeight="1">
      <c r="B381" s="178"/>
      <c r="C381" s="179"/>
      <c r="D381" s="180" t="s">
        <v>84</v>
      </c>
      <c r="E381" s="192" t="s">
        <v>763</v>
      </c>
      <c r="F381" s="192" t="s">
        <v>764</v>
      </c>
      <c r="G381" s="179"/>
      <c r="H381" s="179"/>
      <c r="I381" s="182"/>
      <c r="J381" s="193">
        <f>BK381</f>
        <v>0</v>
      </c>
      <c r="K381" s="179"/>
      <c r="L381" s="184"/>
      <c r="M381" s="185"/>
      <c r="N381" s="186"/>
      <c r="O381" s="186"/>
      <c r="P381" s="187">
        <f>SUM(P382:P384)</f>
        <v>0</v>
      </c>
      <c r="Q381" s="186"/>
      <c r="R381" s="187">
        <f>SUM(R382:R384)</f>
        <v>0</v>
      </c>
      <c r="S381" s="186"/>
      <c r="T381" s="188">
        <f>SUM(T382:T384)</f>
        <v>0</v>
      </c>
      <c r="AR381" s="189" t="s">
        <v>234</v>
      </c>
      <c r="AT381" s="190" t="s">
        <v>84</v>
      </c>
      <c r="AU381" s="190" t="s">
        <v>93</v>
      </c>
      <c r="AY381" s="189" t="s">
        <v>223</v>
      </c>
      <c r="BK381" s="191">
        <f>SUM(BK382:BK384)</f>
        <v>0</v>
      </c>
    </row>
    <row r="382" spans="1:65" s="2" customFormat="1" ht="14.45" customHeight="1">
      <c r="A382" s="34"/>
      <c r="B382" s="35"/>
      <c r="C382" s="194" t="s">
        <v>733</v>
      </c>
      <c r="D382" s="194" t="s">
        <v>224</v>
      </c>
      <c r="E382" s="195" t="s">
        <v>766</v>
      </c>
      <c r="F382" s="196" t="s">
        <v>767</v>
      </c>
      <c r="G382" s="197" t="s">
        <v>339</v>
      </c>
      <c r="H382" s="198">
        <v>33.5</v>
      </c>
      <c r="I382" s="199"/>
      <c r="J382" s="200">
        <f>ROUND(I382*H382,2)</f>
        <v>0</v>
      </c>
      <c r="K382" s="201"/>
      <c r="L382" s="39"/>
      <c r="M382" s="202" t="s">
        <v>1</v>
      </c>
      <c r="N382" s="203" t="s">
        <v>50</v>
      </c>
      <c r="O382" s="71"/>
      <c r="P382" s="204">
        <f>O382*H382</f>
        <v>0</v>
      </c>
      <c r="Q382" s="204">
        <v>0</v>
      </c>
      <c r="R382" s="204">
        <f>Q382*H382</f>
        <v>0</v>
      </c>
      <c r="S382" s="204">
        <v>0</v>
      </c>
      <c r="T382" s="205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6" t="s">
        <v>668</v>
      </c>
      <c r="AT382" s="206" t="s">
        <v>224</v>
      </c>
      <c r="AU382" s="206" t="s">
        <v>96</v>
      </c>
      <c r="AY382" s="16" t="s">
        <v>223</v>
      </c>
      <c r="BE382" s="207">
        <f>IF(N382="základní",J382,0)</f>
        <v>0</v>
      </c>
      <c r="BF382" s="207">
        <f>IF(N382="snížená",J382,0)</f>
        <v>0</v>
      </c>
      <c r="BG382" s="207">
        <f>IF(N382="zákl. přenesená",J382,0)</f>
        <v>0</v>
      </c>
      <c r="BH382" s="207">
        <f>IF(N382="sníž. přenesená",J382,0)</f>
        <v>0</v>
      </c>
      <c r="BI382" s="207">
        <f>IF(N382="nulová",J382,0)</f>
        <v>0</v>
      </c>
      <c r="BJ382" s="16" t="s">
        <v>93</v>
      </c>
      <c r="BK382" s="207">
        <f>ROUND(I382*H382,2)</f>
        <v>0</v>
      </c>
      <c r="BL382" s="16" t="s">
        <v>668</v>
      </c>
      <c r="BM382" s="206" t="s">
        <v>768</v>
      </c>
    </row>
    <row r="383" spans="1:65" s="2" customFormat="1" ht="19.5">
      <c r="A383" s="34"/>
      <c r="B383" s="35"/>
      <c r="C383" s="36"/>
      <c r="D383" s="208" t="s">
        <v>230</v>
      </c>
      <c r="E383" s="36"/>
      <c r="F383" s="209" t="s">
        <v>769</v>
      </c>
      <c r="G383" s="36"/>
      <c r="H383" s="36"/>
      <c r="I383" s="210"/>
      <c r="J383" s="36"/>
      <c r="K383" s="36"/>
      <c r="L383" s="39"/>
      <c r="M383" s="211"/>
      <c r="N383" s="212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6" t="s">
        <v>230</v>
      </c>
      <c r="AU383" s="16" t="s">
        <v>96</v>
      </c>
    </row>
    <row r="384" spans="1:65" s="13" customFormat="1" ht="11.25">
      <c r="B384" s="213"/>
      <c r="C384" s="214"/>
      <c r="D384" s="208" t="s">
        <v>285</v>
      </c>
      <c r="E384" s="215" t="s">
        <v>1</v>
      </c>
      <c r="F384" s="216" t="s">
        <v>2190</v>
      </c>
      <c r="G384" s="214"/>
      <c r="H384" s="217">
        <v>33.5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285</v>
      </c>
      <c r="AU384" s="223" t="s">
        <v>96</v>
      </c>
      <c r="AV384" s="13" t="s">
        <v>96</v>
      </c>
      <c r="AW384" s="13" t="s">
        <v>40</v>
      </c>
      <c r="AX384" s="13" t="s">
        <v>93</v>
      </c>
      <c r="AY384" s="223" t="s">
        <v>223</v>
      </c>
    </row>
    <row r="385" spans="1:65" s="12" customFormat="1" ht="22.9" customHeight="1">
      <c r="B385" s="178"/>
      <c r="C385" s="179"/>
      <c r="D385" s="180" t="s">
        <v>84</v>
      </c>
      <c r="E385" s="192" t="s">
        <v>777</v>
      </c>
      <c r="F385" s="192" t="s">
        <v>778</v>
      </c>
      <c r="G385" s="179"/>
      <c r="H385" s="179"/>
      <c r="I385" s="182"/>
      <c r="J385" s="193">
        <f>BK385</f>
        <v>0</v>
      </c>
      <c r="K385" s="179"/>
      <c r="L385" s="184"/>
      <c r="M385" s="185"/>
      <c r="N385" s="186"/>
      <c r="O385" s="186"/>
      <c r="P385" s="187">
        <f>SUM(P386:P393)</f>
        <v>0</v>
      </c>
      <c r="Q385" s="186"/>
      <c r="R385" s="187">
        <f>SUM(R386:R393)</f>
        <v>0</v>
      </c>
      <c r="S385" s="186"/>
      <c r="T385" s="188">
        <f>SUM(T386:T393)</f>
        <v>0</v>
      </c>
      <c r="AR385" s="189" t="s">
        <v>234</v>
      </c>
      <c r="AT385" s="190" t="s">
        <v>84</v>
      </c>
      <c r="AU385" s="190" t="s">
        <v>93</v>
      </c>
      <c r="AY385" s="189" t="s">
        <v>223</v>
      </c>
      <c r="BK385" s="191">
        <f>SUM(BK386:BK393)</f>
        <v>0</v>
      </c>
    </row>
    <row r="386" spans="1:65" s="2" customFormat="1" ht="14.45" customHeight="1">
      <c r="A386" s="34"/>
      <c r="B386" s="35"/>
      <c r="C386" s="194" t="s">
        <v>738</v>
      </c>
      <c r="D386" s="194" t="s">
        <v>224</v>
      </c>
      <c r="E386" s="195" t="s">
        <v>780</v>
      </c>
      <c r="F386" s="196" t="s">
        <v>781</v>
      </c>
      <c r="G386" s="197" t="s">
        <v>372</v>
      </c>
      <c r="H386" s="198">
        <v>41.859000000000002</v>
      </c>
      <c r="I386" s="199"/>
      <c r="J386" s="200">
        <f>ROUND(I386*H386,2)</f>
        <v>0</v>
      </c>
      <c r="K386" s="201"/>
      <c r="L386" s="39"/>
      <c r="M386" s="202" t="s">
        <v>1</v>
      </c>
      <c r="N386" s="203" t="s">
        <v>50</v>
      </c>
      <c r="O386" s="71"/>
      <c r="P386" s="204">
        <f>O386*H386</f>
        <v>0</v>
      </c>
      <c r="Q386" s="204">
        <v>0</v>
      </c>
      <c r="R386" s="204">
        <f>Q386*H386</f>
        <v>0</v>
      </c>
      <c r="S386" s="204">
        <v>0</v>
      </c>
      <c r="T386" s="205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6" t="s">
        <v>668</v>
      </c>
      <c r="AT386" s="206" t="s">
        <v>224</v>
      </c>
      <c r="AU386" s="206" t="s">
        <v>96</v>
      </c>
      <c r="AY386" s="16" t="s">
        <v>223</v>
      </c>
      <c r="BE386" s="207">
        <f>IF(N386="základní",J386,0)</f>
        <v>0</v>
      </c>
      <c r="BF386" s="207">
        <f>IF(N386="snížená",J386,0)</f>
        <v>0</v>
      </c>
      <c r="BG386" s="207">
        <f>IF(N386="zákl. přenesená",J386,0)</f>
        <v>0</v>
      </c>
      <c r="BH386" s="207">
        <f>IF(N386="sníž. přenesená",J386,0)</f>
        <v>0</v>
      </c>
      <c r="BI386" s="207">
        <f>IF(N386="nulová",J386,0)</f>
        <v>0</v>
      </c>
      <c r="BJ386" s="16" t="s">
        <v>93</v>
      </c>
      <c r="BK386" s="207">
        <f>ROUND(I386*H386,2)</f>
        <v>0</v>
      </c>
      <c r="BL386" s="16" t="s">
        <v>668</v>
      </c>
      <c r="BM386" s="206" t="s">
        <v>782</v>
      </c>
    </row>
    <row r="387" spans="1:65" s="2" customFormat="1" ht="19.5">
      <c r="A387" s="34"/>
      <c r="B387" s="35"/>
      <c r="C387" s="36"/>
      <c r="D387" s="208" t="s">
        <v>230</v>
      </c>
      <c r="E387" s="36"/>
      <c r="F387" s="209" t="s">
        <v>783</v>
      </c>
      <c r="G387" s="36"/>
      <c r="H387" s="36"/>
      <c r="I387" s="210"/>
      <c r="J387" s="36"/>
      <c r="K387" s="36"/>
      <c r="L387" s="39"/>
      <c r="M387" s="211"/>
      <c r="N387" s="212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6" t="s">
        <v>230</v>
      </c>
      <c r="AU387" s="16" t="s">
        <v>96</v>
      </c>
    </row>
    <row r="388" spans="1:65" s="13" customFormat="1" ht="22.5">
      <c r="B388" s="213"/>
      <c r="C388" s="214"/>
      <c r="D388" s="208" t="s">
        <v>285</v>
      </c>
      <c r="E388" s="215" t="s">
        <v>1</v>
      </c>
      <c r="F388" s="216" t="s">
        <v>2213</v>
      </c>
      <c r="G388" s="214"/>
      <c r="H388" s="217">
        <v>53.064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285</v>
      </c>
      <c r="AU388" s="223" t="s">
        <v>96</v>
      </c>
      <c r="AV388" s="13" t="s">
        <v>96</v>
      </c>
      <c r="AW388" s="13" t="s">
        <v>40</v>
      </c>
      <c r="AX388" s="13" t="s">
        <v>85</v>
      </c>
      <c r="AY388" s="223" t="s">
        <v>223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2214</v>
      </c>
      <c r="G389" s="214"/>
      <c r="H389" s="217">
        <v>-11.205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96</v>
      </c>
      <c r="AV389" s="13" t="s">
        <v>96</v>
      </c>
      <c r="AW389" s="13" t="s">
        <v>40</v>
      </c>
      <c r="AX389" s="13" t="s">
        <v>85</v>
      </c>
      <c r="AY389" s="223" t="s">
        <v>223</v>
      </c>
    </row>
    <row r="390" spans="1:65" s="2" customFormat="1" ht="14.45" customHeight="1">
      <c r="A390" s="34"/>
      <c r="B390" s="35"/>
      <c r="C390" s="194" t="s">
        <v>743</v>
      </c>
      <c r="D390" s="194" t="s">
        <v>224</v>
      </c>
      <c r="E390" s="195" t="s">
        <v>785</v>
      </c>
      <c r="F390" s="196" t="s">
        <v>786</v>
      </c>
      <c r="G390" s="197" t="s">
        <v>372</v>
      </c>
      <c r="H390" s="198">
        <v>5.4009999999999998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668</v>
      </c>
      <c r="AT390" s="206" t="s">
        <v>224</v>
      </c>
      <c r="AU390" s="206" t="s">
        <v>96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668</v>
      </c>
      <c r="BM390" s="206" t="s">
        <v>787</v>
      </c>
    </row>
    <row r="391" spans="1:65" s="2" customFormat="1" ht="19.5">
      <c r="A391" s="34"/>
      <c r="B391" s="35"/>
      <c r="C391" s="36"/>
      <c r="D391" s="208" t="s">
        <v>230</v>
      </c>
      <c r="E391" s="36"/>
      <c r="F391" s="209" t="s">
        <v>788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96</v>
      </c>
    </row>
    <row r="392" spans="1:65" s="13" customFormat="1" ht="22.5">
      <c r="B392" s="213"/>
      <c r="C392" s="214"/>
      <c r="D392" s="208" t="s">
        <v>285</v>
      </c>
      <c r="E392" s="215" t="s">
        <v>1</v>
      </c>
      <c r="F392" s="216" t="s">
        <v>2215</v>
      </c>
      <c r="G392" s="214"/>
      <c r="H392" s="217">
        <v>6.6459999999999999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96</v>
      </c>
      <c r="AV392" s="13" t="s">
        <v>96</v>
      </c>
      <c r="AW392" s="13" t="s">
        <v>40</v>
      </c>
      <c r="AX392" s="13" t="s">
        <v>85</v>
      </c>
      <c r="AY392" s="223" t="s">
        <v>223</v>
      </c>
    </row>
    <row r="393" spans="1:65" s="13" customFormat="1" ht="11.25">
      <c r="B393" s="213"/>
      <c r="C393" s="214"/>
      <c r="D393" s="208" t="s">
        <v>285</v>
      </c>
      <c r="E393" s="215" t="s">
        <v>1</v>
      </c>
      <c r="F393" s="216" t="s">
        <v>2216</v>
      </c>
      <c r="G393" s="214"/>
      <c r="H393" s="217">
        <v>-1.2450000000000001</v>
      </c>
      <c r="I393" s="218"/>
      <c r="J393" s="214"/>
      <c r="K393" s="214"/>
      <c r="L393" s="219"/>
      <c r="M393" s="239"/>
      <c r="N393" s="240"/>
      <c r="O393" s="240"/>
      <c r="P393" s="240"/>
      <c r="Q393" s="240"/>
      <c r="R393" s="240"/>
      <c r="S393" s="240"/>
      <c r="T393" s="241"/>
      <c r="AT393" s="223" t="s">
        <v>285</v>
      </c>
      <c r="AU393" s="223" t="s">
        <v>96</v>
      </c>
      <c r="AV393" s="13" t="s">
        <v>96</v>
      </c>
      <c r="AW393" s="13" t="s">
        <v>40</v>
      </c>
      <c r="AX393" s="13" t="s">
        <v>85</v>
      </c>
      <c r="AY393" s="223" t="s">
        <v>223</v>
      </c>
    </row>
    <row r="394" spans="1:65" s="2" customFormat="1" ht="6.95" customHeight="1">
      <c r="A394" s="34"/>
      <c r="B394" s="54"/>
      <c r="C394" s="55"/>
      <c r="D394" s="55"/>
      <c r="E394" s="55"/>
      <c r="F394" s="55"/>
      <c r="G394" s="55"/>
      <c r="H394" s="55"/>
      <c r="I394" s="55"/>
      <c r="J394" s="55"/>
      <c r="K394" s="55"/>
      <c r="L394" s="39"/>
      <c r="M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</row>
  </sheetData>
  <sheetProtection algorithmName="SHA-512" hashValue="Se4xbtzDM8d2BsS7wHXzxVgFMPblFHSZSSHRFsCWUExywwdDkCABqY+Bj8aSPjcfDYjOZZnb8r9/urQ3FOYSMA==" saltValue="jl0Ckb7DWOcO8XXsXvai5AtUEgJY1DupPj3NN+b1o3iHD7P5Ea3wT6gv9aFc5newyZWwwEF3DGEvmcCq8h4XPQ==" spinCount="100000" sheet="1" objects="1" scenarios="1" formatColumns="0" formatRows="0" autoFilter="0"/>
  <autoFilter ref="C128:K393"/>
  <mergeCells count="9">
    <mergeCell ref="E86:H86"/>
    <mergeCell ref="E119:H119"/>
    <mergeCell ref="E121:H121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2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166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2217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ROUND((SUM(BE131:BE425)),  2)</f>
        <v>0</v>
      </c>
      <c r="G33" s="34"/>
      <c r="H33" s="34"/>
      <c r="I33" s="132">
        <v>0.21</v>
      </c>
      <c r="J33" s="131">
        <f>ROUND(((SUM(BE131:BE425))*I33),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ROUND((SUM(BF131:BF425)),  2)</f>
        <v>0</v>
      </c>
      <c r="G34" s="34"/>
      <c r="H34" s="34"/>
      <c r="I34" s="132">
        <v>0.15</v>
      </c>
      <c r="J34" s="131">
        <f>ROUND(((SUM(BF131:BF425))*I34),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ROUND((SUM(BG131:BG425)),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ROUND((SUM(BH131:BH425)),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ROUND((SUM(BI131:BI425)),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2019_14_23 - IO 23 stoka AA1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J131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J132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J133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J245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305</v>
      </c>
      <c r="E99" s="163"/>
      <c r="F99" s="163"/>
      <c r="G99" s="163"/>
      <c r="H99" s="163"/>
      <c r="I99" s="163"/>
      <c r="J99" s="164">
        <f>J249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306</v>
      </c>
      <c r="E100" s="163"/>
      <c r="F100" s="163"/>
      <c r="G100" s="163"/>
      <c r="H100" s="163"/>
      <c r="I100" s="163"/>
      <c r="J100" s="164">
        <f>J253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307</v>
      </c>
      <c r="E101" s="163"/>
      <c r="F101" s="163"/>
      <c r="G101" s="163"/>
      <c r="H101" s="163"/>
      <c r="I101" s="163"/>
      <c r="J101" s="164">
        <f>J263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308</v>
      </c>
      <c r="E102" s="163"/>
      <c r="F102" s="163"/>
      <c r="G102" s="163"/>
      <c r="H102" s="163"/>
      <c r="I102" s="163"/>
      <c r="J102" s="164">
        <f>J288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309</v>
      </c>
      <c r="E103" s="163"/>
      <c r="F103" s="163"/>
      <c r="G103" s="163"/>
      <c r="H103" s="163"/>
      <c r="I103" s="163"/>
      <c r="J103" s="164">
        <f>J292</f>
        <v>0</v>
      </c>
      <c r="K103" s="104"/>
      <c r="L103" s="165"/>
    </row>
    <row r="104" spans="1:31" s="10" customFormat="1" ht="19.899999999999999" customHeight="1">
      <c r="B104" s="161"/>
      <c r="C104" s="104"/>
      <c r="D104" s="162" t="s">
        <v>310</v>
      </c>
      <c r="E104" s="163"/>
      <c r="F104" s="163"/>
      <c r="G104" s="163"/>
      <c r="H104" s="163"/>
      <c r="I104" s="163"/>
      <c r="J104" s="164">
        <f>J359</f>
        <v>0</v>
      </c>
      <c r="K104" s="104"/>
      <c r="L104" s="165"/>
    </row>
    <row r="105" spans="1:31" s="10" customFormat="1" ht="14.85" customHeight="1">
      <c r="B105" s="161"/>
      <c r="C105" s="104"/>
      <c r="D105" s="162" t="s">
        <v>311</v>
      </c>
      <c r="E105" s="163"/>
      <c r="F105" s="163"/>
      <c r="G105" s="163"/>
      <c r="H105" s="163"/>
      <c r="I105" s="163"/>
      <c r="J105" s="164">
        <f>J372</f>
        <v>0</v>
      </c>
      <c r="K105" s="104"/>
      <c r="L105" s="165"/>
    </row>
    <row r="106" spans="1:31" s="9" customFormat="1" ht="24.95" customHeight="1">
      <c r="B106" s="155"/>
      <c r="C106" s="156"/>
      <c r="D106" s="157" t="s">
        <v>312</v>
      </c>
      <c r="E106" s="158"/>
      <c r="F106" s="158"/>
      <c r="G106" s="158"/>
      <c r="H106" s="158"/>
      <c r="I106" s="158"/>
      <c r="J106" s="159">
        <f>J403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313</v>
      </c>
      <c r="E107" s="163"/>
      <c r="F107" s="163"/>
      <c r="G107" s="163"/>
      <c r="H107" s="163"/>
      <c r="I107" s="163"/>
      <c r="J107" s="164">
        <f>J404</f>
        <v>0</v>
      </c>
      <c r="K107" s="104"/>
      <c r="L107" s="165"/>
    </row>
    <row r="108" spans="1:31" s="9" customFormat="1" ht="24.95" customHeight="1">
      <c r="B108" s="155"/>
      <c r="C108" s="156"/>
      <c r="D108" s="157" t="s">
        <v>314</v>
      </c>
      <c r="E108" s="158"/>
      <c r="F108" s="158"/>
      <c r="G108" s="158"/>
      <c r="H108" s="158"/>
      <c r="I108" s="158"/>
      <c r="J108" s="159">
        <f>J408</f>
        <v>0</v>
      </c>
      <c r="K108" s="156"/>
      <c r="L108" s="160"/>
    </row>
    <row r="109" spans="1:31" s="10" customFormat="1" ht="19.899999999999999" customHeight="1">
      <c r="B109" s="161"/>
      <c r="C109" s="104"/>
      <c r="D109" s="162" t="s">
        <v>315</v>
      </c>
      <c r="E109" s="163"/>
      <c r="F109" s="163"/>
      <c r="G109" s="163"/>
      <c r="H109" s="163"/>
      <c r="I109" s="163"/>
      <c r="J109" s="164">
        <f>J409</f>
        <v>0</v>
      </c>
      <c r="K109" s="104"/>
      <c r="L109" s="165"/>
    </row>
    <row r="110" spans="1:31" s="10" customFormat="1" ht="19.899999999999999" customHeight="1">
      <c r="B110" s="161"/>
      <c r="C110" s="104"/>
      <c r="D110" s="162" t="s">
        <v>316</v>
      </c>
      <c r="E110" s="163"/>
      <c r="F110" s="163"/>
      <c r="G110" s="163"/>
      <c r="H110" s="163"/>
      <c r="I110" s="163"/>
      <c r="J110" s="164">
        <f>J413</f>
        <v>0</v>
      </c>
      <c r="K110" s="104"/>
      <c r="L110" s="165"/>
    </row>
    <row r="111" spans="1:31" s="10" customFormat="1" ht="19.899999999999999" customHeight="1">
      <c r="B111" s="161"/>
      <c r="C111" s="104"/>
      <c r="D111" s="162" t="s">
        <v>317</v>
      </c>
      <c r="E111" s="163"/>
      <c r="F111" s="163"/>
      <c r="G111" s="163"/>
      <c r="H111" s="163"/>
      <c r="I111" s="163"/>
      <c r="J111" s="164">
        <f>J417</f>
        <v>0</v>
      </c>
      <c r="K111" s="104"/>
      <c r="L111" s="165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2" t="s">
        <v>207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8" t="s">
        <v>16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05" t="str">
        <f>E7</f>
        <v>Odkanalizování Branná - 2.etapa</v>
      </c>
      <c r="F121" s="306"/>
      <c r="G121" s="306"/>
      <c r="H121" s="30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8" t="s">
        <v>189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292" t="str">
        <f>E9</f>
        <v>2019_14_23 - IO 23 stoka AA1</v>
      </c>
      <c r="F123" s="307"/>
      <c r="G123" s="307"/>
      <c r="H123" s="307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8" t="s">
        <v>22</v>
      </c>
      <c r="D125" s="36"/>
      <c r="E125" s="36"/>
      <c r="F125" s="26" t="str">
        <f>F12</f>
        <v>Branná</v>
      </c>
      <c r="G125" s="36"/>
      <c r="H125" s="36"/>
      <c r="I125" s="28" t="s">
        <v>24</v>
      </c>
      <c r="J125" s="66" t="str">
        <f>IF(J12="","",J12)</f>
        <v>13. 7. 2020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40.15" customHeight="1">
      <c r="A127" s="34"/>
      <c r="B127" s="35"/>
      <c r="C127" s="28" t="s">
        <v>30</v>
      </c>
      <c r="D127" s="36"/>
      <c r="E127" s="36"/>
      <c r="F127" s="26" t="str">
        <f>E15</f>
        <v>Město Třeboň</v>
      </c>
      <c r="G127" s="36"/>
      <c r="H127" s="36"/>
      <c r="I127" s="28" t="s">
        <v>36</v>
      </c>
      <c r="J127" s="32" t="str">
        <f>E21</f>
        <v>Vodohospodářský rozvoj a výstavba a.s.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8" t="s">
        <v>34</v>
      </c>
      <c r="D128" s="36"/>
      <c r="E128" s="36"/>
      <c r="F128" s="26" t="str">
        <f>IF(E18="","",E18)</f>
        <v>Vyplň údaj</v>
      </c>
      <c r="G128" s="36"/>
      <c r="H128" s="36"/>
      <c r="I128" s="28" t="s">
        <v>41</v>
      </c>
      <c r="J128" s="32" t="str">
        <f>E24</f>
        <v>Dvořák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66"/>
      <c r="B130" s="167"/>
      <c r="C130" s="168" t="s">
        <v>208</v>
      </c>
      <c r="D130" s="169" t="s">
        <v>70</v>
      </c>
      <c r="E130" s="169" t="s">
        <v>66</v>
      </c>
      <c r="F130" s="169" t="s">
        <v>67</v>
      </c>
      <c r="G130" s="169" t="s">
        <v>209</v>
      </c>
      <c r="H130" s="169" t="s">
        <v>210</v>
      </c>
      <c r="I130" s="169" t="s">
        <v>211</v>
      </c>
      <c r="J130" s="170" t="s">
        <v>198</v>
      </c>
      <c r="K130" s="171" t="s">
        <v>212</v>
      </c>
      <c r="L130" s="172"/>
      <c r="M130" s="75" t="s">
        <v>1</v>
      </c>
      <c r="N130" s="76" t="s">
        <v>49</v>
      </c>
      <c r="O130" s="76" t="s">
        <v>213</v>
      </c>
      <c r="P130" s="76" t="s">
        <v>214</v>
      </c>
      <c r="Q130" s="76" t="s">
        <v>215</v>
      </c>
      <c r="R130" s="76" t="s">
        <v>216</v>
      </c>
      <c r="S130" s="76" t="s">
        <v>217</v>
      </c>
      <c r="T130" s="77" t="s">
        <v>218</v>
      </c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  <c r="AE130" s="166"/>
    </row>
    <row r="131" spans="1:65" s="2" customFormat="1" ht="22.9" customHeight="1">
      <c r="A131" s="34"/>
      <c r="B131" s="35"/>
      <c r="C131" s="82" t="s">
        <v>219</v>
      </c>
      <c r="D131" s="36"/>
      <c r="E131" s="36"/>
      <c r="F131" s="36"/>
      <c r="G131" s="36"/>
      <c r="H131" s="36"/>
      <c r="I131" s="36"/>
      <c r="J131" s="173">
        <f>BK131</f>
        <v>0</v>
      </c>
      <c r="K131" s="36"/>
      <c r="L131" s="39"/>
      <c r="M131" s="78"/>
      <c r="N131" s="174"/>
      <c r="O131" s="79"/>
      <c r="P131" s="175">
        <f>P132+P403+P408</f>
        <v>0</v>
      </c>
      <c r="Q131" s="79"/>
      <c r="R131" s="175">
        <f>R132+R403+R408</f>
        <v>77.985692499999985</v>
      </c>
      <c r="S131" s="79"/>
      <c r="T131" s="176">
        <f>T132+T403+T408</f>
        <v>54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84</v>
      </c>
      <c r="AU131" s="16" t="s">
        <v>200</v>
      </c>
      <c r="BK131" s="177">
        <f>BK132+BK403+BK408</f>
        <v>0</v>
      </c>
    </row>
    <row r="132" spans="1:65" s="12" customFormat="1" ht="25.9" customHeight="1">
      <c r="B132" s="178"/>
      <c r="C132" s="179"/>
      <c r="D132" s="180" t="s">
        <v>84</v>
      </c>
      <c r="E132" s="181" t="s">
        <v>318</v>
      </c>
      <c r="F132" s="181" t="s">
        <v>319</v>
      </c>
      <c r="G132" s="179"/>
      <c r="H132" s="179"/>
      <c r="I132" s="182"/>
      <c r="J132" s="183">
        <f>BK132</f>
        <v>0</v>
      </c>
      <c r="K132" s="179"/>
      <c r="L132" s="184"/>
      <c r="M132" s="185"/>
      <c r="N132" s="186"/>
      <c r="O132" s="186"/>
      <c r="P132" s="187">
        <f>P133+P245+P249+P253+P263+P288+P292+P359</f>
        <v>0</v>
      </c>
      <c r="Q132" s="186"/>
      <c r="R132" s="187">
        <f>R133+R245+R249+R253+R263+R288+R292+R359</f>
        <v>77.985482499999989</v>
      </c>
      <c r="S132" s="186"/>
      <c r="T132" s="188">
        <f>T133+T245+T249+T253+T263+T288+T292+T359</f>
        <v>54</v>
      </c>
      <c r="AR132" s="189" t="s">
        <v>93</v>
      </c>
      <c r="AT132" s="190" t="s">
        <v>84</v>
      </c>
      <c r="AU132" s="190" t="s">
        <v>85</v>
      </c>
      <c r="AY132" s="189" t="s">
        <v>223</v>
      </c>
      <c r="BK132" s="191">
        <f>BK133+BK245+BK249+BK253+BK263+BK288+BK292+BK359</f>
        <v>0</v>
      </c>
    </row>
    <row r="133" spans="1:65" s="12" customFormat="1" ht="22.9" customHeight="1">
      <c r="B133" s="178"/>
      <c r="C133" s="179"/>
      <c r="D133" s="180" t="s">
        <v>84</v>
      </c>
      <c r="E133" s="192" t="s">
        <v>93</v>
      </c>
      <c r="F133" s="192" t="s">
        <v>320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SUM(P134:P244)</f>
        <v>0</v>
      </c>
      <c r="Q133" s="186"/>
      <c r="R133" s="187">
        <f>SUM(R134:R244)</f>
        <v>62.853484999999999</v>
      </c>
      <c r="S133" s="186"/>
      <c r="T133" s="188">
        <f>SUM(T134:T244)</f>
        <v>51</v>
      </c>
      <c r="AR133" s="189" t="s">
        <v>93</v>
      </c>
      <c r="AT133" s="190" t="s">
        <v>84</v>
      </c>
      <c r="AU133" s="190" t="s">
        <v>93</v>
      </c>
      <c r="AY133" s="189" t="s">
        <v>223</v>
      </c>
      <c r="BK133" s="191">
        <f>SUM(BK134:BK244)</f>
        <v>0</v>
      </c>
    </row>
    <row r="134" spans="1:65" s="2" customFormat="1" ht="24.2" customHeight="1">
      <c r="A134" s="34"/>
      <c r="B134" s="35"/>
      <c r="C134" s="194" t="s">
        <v>93</v>
      </c>
      <c r="D134" s="194" t="s">
        <v>224</v>
      </c>
      <c r="E134" s="195" t="s">
        <v>321</v>
      </c>
      <c r="F134" s="196" t="s">
        <v>322</v>
      </c>
      <c r="G134" s="197" t="s">
        <v>323</v>
      </c>
      <c r="H134" s="198">
        <v>50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0.28999999999999998</v>
      </c>
      <c r="T134" s="205">
        <f>S134*H134</f>
        <v>14.499999999999998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324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325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2218</v>
      </c>
      <c r="G136" s="214"/>
      <c r="H136" s="217">
        <v>50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93</v>
      </c>
      <c r="AY136" s="223" t="s">
        <v>223</v>
      </c>
    </row>
    <row r="137" spans="1:65" s="2" customFormat="1" ht="24.2" customHeight="1">
      <c r="A137" s="34"/>
      <c r="B137" s="35"/>
      <c r="C137" s="194" t="s">
        <v>96</v>
      </c>
      <c r="D137" s="194" t="s">
        <v>224</v>
      </c>
      <c r="E137" s="195" t="s">
        <v>327</v>
      </c>
      <c r="F137" s="196" t="s">
        <v>328</v>
      </c>
      <c r="G137" s="197" t="s">
        <v>323</v>
      </c>
      <c r="H137" s="198">
        <v>75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0</v>
      </c>
      <c r="R137" s="204">
        <f>Q137*H137</f>
        <v>0</v>
      </c>
      <c r="S137" s="204">
        <v>0.316</v>
      </c>
      <c r="T137" s="205">
        <f>S137*H137</f>
        <v>23.7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329</v>
      </c>
    </row>
    <row r="138" spans="1:65" s="2" customFormat="1" ht="39">
      <c r="A138" s="34"/>
      <c r="B138" s="35"/>
      <c r="C138" s="36"/>
      <c r="D138" s="208" t="s">
        <v>230</v>
      </c>
      <c r="E138" s="36"/>
      <c r="F138" s="209" t="s">
        <v>330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2219</v>
      </c>
      <c r="G139" s="214"/>
      <c r="H139" s="217">
        <v>75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85</v>
      </c>
      <c r="AY139" s="223" t="s">
        <v>223</v>
      </c>
    </row>
    <row r="140" spans="1:65" s="2" customFormat="1" ht="24.2" customHeight="1">
      <c r="A140" s="34"/>
      <c r="B140" s="35"/>
      <c r="C140" s="194" t="s">
        <v>234</v>
      </c>
      <c r="D140" s="194" t="s">
        <v>224</v>
      </c>
      <c r="E140" s="195" t="s">
        <v>332</v>
      </c>
      <c r="F140" s="196" t="s">
        <v>333</v>
      </c>
      <c r="G140" s="197" t="s">
        <v>323</v>
      </c>
      <c r="H140" s="198">
        <v>100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9.0000000000000006E-5</v>
      </c>
      <c r="R140" s="204">
        <f>Q140*H140</f>
        <v>9.0000000000000011E-3</v>
      </c>
      <c r="S140" s="204">
        <v>0.128</v>
      </c>
      <c r="T140" s="205">
        <f>S140*H140</f>
        <v>12.8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334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335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2220</v>
      </c>
      <c r="G142" s="214"/>
      <c r="H142" s="217">
        <v>100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14.45" customHeight="1">
      <c r="A143" s="34"/>
      <c r="B143" s="35"/>
      <c r="C143" s="194" t="s">
        <v>239</v>
      </c>
      <c r="D143" s="194" t="s">
        <v>224</v>
      </c>
      <c r="E143" s="195" t="s">
        <v>337</v>
      </c>
      <c r="F143" s="196" t="s">
        <v>338</v>
      </c>
      <c r="G143" s="197" t="s">
        <v>339</v>
      </c>
      <c r="H143" s="198">
        <v>30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7.2700000000000004E-3</v>
      </c>
      <c r="R143" s="204">
        <f>Q143*H143</f>
        <v>0.21810000000000002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340</v>
      </c>
    </row>
    <row r="144" spans="1:65" s="2" customFormat="1" ht="11.25">
      <c r="A144" s="34"/>
      <c r="B144" s="35"/>
      <c r="C144" s="36"/>
      <c r="D144" s="208" t="s">
        <v>230</v>
      </c>
      <c r="E144" s="36"/>
      <c r="F144" s="209" t="s">
        <v>341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483</v>
      </c>
      <c r="G145" s="214"/>
      <c r="H145" s="217">
        <v>30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222</v>
      </c>
      <c r="D146" s="194" t="s">
        <v>224</v>
      </c>
      <c r="E146" s="195" t="s">
        <v>342</v>
      </c>
      <c r="F146" s="196" t="s">
        <v>343</v>
      </c>
      <c r="G146" s="197" t="s">
        <v>344</v>
      </c>
      <c r="H146" s="198">
        <v>56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345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2221</v>
      </c>
      <c r="G148" s="214"/>
      <c r="H148" s="217">
        <v>56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24.2" customHeight="1">
      <c r="A149" s="34"/>
      <c r="B149" s="35"/>
      <c r="C149" s="194" t="s">
        <v>246</v>
      </c>
      <c r="D149" s="194" t="s">
        <v>224</v>
      </c>
      <c r="E149" s="195" t="s">
        <v>348</v>
      </c>
      <c r="F149" s="196" t="s">
        <v>349</v>
      </c>
      <c r="G149" s="197" t="s">
        <v>350</v>
      </c>
      <c r="H149" s="198">
        <v>7</v>
      </c>
      <c r="I149" s="199"/>
      <c r="J149" s="200">
        <f>ROUND(I149*H149,2)</f>
        <v>0</v>
      </c>
      <c r="K149" s="201"/>
      <c r="L149" s="39"/>
      <c r="M149" s="202" t="s">
        <v>1</v>
      </c>
      <c r="N149" s="203" t="s">
        <v>50</v>
      </c>
      <c r="O149" s="71"/>
      <c r="P149" s="204">
        <f>O149*H149</f>
        <v>0</v>
      </c>
      <c r="Q149" s="204">
        <v>0</v>
      </c>
      <c r="R149" s="204">
        <f>Q149*H149</f>
        <v>0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239</v>
      </c>
      <c r="AT149" s="206" t="s">
        <v>224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351</v>
      </c>
    </row>
    <row r="150" spans="1:65" s="2" customFormat="1" ht="19.5">
      <c r="A150" s="34"/>
      <c r="B150" s="35"/>
      <c r="C150" s="36"/>
      <c r="D150" s="208" t="s">
        <v>230</v>
      </c>
      <c r="E150" s="36"/>
      <c r="F150" s="209" t="s">
        <v>352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250</v>
      </c>
      <c r="G151" s="214"/>
      <c r="H151" s="217">
        <v>7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93</v>
      </c>
      <c r="AY151" s="223" t="s">
        <v>223</v>
      </c>
    </row>
    <row r="152" spans="1:65" s="2" customFormat="1" ht="14.45" customHeight="1">
      <c r="A152" s="34"/>
      <c r="B152" s="35"/>
      <c r="C152" s="228" t="s">
        <v>250</v>
      </c>
      <c r="D152" s="228" t="s">
        <v>353</v>
      </c>
      <c r="E152" s="229" t="s">
        <v>354</v>
      </c>
      <c r="F152" s="230" t="s">
        <v>355</v>
      </c>
      <c r="G152" s="231" t="s">
        <v>356</v>
      </c>
      <c r="H152" s="232">
        <v>61.845999999999997</v>
      </c>
      <c r="I152" s="233"/>
      <c r="J152" s="234">
        <f>ROUND(I152*H152,2)</f>
        <v>0</v>
      </c>
      <c r="K152" s="235"/>
      <c r="L152" s="236"/>
      <c r="M152" s="237" t="s">
        <v>1</v>
      </c>
      <c r="N152" s="238" t="s">
        <v>50</v>
      </c>
      <c r="O152" s="71"/>
      <c r="P152" s="204">
        <f>O152*H152</f>
        <v>0</v>
      </c>
      <c r="Q152" s="204">
        <v>1</v>
      </c>
      <c r="R152" s="204">
        <f>Q152*H152</f>
        <v>61.845999999999997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254</v>
      </c>
      <c r="AT152" s="206" t="s">
        <v>353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358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11.25">
      <c r="B154" s="213"/>
      <c r="C154" s="214"/>
      <c r="D154" s="208" t="s">
        <v>285</v>
      </c>
      <c r="E154" s="215" t="s">
        <v>1</v>
      </c>
      <c r="F154" s="216" t="s">
        <v>2222</v>
      </c>
      <c r="G154" s="214"/>
      <c r="H154" s="217">
        <v>-8.1539999999999999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2223</v>
      </c>
      <c r="G155" s="214"/>
      <c r="H155" s="217">
        <v>70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254</v>
      </c>
      <c r="D156" s="194" t="s">
        <v>224</v>
      </c>
      <c r="E156" s="195" t="s">
        <v>361</v>
      </c>
      <c r="F156" s="196" t="s">
        <v>362</v>
      </c>
      <c r="G156" s="197" t="s">
        <v>339</v>
      </c>
      <c r="H156" s="198">
        <v>7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8.6800000000000002E-3</v>
      </c>
      <c r="R156" s="204">
        <f>Q156*H156</f>
        <v>6.0760000000000002E-2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363</v>
      </c>
    </row>
    <row r="157" spans="1:65" s="2" customFormat="1" ht="58.5">
      <c r="A157" s="34"/>
      <c r="B157" s="35"/>
      <c r="C157" s="36"/>
      <c r="D157" s="208" t="s">
        <v>230</v>
      </c>
      <c r="E157" s="36"/>
      <c r="F157" s="209" t="s">
        <v>364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11.25">
      <c r="B158" s="213"/>
      <c r="C158" s="214"/>
      <c r="D158" s="208" t="s">
        <v>285</v>
      </c>
      <c r="E158" s="215" t="s">
        <v>1</v>
      </c>
      <c r="F158" s="216" t="s">
        <v>250</v>
      </c>
      <c r="G158" s="214"/>
      <c r="H158" s="217">
        <v>7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93</v>
      </c>
      <c r="AY158" s="223" t="s">
        <v>223</v>
      </c>
    </row>
    <row r="159" spans="1:65" s="2" customFormat="1" ht="24.2" customHeight="1">
      <c r="A159" s="34"/>
      <c r="B159" s="35"/>
      <c r="C159" s="194" t="s">
        <v>259</v>
      </c>
      <c r="D159" s="194" t="s">
        <v>224</v>
      </c>
      <c r="E159" s="195" t="s">
        <v>365</v>
      </c>
      <c r="F159" s="196" t="s">
        <v>366</v>
      </c>
      <c r="G159" s="197" t="s">
        <v>339</v>
      </c>
      <c r="H159" s="198">
        <v>12</v>
      </c>
      <c r="I159" s="199"/>
      <c r="J159" s="200">
        <f>ROUND(I159*H159,2)</f>
        <v>0</v>
      </c>
      <c r="K159" s="201"/>
      <c r="L159" s="39"/>
      <c r="M159" s="202" t="s">
        <v>1</v>
      </c>
      <c r="N159" s="203" t="s">
        <v>50</v>
      </c>
      <c r="O159" s="71"/>
      <c r="P159" s="204">
        <f>O159*H159</f>
        <v>0</v>
      </c>
      <c r="Q159" s="204">
        <v>3.6900000000000002E-2</v>
      </c>
      <c r="R159" s="204">
        <f>Q159*H159</f>
        <v>0.44280000000000003</v>
      </c>
      <c r="S159" s="204">
        <v>0</v>
      </c>
      <c r="T159" s="20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6" t="s">
        <v>239</v>
      </c>
      <c r="AT159" s="206" t="s">
        <v>224</v>
      </c>
      <c r="AU159" s="206" t="s">
        <v>96</v>
      </c>
      <c r="AY159" s="16" t="s">
        <v>223</v>
      </c>
      <c r="BE159" s="207">
        <f>IF(N159="základní",J159,0)</f>
        <v>0</v>
      </c>
      <c r="BF159" s="207">
        <f>IF(N159="snížená",J159,0)</f>
        <v>0</v>
      </c>
      <c r="BG159" s="207">
        <f>IF(N159="zákl. přenesená",J159,0)</f>
        <v>0</v>
      </c>
      <c r="BH159" s="207">
        <f>IF(N159="sníž. přenesená",J159,0)</f>
        <v>0</v>
      </c>
      <c r="BI159" s="207">
        <f>IF(N159="nulová",J159,0)</f>
        <v>0</v>
      </c>
      <c r="BJ159" s="16" t="s">
        <v>93</v>
      </c>
      <c r="BK159" s="207">
        <f>ROUND(I159*H159,2)</f>
        <v>0</v>
      </c>
      <c r="BL159" s="16" t="s">
        <v>239</v>
      </c>
      <c r="BM159" s="206" t="s">
        <v>367</v>
      </c>
    </row>
    <row r="160" spans="1:65" s="2" customFormat="1" ht="58.5">
      <c r="A160" s="34"/>
      <c r="B160" s="35"/>
      <c r="C160" s="36"/>
      <c r="D160" s="208" t="s">
        <v>230</v>
      </c>
      <c r="E160" s="36"/>
      <c r="F160" s="209" t="s">
        <v>368</v>
      </c>
      <c r="G160" s="36"/>
      <c r="H160" s="36"/>
      <c r="I160" s="210"/>
      <c r="J160" s="36"/>
      <c r="K160" s="36"/>
      <c r="L160" s="39"/>
      <c r="M160" s="211"/>
      <c r="N160" s="212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6" t="s">
        <v>230</v>
      </c>
      <c r="AU160" s="16" t="s">
        <v>96</v>
      </c>
    </row>
    <row r="161" spans="1:65" s="13" customFormat="1" ht="11.25">
      <c r="B161" s="213"/>
      <c r="C161" s="214"/>
      <c r="D161" s="208" t="s">
        <v>285</v>
      </c>
      <c r="E161" s="215" t="s">
        <v>1</v>
      </c>
      <c r="F161" s="216" t="s">
        <v>288</v>
      </c>
      <c r="G161" s="214"/>
      <c r="H161" s="217">
        <v>12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285</v>
      </c>
      <c r="AU161" s="223" t="s">
        <v>96</v>
      </c>
      <c r="AV161" s="13" t="s">
        <v>96</v>
      </c>
      <c r="AW161" s="13" t="s">
        <v>40</v>
      </c>
      <c r="AX161" s="13" t="s">
        <v>93</v>
      </c>
      <c r="AY161" s="223" t="s">
        <v>223</v>
      </c>
    </row>
    <row r="162" spans="1:65" s="2" customFormat="1" ht="24.2" customHeight="1">
      <c r="A162" s="34"/>
      <c r="B162" s="35"/>
      <c r="C162" s="194" t="s">
        <v>263</v>
      </c>
      <c r="D162" s="194" t="s">
        <v>224</v>
      </c>
      <c r="E162" s="195" t="s">
        <v>370</v>
      </c>
      <c r="F162" s="196" t="s">
        <v>371</v>
      </c>
      <c r="G162" s="197" t="s">
        <v>372</v>
      </c>
      <c r="H162" s="198">
        <v>25</v>
      </c>
      <c r="I162" s="199"/>
      <c r="J162" s="200">
        <f>ROUND(I162*H162,2)</f>
        <v>0</v>
      </c>
      <c r="K162" s="201"/>
      <c r="L162" s="39"/>
      <c r="M162" s="202" t="s">
        <v>1</v>
      </c>
      <c r="N162" s="203" t="s">
        <v>50</v>
      </c>
      <c r="O162" s="71"/>
      <c r="P162" s="204">
        <f>O162*H162</f>
        <v>0</v>
      </c>
      <c r="Q162" s="204">
        <v>0</v>
      </c>
      <c r="R162" s="204">
        <f>Q162*H162</f>
        <v>0</v>
      </c>
      <c r="S162" s="204">
        <v>0</v>
      </c>
      <c r="T162" s="205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6" t="s">
        <v>239</v>
      </c>
      <c r="AT162" s="206" t="s">
        <v>224</v>
      </c>
      <c r="AU162" s="206" t="s">
        <v>96</v>
      </c>
      <c r="AY162" s="16" t="s">
        <v>223</v>
      </c>
      <c r="BE162" s="207">
        <f>IF(N162="základní",J162,0)</f>
        <v>0</v>
      </c>
      <c r="BF162" s="207">
        <f>IF(N162="snížená",J162,0)</f>
        <v>0</v>
      </c>
      <c r="BG162" s="207">
        <f>IF(N162="zákl. přenesená",J162,0)</f>
        <v>0</v>
      </c>
      <c r="BH162" s="207">
        <f>IF(N162="sníž. přenesená",J162,0)</f>
        <v>0</v>
      </c>
      <c r="BI162" s="207">
        <f>IF(N162="nulová",J162,0)</f>
        <v>0</v>
      </c>
      <c r="BJ162" s="16" t="s">
        <v>93</v>
      </c>
      <c r="BK162" s="207">
        <f>ROUND(I162*H162,2)</f>
        <v>0</v>
      </c>
      <c r="BL162" s="16" t="s">
        <v>239</v>
      </c>
      <c r="BM162" s="206" t="s">
        <v>373</v>
      </c>
    </row>
    <row r="163" spans="1:65" s="2" customFormat="1" ht="19.5">
      <c r="A163" s="34"/>
      <c r="B163" s="35"/>
      <c r="C163" s="36"/>
      <c r="D163" s="208" t="s">
        <v>230</v>
      </c>
      <c r="E163" s="36"/>
      <c r="F163" s="209" t="s">
        <v>374</v>
      </c>
      <c r="G163" s="36"/>
      <c r="H163" s="36"/>
      <c r="I163" s="210"/>
      <c r="J163" s="36"/>
      <c r="K163" s="36"/>
      <c r="L163" s="39"/>
      <c r="M163" s="211"/>
      <c r="N163" s="212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6" t="s">
        <v>230</v>
      </c>
      <c r="AU163" s="16" t="s">
        <v>96</v>
      </c>
    </row>
    <row r="164" spans="1:65" s="13" customFormat="1" ht="11.25">
      <c r="B164" s="213"/>
      <c r="C164" s="214"/>
      <c r="D164" s="208" t="s">
        <v>285</v>
      </c>
      <c r="E164" s="215" t="s">
        <v>1</v>
      </c>
      <c r="F164" s="216" t="s">
        <v>2224</v>
      </c>
      <c r="G164" s="214"/>
      <c r="H164" s="217">
        <v>25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285</v>
      </c>
      <c r="AU164" s="223" t="s">
        <v>96</v>
      </c>
      <c r="AV164" s="13" t="s">
        <v>96</v>
      </c>
      <c r="AW164" s="13" t="s">
        <v>40</v>
      </c>
      <c r="AX164" s="13" t="s">
        <v>93</v>
      </c>
      <c r="AY164" s="223" t="s">
        <v>223</v>
      </c>
    </row>
    <row r="165" spans="1:65" s="2" customFormat="1" ht="24.2" customHeight="1">
      <c r="A165" s="34"/>
      <c r="B165" s="35"/>
      <c r="C165" s="194" t="s">
        <v>268</v>
      </c>
      <c r="D165" s="194" t="s">
        <v>224</v>
      </c>
      <c r="E165" s="195" t="s">
        <v>376</v>
      </c>
      <c r="F165" s="196" t="s">
        <v>377</v>
      </c>
      <c r="G165" s="197" t="s">
        <v>372</v>
      </c>
      <c r="H165" s="198">
        <v>72</v>
      </c>
      <c r="I165" s="199"/>
      <c r="J165" s="200">
        <f>ROUND(I165*H165,2)</f>
        <v>0</v>
      </c>
      <c r="K165" s="201"/>
      <c r="L165" s="39"/>
      <c r="M165" s="202" t="s">
        <v>1</v>
      </c>
      <c r="N165" s="203" t="s">
        <v>50</v>
      </c>
      <c r="O165" s="71"/>
      <c r="P165" s="204">
        <f>O165*H165</f>
        <v>0</v>
      </c>
      <c r="Q165" s="204">
        <v>0</v>
      </c>
      <c r="R165" s="204">
        <f>Q165*H165</f>
        <v>0</v>
      </c>
      <c r="S165" s="204">
        <v>0</v>
      </c>
      <c r="T165" s="20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6" t="s">
        <v>239</v>
      </c>
      <c r="AT165" s="206" t="s">
        <v>224</v>
      </c>
      <c r="AU165" s="206" t="s">
        <v>96</v>
      </c>
      <c r="AY165" s="16" t="s">
        <v>223</v>
      </c>
      <c r="BE165" s="207">
        <f>IF(N165="základní",J165,0)</f>
        <v>0</v>
      </c>
      <c r="BF165" s="207">
        <f>IF(N165="snížená",J165,0)</f>
        <v>0</v>
      </c>
      <c r="BG165" s="207">
        <f>IF(N165="zákl. přenesená",J165,0)</f>
        <v>0</v>
      </c>
      <c r="BH165" s="207">
        <f>IF(N165="sníž. přenesená",J165,0)</f>
        <v>0</v>
      </c>
      <c r="BI165" s="207">
        <f>IF(N165="nulová",J165,0)</f>
        <v>0</v>
      </c>
      <c r="BJ165" s="16" t="s">
        <v>93</v>
      </c>
      <c r="BK165" s="207">
        <f>ROUND(I165*H165,2)</f>
        <v>0</v>
      </c>
      <c r="BL165" s="16" t="s">
        <v>239</v>
      </c>
      <c r="BM165" s="206" t="s">
        <v>378</v>
      </c>
    </row>
    <row r="166" spans="1:65" s="2" customFormat="1" ht="29.25">
      <c r="A166" s="34"/>
      <c r="B166" s="35"/>
      <c r="C166" s="36"/>
      <c r="D166" s="208" t="s">
        <v>230</v>
      </c>
      <c r="E166" s="36"/>
      <c r="F166" s="209" t="s">
        <v>379</v>
      </c>
      <c r="G166" s="36"/>
      <c r="H166" s="36"/>
      <c r="I166" s="210"/>
      <c r="J166" s="36"/>
      <c r="K166" s="36"/>
      <c r="L166" s="39"/>
      <c r="M166" s="211"/>
      <c r="N166" s="212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6" t="s">
        <v>230</v>
      </c>
      <c r="AU166" s="16" t="s">
        <v>96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2225</v>
      </c>
      <c r="G167" s="214"/>
      <c r="H167" s="217">
        <v>84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2226</v>
      </c>
      <c r="G168" s="214"/>
      <c r="H168" s="217">
        <v>-12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85</v>
      </c>
      <c r="AY168" s="223" t="s">
        <v>223</v>
      </c>
    </row>
    <row r="169" spans="1:65" s="2" customFormat="1" ht="24.2" customHeight="1">
      <c r="A169" s="34"/>
      <c r="B169" s="35"/>
      <c r="C169" s="194" t="s">
        <v>288</v>
      </c>
      <c r="D169" s="194" t="s">
        <v>224</v>
      </c>
      <c r="E169" s="195" t="s">
        <v>382</v>
      </c>
      <c r="F169" s="196" t="s">
        <v>383</v>
      </c>
      <c r="G169" s="197" t="s">
        <v>372</v>
      </c>
      <c r="H169" s="198">
        <v>36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0</v>
      </c>
      <c r="R169" s="204">
        <f>Q169*H169</f>
        <v>0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384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385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22.5">
      <c r="B171" s="213"/>
      <c r="C171" s="214"/>
      <c r="D171" s="208" t="s">
        <v>285</v>
      </c>
      <c r="E171" s="215" t="s">
        <v>1</v>
      </c>
      <c r="F171" s="216" t="s">
        <v>2227</v>
      </c>
      <c r="G171" s="214"/>
      <c r="H171" s="217">
        <v>42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13" customFormat="1" ht="11.25">
      <c r="B172" s="213"/>
      <c r="C172" s="214"/>
      <c r="D172" s="208" t="s">
        <v>285</v>
      </c>
      <c r="E172" s="215" t="s">
        <v>1</v>
      </c>
      <c r="F172" s="216" t="s">
        <v>2228</v>
      </c>
      <c r="G172" s="214"/>
      <c r="H172" s="217">
        <v>-6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285</v>
      </c>
      <c r="AU172" s="223" t="s">
        <v>96</v>
      </c>
      <c r="AV172" s="13" t="s">
        <v>96</v>
      </c>
      <c r="AW172" s="13" t="s">
        <v>40</v>
      </c>
      <c r="AX172" s="13" t="s">
        <v>85</v>
      </c>
      <c r="AY172" s="223" t="s">
        <v>223</v>
      </c>
    </row>
    <row r="173" spans="1:65" s="2" customFormat="1" ht="24.2" customHeight="1">
      <c r="A173" s="34"/>
      <c r="B173" s="35"/>
      <c r="C173" s="194" t="s">
        <v>281</v>
      </c>
      <c r="D173" s="194" t="s">
        <v>224</v>
      </c>
      <c r="E173" s="195" t="s">
        <v>388</v>
      </c>
      <c r="F173" s="196" t="s">
        <v>389</v>
      </c>
      <c r="G173" s="197" t="s">
        <v>372</v>
      </c>
      <c r="H173" s="198">
        <v>7</v>
      </c>
      <c r="I173" s="199"/>
      <c r="J173" s="200">
        <f>ROUND(I173*H173,2)</f>
        <v>0</v>
      </c>
      <c r="K173" s="201"/>
      <c r="L173" s="39"/>
      <c r="M173" s="202" t="s">
        <v>1</v>
      </c>
      <c r="N173" s="203" t="s">
        <v>50</v>
      </c>
      <c r="O173" s="71"/>
      <c r="P173" s="204">
        <f>O173*H173</f>
        <v>0</v>
      </c>
      <c r="Q173" s="204">
        <v>0</v>
      </c>
      <c r="R173" s="204">
        <f>Q173*H173</f>
        <v>0</v>
      </c>
      <c r="S173" s="204">
        <v>0</v>
      </c>
      <c r="T173" s="205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6" t="s">
        <v>239</v>
      </c>
      <c r="AT173" s="206" t="s">
        <v>224</v>
      </c>
      <c r="AU173" s="206" t="s">
        <v>96</v>
      </c>
      <c r="AY173" s="16" t="s">
        <v>223</v>
      </c>
      <c r="BE173" s="207">
        <f>IF(N173="základní",J173,0)</f>
        <v>0</v>
      </c>
      <c r="BF173" s="207">
        <f>IF(N173="snížená",J173,0)</f>
        <v>0</v>
      </c>
      <c r="BG173" s="207">
        <f>IF(N173="zákl. přenesená",J173,0)</f>
        <v>0</v>
      </c>
      <c r="BH173" s="207">
        <f>IF(N173="sníž. přenesená",J173,0)</f>
        <v>0</v>
      </c>
      <c r="BI173" s="207">
        <f>IF(N173="nulová",J173,0)</f>
        <v>0</v>
      </c>
      <c r="BJ173" s="16" t="s">
        <v>93</v>
      </c>
      <c r="BK173" s="207">
        <f>ROUND(I173*H173,2)</f>
        <v>0</v>
      </c>
      <c r="BL173" s="16" t="s">
        <v>239</v>
      </c>
      <c r="BM173" s="206" t="s">
        <v>390</v>
      </c>
    </row>
    <row r="174" spans="1:65" s="2" customFormat="1" ht="29.25">
      <c r="A174" s="34"/>
      <c r="B174" s="35"/>
      <c r="C174" s="36"/>
      <c r="D174" s="208" t="s">
        <v>230</v>
      </c>
      <c r="E174" s="36"/>
      <c r="F174" s="209" t="s">
        <v>391</v>
      </c>
      <c r="G174" s="36"/>
      <c r="H174" s="36"/>
      <c r="I174" s="210"/>
      <c r="J174" s="36"/>
      <c r="K174" s="36"/>
      <c r="L174" s="39"/>
      <c r="M174" s="211"/>
      <c r="N174" s="212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6" t="s">
        <v>230</v>
      </c>
      <c r="AU174" s="16" t="s">
        <v>96</v>
      </c>
    </row>
    <row r="175" spans="1:65" s="13" customFormat="1" ht="22.5">
      <c r="B175" s="213"/>
      <c r="C175" s="214"/>
      <c r="D175" s="208" t="s">
        <v>285</v>
      </c>
      <c r="E175" s="215" t="s">
        <v>1</v>
      </c>
      <c r="F175" s="216" t="s">
        <v>2229</v>
      </c>
      <c r="G175" s="214"/>
      <c r="H175" s="217">
        <v>8.5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285</v>
      </c>
      <c r="AU175" s="223" t="s">
        <v>96</v>
      </c>
      <c r="AV175" s="13" t="s">
        <v>96</v>
      </c>
      <c r="AW175" s="13" t="s">
        <v>40</v>
      </c>
      <c r="AX175" s="13" t="s">
        <v>85</v>
      </c>
      <c r="AY175" s="223" t="s">
        <v>223</v>
      </c>
    </row>
    <row r="176" spans="1:65" s="13" customFormat="1" ht="11.25">
      <c r="B176" s="213"/>
      <c r="C176" s="214"/>
      <c r="D176" s="208" t="s">
        <v>285</v>
      </c>
      <c r="E176" s="215" t="s">
        <v>1</v>
      </c>
      <c r="F176" s="216" t="s">
        <v>2230</v>
      </c>
      <c r="G176" s="214"/>
      <c r="H176" s="217">
        <v>-1.5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2" customFormat="1" ht="24.2" customHeight="1">
      <c r="A177" s="34"/>
      <c r="B177" s="35"/>
      <c r="C177" s="194" t="s">
        <v>297</v>
      </c>
      <c r="D177" s="194" t="s">
        <v>224</v>
      </c>
      <c r="E177" s="195" t="s">
        <v>394</v>
      </c>
      <c r="F177" s="196" t="s">
        <v>395</v>
      </c>
      <c r="G177" s="197" t="s">
        <v>372</v>
      </c>
      <c r="H177" s="198">
        <v>4.5</v>
      </c>
      <c r="I177" s="199"/>
      <c r="J177" s="200">
        <f>ROUND(I177*H177,2)</f>
        <v>0</v>
      </c>
      <c r="K177" s="201"/>
      <c r="L177" s="39"/>
      <c r="M177" s="202" t="s">
        <v>1</v>
      </c>
      <c r="N177" s="203" t="s">
        <v>50</v>
      </c>
      <c r="O177" s="71"/>
      <c r="P177" s="204">
        <f>O177*H177</f>
        <v>0</v>
      </c>
      <c r="Q177" s="204">
        <v>0</v>
      </c>
      <c r="R177" s="204">
        <f>Q177*H177</f>
        <v>0</v>
      </c>
      <c r="S177" s="204">
        <v>0</v>
      </c>
      <c r="T177" s="20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6" t="s">
        <v>239</v>
      </c>
      <c r="AT177" s="206" t="s">
        <v>224</v>
      </c>
      <c r="AU177" s="206" t="s">
        <v>96</v>
      </c>
      <c r="AY177" s="16" t="s">
        <v>223</v>
      </c>
      <c r="BE177" s="207">
        <f>IF(N177="základní",J177,0)</f>
        <v>0</v>
      </c>
      <c r="BF177" s="207">
        <f>IF(N177="snížená",J177,0)</f>
        <v>0</v>
      </c>
      <c r="BG177" s="207">
        <f>IF(N177="zákl. přenesená",J177,0)</f>
        <v>0</v>
      </c>
      <c r="BH177" s="207">
        <f>IF(N177="sníž. přenesená",J177,0)</f>
        <v>0</v>
      </c>
      <c r="BI177" s="207">
        <f>IF(N177="nulová",J177,0)</f>
        <v>0</v>
      </c>
      <c r="BJ177" s="16" t="s">
        <v>93</v>
      </c>
      <c r="BK177" s="207">
        <f>ROUND(I177*H177,2)</f>
        <v>0</v>
      </c>
      <c r="BL177" s="16" t="s">
        <v>239</v>
      </c>
      <c r="BM177" s="206" t="s">
        <v>396</v>
      </c>
    </row>
    <row r="178" spans="1:65" s="2" customFormat="1" ht="29.25">
      <c r="A178" s="34"/>
      <c r="B178" s="35"/>
      <c r="C178" s="36"/>
      <c r="D178" s="208" t="s">
        <v>230</v>
      </c>
      <c r="E178" s="36"/>
      <c r="F178" s="209" t="s">
        <v>397</v>
      </c>
      <c r="G178" s="36"/>
      <c r="H178" s="36"/>
      <c r="I178" s="210"/>
      <c r="J178" s="36"/>
      <c r="K178" s="36"/>
      <c r="L178" s="39"/>
      <c r="M178" s="211"/>
      <c r="N178" s="212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6" t="s">
        <v>230</v>
      </c>
      <c r="AU178" s="16" t="s">
        <v>96</v>
      </c>
    </row>
    <row r="179" spans="1:65" s="13" customFormat="1" ht="22.5">
      <c r="B179" s="213"/>
      <c r="C179" s="214"/>
      <c r="D179" s="208" t="s">
        <v>285</v>
      </c>
      <c r="E179" s="215" t="s">
        <v>1</v>
      </c>
      <c r="F179" s="216" t="s">
        <v>2231</v>
      </c>
      <c r="G179" s="214"/>
      <c r="H179" s="217">
        <v>5.25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285</v>
      </c>
      <c r="AU179" s="223" t="s">
        <v>96</v>
      </c>
      <c r="AV179" s="13" t="s">
        <v>96</v>
      </c>
      <c r="AW179" s="13" t="s">
        <v>40</v>
      </c>
      <c r="AX179" s="13" t="s">
        <v>85</v>
      </c>
      <c r="AY179" s="223" t="s">
        <v>223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2232</v>
      </c>
      <c r="G180" s="214"/>
      <c r="H180" s="217">
        <v>-0.75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2" customFormat="1" ht="24.2" customHeight="1">
      <c r="A181" s="34"/>
      <c r="B181" s="35"/>
      <c r="C181" s="194" t="s">
        <v>8</v>
      </c>
      <c r="D181" s="194" t="s">
        <v>224</v>
      </c>
      <c r="E181" s="195" t="s">
        <v>400</v>
      </c>
      <c r="F181" s="196" t="s">
        <v>401</v>
      </c>
      <c r="G181" s="197" t="s">
        <v>372</v>
      </c>
      <c r="H181" s="198">
        <v>2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0</v>
      </c>
      <c r="R181" s="204">
        <f>Q181*H181</f>
        <v>0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402</v>
      </c>
    </row>
    <row r="182" spans="1:65" s="2" customFormat="1" ht="39">
      <c r="A182" s="34"/>
      <c r="B182" s="35"/>
      <c r="C182" s="36"/>
      <c r="D182" s="208" t="s">
        <v>230</v>
      </c>
      <c r="E182" s="36"/>
      <c r="F182" s="209" t="s">
        <v>403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96</v>
      </c>
      <c r="G183" s="214"/>
      <c r="H183" s="217">
        <v>2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14.45" customHeight="1">
      <c r="A184" s="34"/>
      <c r="B184" s="35"/>
      <c r="C184" s="194" t="s">
        <v>274</v>
      </c>
      <c r="D184" s="194" t="s">
        <v>224</v>
      </c>
      <c r="E184" s="195" t="s">
        <v>404</v>
      </c>
      <c r="F184" s="196" t="s">
        <v>405</v>
      </c>
      <c r="G184" s="197" t="s">
        <v>372</v>
      </c>
      <c r="H184" s="198">
        <v>9.75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1.03E-2</v>
      </c>
      <c r="R184" s="204">
        <f>Q184*H184</f>
        <v>0.100425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406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407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22.5">
      <c r="B186" s="213"/>
      <c r="C186" s="214"/>
      <c r="D186" s="208" t="s">
        <v>285</v>
      </c>
      <c r="E186" s="215" t="s">
        <v>1</v>
      </c>
      <c r="F186" s="216" t="s">
        <v>2233</v>
      </c>
      <c r="G186" s="214"/>
      <c r="H186" s="217">
        <v>11.25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13" customFormat="1" ht="11.25">
      <c r="B187" s="213"/>
      <c r="C187" s="214"/>
      <c r="D187" s="208" t="s">
        <v>285</v>
      </c>
      <c r="E187" s="215" t="s">
        <v>1</v>
      </c>
      <c r="F187" s="216" t="s">
        <v>2230</v>
      </c>
      <c r="G187" s="214"/>
      <c r="H187" s="217">
        <v>-1.5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2" customFormat="1" ht="14.45" customHeight="1">
      <c r="A188" s="34"/>
      <c r="B188" s="35"/>
      <c r="C188" s="194" t="s">
        <v>409</v>
      </c>
      <c r="D188" s="194" t="s">
        <v>224</v>
      </c>
      <c r="E188" s="195" t="s">
        <v>410</v>
      </c>
      <c r="F188" s="196" t="s">
        <v>411</v>
      </c>
      <c r="G188" s="197" t="s">
        <v>323</v>
      </c>
      <c r="H188" s="198">
        <v>210</v>
      </c>
      <c r="I188" s="199"/>
      <c r="J188" s="200">
        <f>ROUND(I188*H188,2)</f>
        <v>0</v>
      </c>
      <c r="K188" s="201"/>
      <c r="L188" s="39"/>
      <c r="M188" s="202" t="s">
        <v>1</v>
      </c>
      <c r="N188" s="203" t="s">
        <v>50</v>
      </c>
      <c r="O188" s="71"/>
      <c r="P188" s="204">
        <f>O188*H188</f>
        <v>0</v>
      </c>
      <c r="Q188" s="204">
        <v>8.4000000000000003E-4</v>
      </c>
      <c r="R188" s="204">
        <f>Q188*H188</f>
        <v>0.1764</v>
      </c>
      <c r="S188" s="204">
        <v>0</v>
      </c>
      <c r="T188" s="205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6" t="s">
        <v>239</v>
      </c>
      <c r="AT188" s="206" t="s">
        <v>224</v>
      </c>
      <c r="AU188" s="206" t="s">
        <v>96</v>
      </c>
      <c r="AY188" s="16" t="s">
        <v>223</v>
      </c>
      <c r="BE188" s="207">
        <f>IF(N188="základní",J188,0)</f>
        <v>0</v>
      </c>
      <c r="BF188" s="207">
        <f>IF(N188="snížená",J188,0)</f>
        <v>0</v>
      </c>
      <c r="BG188" s="207">
        <f>IF(N188="zákl. přenesená",J188,0)</f>
        <v>0</v>
      </c>
      <c r="BH188" s="207">
        <f>IF(N188="sníž. přenesená",J188,0)</f>
        <v>0</v>
      </c>
      <c r="BI188" s="207">
        <f>IF(N188="nulová",J188,0)</f>
        <v>0</v>
      </c>
      <c r="BJ188" s="16" t="s">
        <v>93</v>
      </c>
      <c r="BK188" s="207">
        <f>ROUND(I188*H188,2)</f>
        <v>0</v>
      </c>
      <c r="BL188" s="16" t="s">
        <v>239</v>
      </c>
      <c r="BM188" s="206" t="s">
        <v>412</v>
      </c>
    </row>
    <row r="189" spans="1:65" s="2" customFormat="1" ht="29.25">
      <c r="A189" s="34"/>
      <c r="B189" s="35"/>
      <c r="C189" s="36"/>
      <c r="D189" s="208" t="s">
        <v>230</v>
      </c>
      <c r="E189" s="36"/>
      <c r="F189" s="209" t="s">
        <v>413</v>
      </c>
      <c r="G189" s="36"/>
      <c r="H189" s="36"/>
      <c r="I189" s="210"/>
      <c r="J189" s="36"/>
      <c r="K189" s="36"/>
      <c r="L189" s="39"/>
      <c r="M189" s="211"/>
      <c r="N189" s="212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6" t="s">
        <v>230</v>
      </c>
      <c r="AU189" s="16" t="s">
        <v>96</v>
      </c>
    </row>
    <row r="190" spans="1:65" s="13" customFormat="1" ht="11.25">
      <c r="B190" s="213"/>
      <c r="C190" s="214"/>
      <c r="D190" s="208" t="s">
        <v>285</v>
      </c>
      <c r="E190" s="215" t="s">
        <v>1</v>
      </c>
      <c r="F190" s="216" t="s">
        <v>2234</v>
      </c>
      <c r="G190" s="214"/>
      <c r="H190" s="217">
        <v>210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285</v>
      </c>
      <c r="AU190" s="223" t="s">
        <v>96</v>
      </c>
      <c r="AV190" s="13" t="s">
        <v>96</v>
      </c>
      <c r="AW190" s="13" t="s">
        <v>40</v>
      </c>
      <c r="AX190" s="13" t="s">
        <v>93</v>
      </c>
      <c r="AY190" s="223" t="s">
        <v>223</v>
      </c>
    </row>
    <row r="191" spans="1:65" s="2" customFormat="1" ht="24.2" customHeight="1">
      <c r="A191" s="34"/>
      <c r="B191" s="35"/>
      <c r="C191" s="194" t="s">
        <v>415</v>
      </c>
      <c r="D191" s="194" t="s">
        <v>224</v>
      </c>
      <c r="E191" s="195" t="s">
        <v>416</v>
      </c>
      <c r="F191" s="196" t="s">
        <v>417</v>
      </c>
      <c r="G191" s="197" t="s">
        <v>323</v>
      </c>
      <c r="H191" s="198">
        <v>210</v>
      </c>
      <c r="I191" s="199"/>
      <c r="J191" s="200">
        <f>ROUND(I191*H191,2)</f>
        <v>0</v>
      </c>
      <c r="K191" s="201"/>
      <c r="L191" s="39"/>
      <c r="M191" s="202" t="s">
        <v>1</v>
      </c>
      <c r="N191" s="203" t="s">
        <v>50</v>
      </c>
      <c r="O191" s="71"/>
      <c r="P191" s="204">
        <f>O191*H191</f>
        <v>0</v>
      </c>
      <c r="Q191" s="204">
        <v>0</v>
      </c>
      <c r="R191" s="204">
        <f>Q191*H191</f>
        <v>0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239</v>
      </c>
      <c r="AT191" s="206" t="s">
        <v>224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239</v>
      </c>
      <c r="BM191" s="206" t="s">
        <v>418</v>
      </c>
    </row>
    <row r="192" spans="1:65" s="2" customFormat="1" ht="29.25">
      <c r="A192" s="34"/>
      <c r="B192" s="35"/>
      <c r="C192" s="36"/>
      <c r="D192" s="208" t="s">
        <v>230</v>
      </c>
      <c r="E192" s="36"/>
      <c r="F192" s="209" t="s">
        <v>419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65" s="13" customFormat="1" ht="11.25">
      <c r="B193" s="213"/>
      <c r="C193" s="214"/>
      <c r="D193" s="208" t="s">
        <v>285</v>
      </c>
      <c r="E193" s="215" t="s">
        <v>1</v>
      </c>
      <c r="F193" s="216" t="s">
        <v>2234</v>
      </c>
      <c r="G193" s="214"/>
      <c r="H193" s="217">
        <v>210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65" s="2" customFormat="1" ht="24.2" customHeight="1">
      <c r="A194" s="34"/>
      <c r="B194" s="35"/>
      <c r="C194" s="194" t="s">
        <v>420</v>
      </c>
      <c r="D194" s="194" t="s">
        <v>224</v>
      </c>
      <c r="E194" s="195" t="s">
        <v>421</v>
      </c>
      <c r="F194" s="196" t="s">
        <v>422</v>
      </c>
      <c r="G194" s="197" t="s">
        <v>372</v>
      </c>
      <c r="H194" s="198">
        <v>49.5</v>
      </c>
      <c r="I194" s="199"/>
      <c r="J194" s="200">
        <f>ROUND(I194*H194,2)</f>
        <v>0</v>
      </c>
      <c r="K194" s="201"/>
      <c r="L194" s="39"/>
      <c r="M194" s="202" t="s">
        <v>1</v>
      </c>
      <c r="N194" s="203" t="s">
        <v>50</v>
      </c>
      <c r="O194" s="71"/>
      <c r="P194" s="204">
        <f>O194*H194</f>
        <v>0</v>
      </c>
      <c r="Q194" s="204">
        <v>0</v>
      </c>
      <c r="R194" s="204">
        <f>Q194*H194</f>
        <v>0</v>
      </c>
      <c r="S194" s="204">
        <v>0</v>
      </c>
      <c r="T194" s="20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6" t="s">
        <v>239</v>
      </c>
      <c r="AT194" s="206" t="s">
        <v>224</v>
      </c>
      <c r="AU194" s="206" t="s">
        <v>96</v>
      </c>
      <c r="AY194" s="16" t="s">
        <v>223</v>
      </c>
      <c r="BE194" s="207">
        <f>IF(N194="základní",J194,0)</f>
        <v>0</v>
      </c>
      <c r="BF194" s="207">
        <f>IF(N194="snížená",J194,0)</f>
        <v>0</v>
      </c>
      <c r="BG194" s="207">
        <f>IF(N194="zákl. přenesená",J194,0)</f>
        <v>0</v>
      </c>
      <c r="BH194" s="207">
        <f>IF(N194="sníž. přenesená",J194,0)</f>
        <v>0</v>
      </c>
      <c r="BI194" s="207">
        <f>IF(N194="nulová",J194,0)</f>
        <v>0</v>
      </c>
      <c r="BJ194" s="16" t="s">
        <v>93</v>
      </c>
      <c r="BK194" s="207">
        <f>ROUND(I194*H194,2)</f>
        <v>0</v>
      </c>
      <c r="BL194" s="16" t="s">
        <v>239</v>
      </c>
      <c r="BM194" s="206" t="s">
        <v>423</v>
      </c>
    </row>
    <row r="195" spans="1:65" s="2" customFormat="1" ht="29.25">
      <c r="A195" s="34"/>
      <c r="B195" s="35"/>
      <c r="C195" s="36"/>
      <c r="D195" s="208" t="s">
        <v>230</v>
      </c>
      <c r="E195" s="36"/>
      <c r="F195" s="209" t="s">
        <v>424</v>
      </c>
      <c r="G195" s="36"/>
      <c r="H195" s="36"/>
      <c r="I195" s="210"/>
      <c r="J195" s="36"/>
      <c r="K195" s="36"/>
      <c r="L195" s="39"/>
      <c r="M195" s="211"/>
      <c r="N195" s="212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6" t="s">
        <v>230</v>
      </c>
      <c r="AU195" s="16" t="s">
        <v>96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2235</v>
      </c>
      <c r="G196" s="214"/>
      <c r="H196" s="217">
        <v>94.5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13" customFormat="1" ht="11.25">
      <c r="B197" s="213"/>
      <c r="C197" s="214"/>
      <c r="D197" s="208" t="s">
        <v>285</v>
      </c>
      <c r="E197" s="215" t="s">
        <v>1</v>
      </c>
      <c r="F197" s="216" t="s">
        <v>2236</v>
      </c>
      <c r="G197" s="214"/>
      <c r="H197" s="217">
        <v>-45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285</v>
      </c>
      <c r="AU197" s="223" t="s">
        <v>96</v>
      </c>
      <c r="AV197" s="13" t="s">
        <v>96</v>
      </c>
      <c r="AW197" s="13" t="s">
        <v>40</v>
      </c>
      <c r="AX197" s="13" t="s">
        <v>85</v>
      </c>
      <c r="AY197" s="223" t="s">
        <v>223</v>
      </c>
    </row>
    <row r="198" spans="1:65" s="2" customFormat="1" ht="24.2" customHeight="1">
      <c r="A198" s="34"/>
      <c r="B198" s="35"/>
      <c r="C198" s="194" t="s">
        <v>369</v>
      </c>
      <c r="D198" s="194" t="s">
        <v>224</v>
      </c>
      <c r="E198" s="195" t="s">
        <v>427</v>
      </c>
      <c r="F198" s="196" t="s">
        <v>428</v>
      </c>
      <c r="G198" s="197" t="s">
        <v>372</v>
      </c>
      <c r="H198" s="198">
        <v>6.25</v>
      </c>
      <c r="I198" s="199"/>
      <c r="J198" s="200">
        <f>ROUND(I198*H198,2)</f>
        <v>0</v>
      </c>
      <c r="K198" s="201"/>
      <c r="L198" s="39"/>
      <c r="M198" s="202" t="s">
        <v>1</v>
      </c>
      <c r="N198" s="203" t="s">
        <v>50</v>
      </c>
      <c r="O198" s="71"/>
      <c r="P198" s="204">
        <f>O198*H198</f>
        <v>0</v>
      </c>
      <c r="Q198" s="204">
        <v>0</v>
      </c>
      <c r="R198" s="204">
        <f>Q198*H198</f>
        <v>0</v>
      </c>
      <c r="S198" s="204">
        <v>0</v>
      </c>
      <c r="T198" s="205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6" t="s">
        <v>239</v>
      </c>
      <c r="AT198" s="206" t="s">
        <v>224</v>
      </c>
      <c r="AU198" s="206" t="s">
        <v>96</v>
      </c>
      <c r="AY198" s="16" t="s">
        <v>223</v>
      </c>
      <c r="BE198" s="207">
        <f>IF(N198="základní",J198,0)</f>
        <v>0</v>
      </c>
      <c r="BF198" s="207">
        <f>IF(N198="snížená",J198,0)</f>
        <v>0</v>
      </c>
      <c r="BG198" s="207">
        <f>IF(N198="zákl. přenesená",J198,0)</f>
        <v>0</v>
      </c>
      <c r="BH198" s="207">
        <f>IF(N198="sníž. přenesená",J198,0)</f>
        <v>0</v>
      </c>
      <c r="BI198" s="207">
        <f>IF(N198="nulová",J198,0)</f>
        <v>0</v>
      </c>
      <c r="BJ198" s="16" t="s">
        <v>93</v>
      </c>
      <c r="BK198" s="207">
        <f>ROUND(I198*H198,2)</f>
        <v>0</v>
      </c>
      <c r="BL198" s="16" t="s">
        <v>239</v>
      </c>
      <c r="BM198" s="206" t="s">
        <v>429</v>
      </c>
    </row>
    <row r="199" spans="1:65" s="2" customFormat="1" ht="29.25">
      <c r="A199" s="34"/>
      <c r="B199" s="35"/>
      <c r="C199" s="36"/>
      <c r="D199" s="208" t="s">
        <v>230</v>
      </c>
      <c r="E199" s="36"/>
      <c r="F199" s="209" t="s">
        <v>430</v>
      </c>
      <c r="G199" s="36"/>
      <c r="H199" s="36"/>
      <c r="I199" s="210"/>
      <c r="J199" s="36"/>
      <c r="K199" s="36"/>
      <c r="L199" s="39"/>
      <c r="M199" s="211"/>
      <c r="N199" s="212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6" t="s">
        <v>230</v>
      </c>
      <c r="AU199" s="16" t="s">
        <v>96</v>
      </c>
    </row>
    <row r="200" spans="1:65" s="13" customFormat="1" ht="22.5">
      <c r="B200" s="213"/>
      <c r="C200" s="214"/>
      <c r="D200" s="208" t="s">
        <v>285</v>
      </c>
      <c r="E200" s="215" t="s">
        <v>1</v>
      </c>
      <c r="F200" s="216" t="s">
        <v>2237</v>
      </c>
      <c r="G200" s="214"/>
      <c r="H200" s="217">
        <v>11.25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13" customFormat="1" ht="11.25">
      <c r="B201" s="213"/>
      <c r="C201" s="214"/>
      <c r="D201" s="208" t="s">
        <v>285</v>
      </c>
      <c r="E201" s="215" t="s">
        <v>1</v>
      </c>
      <c r="F201" s="216" t="s">
        <v>2238</v>
      </c>
      <c r="G201" s="214"/>
      <c r="H201" s="217">
        <v>-5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85</v>
      </c>
      <c r="AY201" s="223" t="s">
        <v>223</v>
      </c>
    </row>
    <row r="202" spans="1:65" s="2" customFormat="1" ht="24.2" customHeight="1">
      <c r="A202" s="34"/>
      <c r="B202" s="35"/>
      <c r="C202" s="194" t="s">
        <v>7</v>
      </c>
      <c r="D202" s="194" t="s">
        <v>224</v>
      </c>
      <c r="E202" s="195" t="s">
        <v>432</v>
      </c>
      <c r="F202" s="196" t="s">
        <v>433</v>
      </c>
      <c r="G202" s="197" t="s">
        <v>372</v>
      </c>
      <c r="H202" s="198">
        <v>162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239</v>
      </c>
      <c r="AT202" s="206" t="s">
        <v>224</v>
      </c>
      <c r="AU202" s="206" t="s">
        <v>96</v>
      </c>
      <c r="AY202" s="16" t="s">
        <v>223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239</v>
      </c>
      <c r="BM202" s="206" t="s">
        <v>434</v>
      </c>
    </row>
    <row r="203" spans="1:65" s="2" customFormat="1" ht="29.25">
      <c r="A203" s="34"/>
      <c r="B203" s="35"/>
      <c r="C203" s="36"/>
      <c r="D203" s="208" t="s">
        <v>230</v>
      </c>
      <c r="E203" s="36"/>
      <c r="F203" s="209" t="s">
        <v>435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230</v>
      </c>
      <c r="AU203" s="16" t="s">
        <v>96</v>
      </c>
    </row>
    <row r="204" spans="1:65" s="13" customFormat="1" ht="22.5">
      <c r="B204" s="213"/>
      <c r="C204" s="214"/>
      <c r="D204" s="208" t="s">
        <v>285</v>
      </c>
      <c r="E204" s="215" t="s">
        <v>1</v>
      </c>
      <c r="F204" s="216" t="s">
        <v>2239</v>
      </c>
      <c r="G204" s="214"/>
      <c r="H204" s="217">
        <v>189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2240</v>
      </c>
      <c r="G205" s="214"/>
      <c r="H205" s="217">
        <v>-27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438</v>
      </c>
      <c r="D206" s="194" t="s">
        <v>224</v>
      </c>
      <c r="E206" s="195" t="s">
        <v>439</v>
      </c>
      <c r="F206" s="196" t="s">
        <v>440</v>
      </c>
      <c r="G206" s="197" t="s">
        <v>372</v>
      </c>
      <c r="H206" s="198">
        <v>9.75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441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442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2237</v>
      </c>
      <c r="G208" s="214"/>
      <c r="H208" s="217">
        <v>11.25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2230</v>
      </c>
      <c r="G209" s="214"/>
      <c r="H209" s="217">
        <v>-1.5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443</v>
      </c>
      <c r="D210" s="194" t="s">
        <v>224</v>
      </c>
      <c r="E210" s="195" t="s">
        <v>444</v>
      </c>
      <c r="F210" s="196" t="s">
        <v>445</v>
      </c>
      <c r="G210" s="197" t="s">
        <v>372</v>
      </c>
      <c r="H210" s="198">
        <v>162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446</v>
      </c>
    </row>
    <row r="211" spans="1:65" s="2" customFormat="1" ht="39">
      <c r="A211" s="34"/>
      <c r="B211" s="35"/>
      <c r="C211" s="36"/>
      <c r="D211" s="208" t="s">
        <v>230</v>
      </c>
      <c r="E211" s="36"/>
      <c r="F211" s="209" t="s">
        <v>447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22.5">
      <c r="B212" s="213"/>
      <c r="C212" s="214"/>
      <c r="D212" s="208" t="s">
        <v>285</v>
      </c>
      <c r="E212" s="215" t="s">
        <v>1</v>
      </c>
      <c r="F212" s="216" t="s">
        <v>2239</v>
      </c>
      <c r="G212" s="214"/>
      <c r="H212" s="217">
        <v>189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2240</v>
      </c>
      <c r="G213" s="214"/>
      <c r="H213" s="217">
        <v>-27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448</v>
      </c>
      <c r="D214" s="194" t="s">
        <v>224</v>
      </c>
      <c r="E214" s="195" t="s">
        <v>449</v>
      </c>
      <c r="F214" s="196" t="s">
        <v>450</v>
      </c>
      <c r="G214" s="197" t="s">
        <v>372</v>
      </c>
      <c r="H214" s="198">
        <v>39.5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451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452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22.5">
      <c r="B216" s="213"/>
      <c r="C216" s="214"/>
      <c r="D216" s="208" t="s">
        <v>285</v>
      </c>
      <c r="E216" s="215" t="s">
        <v>1</v>
      </c>
      <c r="F216" s="216" t="s">
        <v>2241</v>
      </c>
      <c r="G216" s="214"/>
      <c r="H216" s="217">
        <v>-10.5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13" customFormat="1" ht="11.25">
      <c r="B217" s="213"/>
      <c r="C217" s="214"/>
      <c r="D217" s="208" t="s">
        <v>285</v>
      </c>
      <c r="E217" s="215" t="s">
        <v>1</v>
      </c>
      <c r="F217" s="216" t="s">
        <v>2242</v>
      </c>
      <c r="G217" s="214"/>
      <c r="H217" s="217">
        <v>1.5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285</v>
      </c>
      <c r="AU217" s="223" t="s">
        <v>96</v>
      </c>
      <c r="AV217" s="13" t="s">
        <v>96</v>
      </c>
      <c r="AW217" s="13" t="s">
        <v>40</v>
      </c>
      <c r="AX217" s="13" t="s">
        <v>85</v>
      </c>
      <c r="AY217" s="223" t="s">
        <v>223</v>
      </c>
    </row>
    <row r="218" spans="1:65" s="13" customFormat="1" ht="11.25">
      <c r="B218" s="213"/>
      <c r="C218" s="214"/>
      <c r="D218" s="208" t="s">
        <v>285</v>
      </c>
      <c r="E218" s="215" t="s">
        <v>1</v>
      </c>
      <c r="F218" s="216" t="s">
        <v>2243</v>
      </c>
      <c r="G218" s="214"/>
      <c r="H218" s="217">
        <v>48.5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85</v>
      </c>
      <c r="AY218" s="223" t="s">
        <v>223</v>
      </c>
    </row>
    <row r="219" spans="1:65" s="2" customFormat="1" ht="24.2" customHeight="1">
      <c r="A219" s="34"/>
      <c r="B219" s="35"/>
      <c r="C219" s="194" t="s">
        <v>454</v>
      </c>
      <c r="D219" s="194" t="s">
        <v>224</v>
      </c>
      <c r="E219" s="195" t="s">
        <v>455</v>
      </c>
      <c r="F219" s="196" t="s">
        <v>456</v>
      </c>
      <c r="G219" s="197" t="s">
        <v>372</v>
      </c>
      <c r="H219" s="198">
        <v>395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239</v>
      </c>
      <c r="AT219" s="206" t="s">
        <v>224</v>
      </c>
      <c r="AU219" s="206" t="s">
        <v>96</v>
      </c>
      <c r="AY219" s="16" t="s">
        <v>223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239</v>
      </c>
      <c r="BM219" s="206" t="s">
        <v>457</v>
      </c>
    </row>
    <row r="220" spans="1:65" s="2" customFormat="1" ht="39">
      <c r="A220" s="34"/>
      <c r="B220" s="35"/>
      <c r="C220" s="36"/>
      <c r="D220" s="208" t="s">
        <v>230</v>
      </c>
      <c r="E220" s="36"/>
      <c r="F220" s="209" t="s">
        <v>458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230</v>
      </c>
      <c r="AU220" s="16" t="s">
        <v>96</v>
      </c>
    </row>
    <row r="221" spans="1:65" s="13" customFormat="1" ht="11.25">
      <c r="B221" s="213"/>
      <c r="C221" s="214"/>
      <c r="D221" s="208" t="s">
        <v>285</v>
      </c>
      <c r="E221" s="215" t="s">
        <v>1</v>
      </c>
      <c r="F221" s="216" t="s">
        <v>2244</v>
      </c>
      <c r="G221" s="214"/>
      <c r="H221" s="217">
        <v>395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85</v>
      </c>
      <c r="AY221" s="223" t="s">
        <v>223</v>
      </c>
    </row>
    <row r="222" spans="1:65" s="2" customFormat="1" ht="24.2" customHeight="1">
      <c r="A222" s="34"/>
      <c r="B222" s="35"/>
      <c r="C222" s="194" t="s">
        <v>460</v>
      </c>
      <c r="D222" s="194" t="s">
        <v>224</v>
      </c>
      <c r="E222" s="195" t="s">
        <v>461</v>
      </c>
      <c r="F222" s="196" t="s">
        <v>462</v>
      </c>
      <c r="G222" s="197" t="s">
        <v>372</v>
      </c>
      <c r="H222" s="198">
        <v>9.75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0</v>
      </c>
      <c r="R222" s="204">
        <f>Q222*H222</f>
        <v>0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239</v>
      </c>
      <c r="AT222" s="206" t="s">
        <v>224</v>
      </c>
      <c r="AU222" s="206" t="s">
        <v>96</v>
      </c>
      <c r="AY222" s="16" t="s">
        <v>223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239</v>
      </c>
      <c r="BM222" s="206" t="s">
        <v>463</v>
      </c>
    </row>
    <row r="223" spans="1:65" s="2" customFormat="1" ht="39">
      <c r="A223" s="34"/>
      <c r="B223" s="35"/>
      <c r="C223" s="36"/>
      <c r="D223" s="208" t="s">
        <v>230</v>
      </c>
      <c r="E223" s="36"/>
      <c r="F223" s="209" t="s">
        <v>464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230</v>
      </c>
      <c r="AU223" s="16" t="s">
        <v>96</v>
      </c>
    </row>
    <row r="224" spans="1:65" s="13" customFormat="1" ht="22.5">
      <c r="B224" s="213"/>
      <c r="C224" s="214"/>
      <c r="D224" s="208" t="s">
        <v>285</v>
      </c>
      <c r="E224" s="215" t="s">
        <v>1</v>
      </c>
      <c r="F224" s="216" t="s">
        <v>2237</v>
      </c>
      <c r="G224" s="214"/>
      <c r="H224" s="217">
        <v>11.25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13" customFormat="1" ht="11.25">
      <c r="B225" s="213"/>
      <c r="C225" s="214"/>
      <c r="D225" s="208" t="s">
        <v>285</v>
      </c>
      <c r="E225" s="215" t="s">
        <v>1</v>
      </c>
      <c r="F225" s="216" t="s">
        <v>2230</v>
      </c>
      <c r="G225" s="214"/>
      <c r="H225" s="217">
        <v>-1.5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2" customFormat="1" ht="24.2" customHeight="1">
      <c r="A226" s="34"/>
      <c r="B226" s="35"/>
      <c r="C226" s="194" t="s">
        <v>466</v>
      </c>
      <c r="D226" s="194" t="s">
        <v>224</v>
      </c>
      <c r="E226" s="195" t="s">
        <v>467</v>
      </c>
      <c r="F226" s="196" t="s">
        <v>468</v>
      </c>
      <c r="G226" s="197" t="s">
        <v>372</v>
      </c>
      <c r="H226" s="198">
        <v>97.5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239</v>
      </c>
      <c r="AT226" s="206" t="s">
        <v>224</v>
      </c>
      <c r="AU226" s="206" t="s">
        <v>96</v>
      </c>
      <c r="AY226" s="16" t="s">
        <v>223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239</v>
      </c>
      <c r="BM226" s="206" t="s">
        <v>469</v>
      </c>
    </row>
    <row r="227" spans="1:65" s="2" customFormat="1" ht="39">
      <c r="A227" s="34"/>
      <c r="B227" s="35"/>
      <c r="C227" s="36"/>
      <c r="D227" s="208" t="s">
        <v>230</v>
      </c>
      <c r="E227" s="36"/>
      <c r="F227" s="209" t="s">
        <v>470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230</v>
      </c>
      <c r="AU227" s="16" t="s">
        <v>96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2245</v>
      </c>
      <c r="G228" s="214"/>
      <c r="H228" s="217">
        <v>97.5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93</v>
      </c>
      <c r="AY228" s="223" t="s">
        <v>223</v>
      </c>
    </row>
    <row r="229" spans="1:65" s="2" customFormat="1" ht="14.45" customHeight="1">
      <c r="A229" s="34"/>
      <c r="B229" s="35"/>
      <c r="C229" s="194" t="s">
        <v>472</v>
      </c>
      <c r="D229" s="194" t="s">
        <v>224</v>
      </c>
      <c r="E229" s="195" t="s">
        <v>473</v>
      </c>
      <c r="F229" s="196" t="s">
        <v>474</v>
      </c>
      <c r="G229" s="197" t="s">
        <v>372</v>
      </c>
      <c r="H229" s="198">
        <v>49.25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239</v>
      </c>
      <c r="AT229" s="206" t="s">
        <v>224</v>
      </c>
      <c r="AU229" s="206" t="s">
        <v>96</v>
      </c>
      <c r="AY229" s="16" t="s">
        <v>223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239</v>
      </c>
      <c r="BM229" s="206" t="s">
        <v>475</v>
      </c>
    </row>
    <row r="230" spans="1:65" s="2" customFormat="1" ht="11.25">
      <c r="A230" s="34"/>
      <c r="B230" s="35"/>
      <c r="C230" s="36"/>
      <c r="D230" s="208" t="s">
        <v>230</v>
      </c>
      <c r="E230" s="36"/>
      <c r="F230" s="209" t="s">
        <v>474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230</v>
      </c>
      <c r="AU230" s="16" t="s">
        <v>96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2246</v>
      </c>
      <c r="G231" s="214"/>
      <c r="H231" s="217">
        <v>49.25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477</v>
      </c>
      <c r="D232" s="194" t="s">
        <v>224</v>
      </c>
      <c r="E232" s="195" t="s">
        <v>478</v>
      </c>
      <c r="F232" s="196" t="s">
        <v>479</v>
      </c>
      <c r="G232" s="197" t="s">
        <v>356</v>
      </c>
      <c r="H232" s="198">
        <v>98.5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480</v>
      </c>
    </row>
    <row r="233" spans="1:65" s="2" customFormat="1" ht="19.5">
      <c r="A233" s="34"/>
      <c r="B233" s="35"/>
      <c r="C233" s="36"/>
      <c r="D233" s="208" t="s">
        <v>230</v>
      </c>
      <c r="E233" s="36"/>
      <c r="F233" s="209" t="s">
        <v>481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2247</v>
      </c>
      <c r="G234" s="214"/>
      <c r="H234" s="217">
        <v>98.5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2" customFormat="1" ht="24.2" customHeight="1">
      <c r="A235" s="34"/>
      <c r="B235" s="35"/>
      <c r="C235" s="194" t="s">
        <v>483</v>
      </c>
      <c r="D235" s="194" t="s">
        <v>224</v>
      </c>
      <c r="E235" s="195" t="s">
        <v>484</v>
      </c>
      <c r="F235" s="196" t="s">
        <v>485</v>
      </c>
      <c r="G235" s="197" t="s">
        <v>372</v>
      </c>
      <c r="H235" s="198">
        <v>57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0</v>
      </c>
      <c r="R235" s="204">
        <f>Q235*H235</f>
        <v>0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486</v>
      </c>
    </row>
    <row r="236" spans="1:65" s="2" customFormat="1" ht="29.25">
      <c r="A236" s="34"/>
      <c r="B236" s="35"/>
      <c r="C236" s="36"/>
      <c r="D236" s="208" t="s">
        <v>230</v>
      </c>
      <c r="E236" s="36"/>
      <c r="F236" s="209" t="s">
        <v>487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2248</v>
      </c>
      <c r="G237" s="214"/>
      <c r="H237" s="217">
        <v>105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2249</v>
      </c>
      <c r="G238" s="214"/>
      <c r="H238" s="217">
        <v>-15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85</v>
      </c>
      <c r="AY238" s="223" t="s">
        <v>223</v>
      </c>
    </row>
    <row r="239" spans="1:65" s="13" customFormat="1" ht="11.25">
      <c r="B239" s="213"/>
      <c r="C239" s="214"/>
      <c r="D239" s="208" t="s">
        <v>285</v>
      </c>
      <c r="E239" s="215" t="s">
        <v>1</v>
      </c>
      <c r="F239" s="216" t="s">
        <v>2250</v>
      </c>
      <c r="G239" s="214"/>
      <c r="H239" s="217">
        <v>-32.5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285</v>
      </c>
      <c r="AU239" s="223" t="s">
        <v>96</v>
      </c>
      <c r="AV239" s="13" t="s">
        <v>96</v>
      </c>
      <c r="AW239" s="13" t="s">
        <v>40</v>
      </c>
      <c r="AX239" s="13" t="s">
        <v>85</v>
      </c>
      <c r="AY239" s="223" t="s">
        <v>223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491</v>
      </c>
      <c r="G240" s="214"/>
      <c r="H240" s="217">
        <v>-0.5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85</v>
      </c>
      <c r="AY240" s="223" t="s">
        <v>223</v>
      </c>
    </row>
    <row r="241" spans="1:65" s="2" customFormat="1" ht="24.2" customHeight="1">
      <c r="A241" s="34"/>
      <c r="B241" s="35"/>
      <c r="C241" s="194" t="s">
        <v>492</v>
      </c>
      <c r="D241" s="194" t="s">
        <v>224</v>
      </c>
      <c r="E241" s="195" t="s">
        <v>493</v>
      </c>
      <c r="F241" s="196" t="s">
        <v>494</v>
      </c>
      <c r="G241" s="197" t="s">
        <v>372</v>
      </c>
      <c r="H241" s="198">
        <v>23.922999999999998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495</v>
      </c>
    </row>
    <row r="242" spans="1:65" s="2" customFormat="1" ht="39">
      <c r="A242" s="34"/>
      <c r="B242" s="35"/>
      <c r="C242" s="36"/>
      <c r="D242" s="208" t="s">
        <v>230</v>
      </c>
      <c r="E242" s="36"/>
      <c r="F242" s="209" t="s">
        <v>496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2251</v>
      </c>
      <c r="G243" s="214"/>
      <c r="H243" s="217">
        <v>-3.577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85</v>
      </c>
      <c r="AY243" s="223" t="s">
        <v>223</v>
      </c>
    </row>
    <row r="244" spans="1:65" s="13" customFormat="1" ht="11.25">
      <c r="B244" s="213"/>
      <c r="C244" s="214"/>
      <c r="D244" s="208" t="s">
        <v>285</v>
      </c>
      <c r="E244" s="215" t="s">
        <v>1</v>
      </c>
      <c r="F244" s="216" t="s">
        <v>2252</v>
      </c>
      <c r="G244" s="214"/>
      <c r="H244" s="217">
        <v>27.5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285</v>
      </c>
      <c r="AU244" s="223" t="s">
        <v>96</v>
      </c>
      <c r="AV244" s="13" t="s">
        <v>96</v>
      </c>
      <c r="AW244" s="13" t="s">
        <v>40</v>
      </c>
      <c r="AX244" s="13" t="s">
        <v>85</v>
      </c>
      <c r="AY244" s="223" t="s">
        <v>223</v>
      </c>
    </row>
    <row r="245" spans="1:65" s="12" customFormat="1" ht="22.9" customHeight="1">
      <c r="B245" s="178"/>
      <c r="C245" s="179"/>
      <c r="D245" s="180" t="s">
        <v>84</v>
      </c>
      <c r="E245" s="192" t="s">
        <v>96</v>
      </c>
      <c r="F245" s="192" t="s">
        <v>499</v>
      </c>
      <c r="G245" s="179"/>
      <c r="H245" s="179"/>
      <c r="I245" s="182"/>
      <c r="J245" s="193">
        <f>BK245</f>
        <v>0</v>
      </c>
      <c r="K245" s="179"/>
      <c r="L245" s="184"/>
      <c r="M245" s="185"/>
      <c r="N245" s="186"/>
      <c r="O245" s="186"/>
      <c r="P245" s="187">
        <f>SUM(P246:P248)</f>
        <v>0</v>
      </c>
      <c r="Q245" s="186"/>
      <c r="R245" s="187">
        <f>SUM(R246:R248)</f>
        <v>0</v>
      </c>
      <c r="S245" s="186"/>
      <c r="T245" s="188">
        <f>SUM(T246:T248)</f>
        <v>0</v>
      </c>
      <c r="AR245" s="189" t="s">
        <v>93</v>
      </c>
      <c r="AT245" s="190" t="s">
        <v>84</v>
      </c>
      <c r="AU245" s="190" t="s">
        <v>93</v>
      </c>
      <c r="AY245" s="189" t="s">
        <v>223</v>
      </c>
      <c r="BK245" s="191">
        <f>SUM(BK246:BK248)</f>
        <v>0</v>
      </c>
    </row>
    <row r="246" spans="1:65" s="2" customFormat="1" ht="14.45" customHeight="1">
      <c r="A246" s="34"/>
      <c r="B246" s="35"/>
      <c r="C246" s="194" t="s">
        <v>500</v>
      </c>
      <c r="D246" s="194" t="s">
        <v>224</v>
      </c>
      <c r="E246" s="195" t="s">
        <v>501</v>
      </c>
      <c r="F246" s="196" t="s">
        <v>502</v>
      </c>
      <c r="G246" s="197" t="s">
        <v>372</v>
      </c>
      <c r="H246" s="198">
        <v>0.1</v>
      </c>
      <c r="I246" s="199"/>
      <c r="J246" s="200">
        <f>ROUND(I246*H246,2)</f>
        <v>0</v>
      </c>
      <c r="K246" s="201"/>
      <c r="L246" s="39"/>
      <c r="M246" s="202" t="s">
        <v>1</v>
      </c>
      <c r="N246" s="203" t="s">
        <v>50</v>
      </c>
      <c r="O246" s="71"/>
      <c r="P246" s="204">
        <f>O246*H246</f>
        <v>0</v>
      </c>
      <c r="Q246" s="204">
        <v>0</v>
      </c>
      <c r="R246" s="204">
        <f>Q246*H246</f>
        <v>0</v>
      </c>
      <c r="S246" s="204">
        <v>0</v>
      </c>
      <c r="T246" s="205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6" t="s">
        <v>239</v>
      </c>
      <c r="AT246" s="206" t="s">
        <v>224</v>
      </c>
      <c r="AU246" s="206" t="s">
        <v>96</v>
      </c>
      <c r="AY246" s="16" t="s">
        <v>223</v>
      </c>
      <c r="BE246" s="207">
        <f>IF(N246="základní",J246,0)</f>
        <v>0</v>
      </c>
      <c r="BF246" s="207">
        <f>IF(N246="snížená",J246,0)</f>
        <v>0</v>
      </c>
      <c r="BG246" s="207">
        <f>IF(N246="zákl. přenesená",J246,0)</f>
        <v>0</v>
      </c>
      <c r="BH246" s="207">
        <f>IF(N246="sníž. přenesená",J246,0)</f>
        <v>0</v>
      </c>
      <c r="BI246" s="207">
        <f>IF(N246="nulová",J246,0)</f>
        <v>0</v>
      </c>
      <c r="BJ246" s="16" t="s">
        <v>93</v>
      </c>
      <c r="BK246" s="207">
        <f>ROUND(I246*H246,2)</f>
        <v>0</v>
      </c>
      <c r="BL246" s="16" t="s">
        <v>239</v>
      </c>
      <c r="BM246" s="206" t="s">
        <v>503</v>
      </c>
    </row>
    <row r="247" spans="1:65" s="2" customFormat="1" ht="11.25">
      <c r="A247" s="34"/>
      <c r="B247" s="35"/>
      <c r="C247" s="36"/>
      <c r="D247" s="208" t="s">
        <v>230</v>
      </c>
      <c r="E247" s="36"/>
      <c r="F247" s="209" t="s">
        <v>504</v>
      </c>
      <c r="G247" s="36"/>
      <c r="H247" s="36"/>
      <c r="I247" s="210"/>
      <c r="J247" s="36"/>
      <c r="K247" s="36"/>
      <c r="L247" s="39"/>
      <c r="M247" s="211"/>
      <c r="N247" s="212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6" t="s">
        <v>230</v>
      </c>
      <c r="AU247" s="16" t="s">
        <v>96</v>
      </c>
    </row>
    <row r="248" spans="1:65" s="13" customFormat="1" ht="11.25">
      <c r="B248" s="213"/>
      <c r="C248" s="214"/>
      <c r="D248" s="208" t="s">
        <v>285</v>
      </c>
      <c r="E248" s="215" t="s">
        <v>1</v>
      </c>
      <c r="F248" s="216" t="s">
        <v>505</v>
      </c>
      <c r="G248" s="214"/>
      <c r="H248" s="217">
        <v>0.1</v>
      </c>
      <c r="I248" s="218"/>
      <c r="J248" s="214"/>
      <c r="K248" s="214"/>
      <c r="L248" s="219"/>
      <c r="M248" s="220"/>
      <c r="N248" s="221"/>
      <c r="O248" s="221"/>
      <c r="P248" s="221"/>
      <c r="Q248" s="221"/>
      <c r="R248" s="221"/>
      <c r="S248" s="221"/>
      <c r="T248" s="222"/>
      <c r="AT248" s="223" t="s">
        <v>285</v>
      </c>
      <c r="AU248" s="223" t="s">
        <v>96</v>
      </c>
      <c r="AV248" s="13" t="s">
        <v>96</v>
      </c>
      <c r="AW248" s="13" t="s">
        <v>40</v>
      </c>
      <c r="AX248" s="13" t="s">
        <v>93</v>
      </c>
      <c r="AY248" s="223" t="s">
        <v>223</v>
      </c>
    </row>
    <row r="249" spans="1:65" s="12" customFormat="1" ht="22.9" customHeight="1">
      <c r="B249" s="178"/>
      <c r="C249" s="179"/>
      <c r="D249" s="180" t="s">
        <v>84</v>
      </c>
      <c r="E249" s="192" t="s">
        <v>234</v>
      </c>
      <c r="F249" s="192" t="s">
        <v>506</v>
      </c>
      <c r="G249" s="179"/>
      <c r="H249" s="179"/>
      <c r="I249" s="182"/>
      <c r="J249" s="193">
        <f>BK249</f>
        <v>0</v>
      </c>
      <c r="K249" s="179"/>
      <c r="L249" s="184"/>
      <c r="M249" s="185"/>
      <c r="N249" s="186"/>
      <c r="O249" s="186"/>
      <c r="P249" s="187">
        <f>SUM(P250:P252)</f>
        <v>0</v>
      </c>
      <c r="Q249" s="186"/>
      <c r="R249" s="187">
        <f>SUM(R250:R252)</f>
        <v>0</v>
      </c>
      <c r="S249" s="186"/>
      <c r="T249" s="188">
        <f>SUM(T250:T252)</f>
        <v>0</v>
      </c>
      <c r="AR249" s="189" t="s">
        <v>93</v>
      </c>
      <c r="AT249" s="190" t="s">
        <v>84</v>
      </c>
      <c r="AU249" s="190" t="s">
        <v>93</v>
      </c>
      <c r="AY249" s="189" t="s">
        <v>223</v>
      </c>
      <c r="BK249" s="191">
        <f>SUM(BK250:BK252)</f>
        <v>0</v>
      </c>
    </row>
    <row r="250" spans="1:65" s="2" customFormat="1" ht="14.45" customHeight="1">
      <c r="A250" s="34"/>
      <c r="B250" s="35"/>
      <c r="C250" s="194" t="s">
        <v>507</v>
      </c>
      <c r="D250" s="194" t="s">
        <v>224</v>
      </c>
      <c r="E250" s="195" t="s">
        <v>508</v>
      </c>
      <c r="F250" s="196" t="s">
        <v>509</v>
      </c>
      <c r="G250" s="197" t="s">
        <v>339</v>
      </c>
      <c r="H250" s="198">
        <v>50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0</v>
      </c>
      <c r="R250" s="204">
        <f>Q250*H250</f>
        <v>0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239</v>
      </c>
      <c r="AT250" s="206" t="s">
        <v>224</v>
      </c>
      <c r="AU250" s="206" t="s">
        <v>96</v>
      </c>
      <c r="AY250" s="16" t="s">
        <v>223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239</v>
      </c>
      <c r="BM250" s="206" t="s">
        <v>510</v>
      </c>
    </row>
    <row r="251" spans="1:65" s="2" customFormat="1" ht="11.25">
      <c r="A251" s="34"/>
      <c r="B251" s="35"/>
      <c r="C251" s="36"/>
      <c r="D251" s="208" t="s">
        <v>230</v>
      </c>
      <c r="E251" s="36"/>
      <c r="F251" s="209" t="s">
        <v>511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230</v>
      </c>
      <c r="AU251" s="16" t="s">
        <v>96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605</v>
      </c>
      <c r="G252" s="214"/>
      <c r="H252" s="217">
        <v>50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93</v>
      </c>
      <c r="AY252" s="223" t="s">
        <v>223</v>
      </c>
    </row>
    <row r="253" spans="1:65" s="12" customFormat="1" ht="22.9" customHeight="1">
      <c r="B253" s="178"/>
      <c r="C253" s="179"/>
      <c r="D253" s="180" t="s">
        <v>84</v>
      </c>
      <c r="E253" s="192" t="s">
        <v>239</v>
      </c>
      <c r="F253" s="192" t="s">
        <v>513</v>
      </c>
      <c r="G253" s="179"/>
      <c r="H253" s="179"/>
      <c r="I253" s="182"/>
      <c r="J253" s="193">
        <f>BK253</f>
        <v>0</v>
      </c>
      <c r="K253" s="179"/>
      <c r="L253" s="184"/>
      <c r="M253" s="185"/>
      <c r="N253" s="186"/>
      <c r="O253" s="186"/>
      <c r="P253" s="187">
        <f>SUM(P254:P262)</f>
        <v>0</v>
      </c>
      <c r="Q253" s="186"/>
      <c r="R253" s="187">
        <f>SUM(R254:R262)</f>
        <v>10.878527500000001</v>
      </c>
      <c r="S253" s="186"/>
      <c r="T253" s="188">
        <f>SUM(T254:T262)</f>
        <v>0</v>
      </c>
      <c r="AR253" s="189" t="s">
        <v>93</v>
      </c>
      <c r="AT253" s="190" t="s">
        <v>84</v>
      </c>
      <c r="AU253" s="190" t="s">
        <v>93</v>
      </c>
      <c r="AY253" s="189" t="s">
        <v>223</v>
      </c>
      <c r="BK253" s="191">
        <f>SUM(BK254:BK262)</f>
        <v>0</v>
      </c>
    </row>
    <row r="254" spans="1:65" s="2" customFormat="1" ht="14.45" customHeight="1">
      <c r="A254" s="34"/>
      <c r="B254" s="35"/>
      <c r="C254" s="194" t="s">
        <v>514</v>
      </c>
      <c r="D254" s="194" t="s">
        <v>224</v>
      </c>
      <c r="E254" s="195" t="s">
        <v>515</v>
      </c>
      <c r="F254" s="196" t="s">
        <v>516</v>
      </c>
      <c r="G254" s="197" t="s">
        <v>339</v>
      </c>
      <c r="H254" s="198">
        <v>50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517</v>
      </c>
    </row>
    <row r="255" spans="1:65" s="2" customFormat="1" ht="11.25">
      <c r="A255" s="34"/>
      <c r="B255" s="35"/>
      <c r="C255" s="36"/>
      <c r="D255" s="208" t="s">
        <v>230</v>
      </c>
      <c r="E255" s="36"/>
      <c r="F255" s="209" t="s">
        <v>518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605</v>
      </c>
      <c r="G256" s="214"/>
      <c r="H256" s="217">
        <v>50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93</v>
      </c>
      <c r="AY256" s="223" t="s">
        <v>223</v>
      </c>
    </row>
    <row r="257" spans="1:65" s="2" customFormat="1" ht="14.45" customHeight="1">
      <c r="A257" s="34"/>
      <c r="B257" s="35"/>
      <c r="C257" s="194" t="s">
        <v>519</v>
      </c>
      <c r="D257" s="194" t="s">
        <v>224</v>
      </c>
      <c r="E257" s="195" t="s">
        <v>520</v>
      </c>
      <c r="F257" s="196" t="s">
        <v>521</v>
      </c>
      <c r="G257" s="197" t="s">
        <v>372</v>
      </c>
      <c r="H257" s="198">
        <v>5.75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1.8907700000000001</v>
      </c>
      <c r="R257" s="204">
        <f>Q257*H257</f>
        <v>10.8719275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522</v>
      </c>
    </row>
    <row r="258" spans="1:65" s="2" customFormat="1" ht="19.5">
      <c r="A258" s="34"/>
      <c r="B258" s="35"/>
      <c r="C258" s="36"/>
      <c r="D258" s="208" t="s">
        <v>230</v>
      </c>
      <c r="E258" s="36"/>
      <c r="F258" s="209" t="s">
        <v>523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2253</v>
      </c>
      <c r="G259" s="214"/>
      <c r="H259" s="217">
        <v>5.75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14.45" customHeight="1">
      <c r="A260" s="34"/>
      <c r="B260" s="35"/>
      <c r="C260" s="194" t="s">
        <v>525</v>
      </c>
      <c r="D260" s="194" t="s">
        <v>224</v>
      </c>
      <c r="E260" s="195" t="s">
        <v>526</v>
      </c>
      <c r="F260" s="196" t="s">
        <v>527</v>
      </c>
      <c r="G260" s="197" t="s">
        <v>528</v>
      </c>
      <c r="H260" s="198">
        <v>1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6.6E-3</v>
      </c>
      <c r="R260" s="204">
        <f>Q260*H260</f>
        <v>6.6E-3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848</v>
      </c>
    </row>
    <row r="261" spans="1:65" s="2" customFormat="1" ht="19.5">
      <c r="A261" s="34"/>
      <c r="B261" s="35"/>
      <c r="C261" s="36"/>
      <c r="D261" s="208" t="s">
        <v>230</v>
      </c>
      <c r="E261" s="36"/>
      <c r="F261" s="209" t="s">
        <v>530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93</v>
      </c>
      <c r="G262" s="214"/>
      <c r="H262" s="217">
        <v>1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12" customFormat="1" ht="22.9" customHeight="1">
      <c r="B263" s="178"/>
      <c r="C263" s="179"/>
      <c r="D263" s="180" t="s">
        <v>84</v>
      </c>
      <c r="E263" s="192" t="s">
        <v>222</v>
      </c>
      <c r="F263" s="192" t="s">
        <v>531</v>
      </c>
      <c r="G263" s="179"/>
      <c r="H263" s="179"/>
      <c r="I263" s="182"/>
      <c r="J263" s="193">
        <f>BK263</f>
        <v>0</v>
      </c>
      <c r="K263" s="179"/>
      <c r="L263" s="184"/>
      <c r="M263" s="185"/>
      <c r="N263" s="186"/>
      <c r="O263" s="186"/>
      <c r="P263" s="187">
        <f>SUM(P264:P287)</f>
        <v>0</v>
      </c>
      <c r="Q263" s="186"/>
      <c r="R263" s="187">
        <f>SUM(R264:R287)</f>
        <v>0.44674999999999998</v>
      </c>
      <c r="S263" s="186"/>
      <c r="T263" s="188">
        <f>SUM(T264:T287)</f>
        <v>0</v>
      </c>
      <c r="AR263" s="189" t="s">
        <v>93</v>
      </c>
      <c r="AT263" s="190" t="s">
        <v>84</v>
      </c>
      <c r="AU263" s="190" t="s">
        <v>93</v>
      </c>
      <c r="AY263" s="189" t="s">
        <v>223</v>
      </c>
      <c r="BK263" s="191">
        <f>SUM(BK264:BK287)</f>
        <v>0</v>
      </c>
    </row>
    <row r="264" spans="1:65" s="2" customFormat="1" ht="14.45" customHeight="1">
      <c r="A264" s="34"/>
      <c r="B264" s="35"/>
      <c r="C264" s="194" t="s">
        <v>532</v>
      </c>
      <c r="D264" s="194" t="s">
        <v>224</v>
      </c>
      <c r="E264" s="195" t="s">
        <v>539</v>
      </c>
      <c r="F264" s="196" t="s">
        <v>540</v>
      </c>
      <c r="G264" s="197" t="s">
        <v>323</v>
      </c>
      <c r="H264" s="198">
        <v>50</v>
      </c>
      <c r="I264" s="199"/>
      <c r="J264" s="200">
        <f>ROUND(I264*H264,2)</f>
        <v>0</v>
      </c>
      <c r="K264" s="201"/>
      <c r="L264" s="39"/>
      <c r="M264" s="202" t="s">
        <v>1</v>
      </c>
      <c r="N264" s="203" t="s">
        <v>50</v>
      </c>
      <c r="O264" s="71"/>
      <c r="P264" s="204">
        <f>O264*H264</f>
        <v>0</v>
      </c>
      <c r="Q264" s="204">
        <v>0</v>
      </c>
      <c r="R264" s="204">
        <f>Q264*H264</f>
        <v>0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239</v>
      </c>
      <c r="AT264" s="206" t="s">
        <v>224</v>
      </c>
      <c r="AU264" s="206" t="s">
        <v>96</v>
      </c>
      <c r="AY264" s="16" t="s">
        <v>223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239</v>
      </c>
      <c r="BM264" s="206" t="s">
        <v>541</v>
      </c>
    </row>
    <row r="265" spans="1:65" s="2" customFormat="1" ht="19.5">
      <c r="A265" s="34"/>
      <c r="B265" s="35"/>
      <c r="C265" s="36"/>
      <c r="D265" s="208" t="s">
        <v>230</v>
      </c>
      <c r="E265" s="36"/>
      <c r="F265" s="209" t="s">
        <v>542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230</v>
      </c>
      <c r="AU265" s="16" t="s">
        <v>96</v>
      </c>
    </row>
    <row r="266" spans="1:65" s="13" customFormat="1" ht="11.25">
      <c r="B266" s="213"/>
      <c r="C266" s="214"/>
      <c r="D266" s="208" t="s">
        <v>285</v>
      </c>
      <c r="E266" s="215" t="s">
        <v>1</v>
      </c>
      <c r="F266" s="216" t="s">
        <v>2218</v>
      </c>
      <c r="G266" s="214"/>
      <c r="H266" s="217">
        <v>50</v>
      </c>
      <c r="I266" s="218"/>
      <c r="J266" s="214"/>
      <c r="K266" s="214"/>
      <c r="L266" s="219"/>
      <c r="M266" s="220"/>
      <c r="N266" s="221"/>
      <c r="O266" s="221"/>
      <c r="P266" s="221"/>
      <c r="Q266" s="221"/>
      <c r="R266" s="221"/>
      <c r="S266" s="221"/>
      <c r="T266" s="222"/>
      <c r="AT266" s="223" t="s">
        <v>285</v>
      </c>
      <c r="AU266" s="223" t="s">
        <v>96</v>
      </c>
      <c r="AV266" s="13" t="s">
        <v>96</v>
      </c>
      <c r="AW266" s="13" t="s">
        <v>40</v>
      </c>
      <c r="AX266" s="13" t="s">
        <v>93</v>
      </c>
      <c r="AY266" s="223" t="s">
        <v>223</v>
      </c>
    </row>
    <row r="267" spans="1:65" s="2" customFormat="1" ht="24.2" customHeight="1">
      <c r="A267" s="34"/>
      <c r="B267" s="35"/>
      <c r="C267" s="194" t="s">
        <v>538</v>
      </c>
      <c r="D267" s="194" t="s">
        <v>224</v>
      </c>
      <c r="E267" s="195" t="s">
        <v>849</v>
      </c>
      <c r="F267" s="196" t="s">
        <v>850</v>
      </c>
      <c r="G267" s="197" t="s">
        <v>323</v>
      </c>
      <c r="H267" s="198">
        <v>75</v>
      </c>
      <c r="I267" s="199"/>
      <c r="J267" s="200">
        <f>ROUND(I267*H267,2)</f>
        <v>0</v>
      </c>
      <c r="K267" s="201"/>
      <c r="L267" s="39"/>
      <c r="M267" s="202" t="s">
        <v>1</v>
      </c>
      <c r="N267" s="203" t="s">
        <v>50</v>
      </c>
      <c r="O267" s="71"/>
      <c r="P267" s="204">
        <f>O267*H267</f>
        <v>0</v>
      </c>
      <c r="Q267" s="204">
        <v>0</v>
      </c>
      <c r="R267" s="204">
        <f>Q267*H267</f>
        <v>0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239</v>
      </c>
      <c r="AT267" s="206" t="s">
        <v>224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239</v>
      </c>
      <c r="BM267" s="206" t="s">
        <v>851</v>
      </c>
    </row>
    <row r="268" spans="1:65" s="2" customFormat="1" ht="29.25">
      <c r="A268" s="34"/>
      <c r="B268" s="35"/>
      <c r="C268" s="36"/>
      <c r="D268" s="208" t="s">
        <v>230</v>
      </c>
      <c r="E268" s="36"/>
      <c r="F268" s="209" t="s">
        <v>852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13" customFormat="1" ht="11.25">
      <c r="B269" s="213"/>
      <c r="C269" s="214"/>
      <c r="D269" s="208" t="s">
        <v>285</v>
      </c>
      <c r="E269" s="215" t="s">
        <v>1</v>
      </c>
      <c r="F269" s="216" t="s">
        <v>2219</v>
      </c>
      <c r="G269" s="214"/>
      <c r="H269" s="217">
        <v>75</v>
      </c>
      <c r="I269" s="218"/>
      <c r="J269" s="214"/>
      <c r="K269" s="214"/>
      <c r="L269" s="219"/>
      <c r="M269" s="220"/>
      <c r="N269" s="221"/>
      <c r="O269" s="221"/>
      <c r="P269" s="221"/>
      <c r="Q269" s="221"/>
      <c r="R269" s="221"/>
      <c r="S269" s="221"/>
      <c r="T269" s="222"/>
      <c r="AT269" s="223" t="s">
        <v>285</v>
      </c>
      <c r="AU269" s="223" t="s">
        <v>96</v>
      </c>
      <c r="AV269" s="13" t="s">
        <v>96</v>
      </c>
      <c r="AW269" s="13" t="s">
        <v>40</v>
      </c>
      <c r="AX269" s="13" t="s">
        <v>93</v>
      </c>
      <c r="AY269" s="223" t="s">
        <v>223</v>
      </c>
    </row>
    <row r="270" spans="1:65" s="2" customFormat="1" ht="24.2" customHeight="1">
      <c r="A270" s="34"/>
      <c r="B270" s="35"/>
      <c r="C270" s="194" t="s">
        <v>544</v>
      </c>
      <c r="D270" s="194" t="s">
        <v>224</v>
      </c>
      <c r="E270" s="195" t="s">
        <v>550</v>
      </c>
      <c r="F270" s="196" t="s">
        <v>551</v>
      </c>
      <c r="G270" s="197" t="s">
        <v>323</v>
      </c>
      <c r="H270" s="198">
        <v>50</v>
      </c>
      <c r="I270" s="199"/>
      <c r="J270" s="200">
        <f>ROUND(I270*H270,2)</f>
        <v>0</v>
      </c>
      <c r="K270" s="201"/>
      <c r="L270" s="39"/>
      <c r="M270" s="202" t="s">
        <v>1</v>
      </c>
      <c r="N270" s="203" t="s">
        <v>50</v>
      </c>
      <c r="O270" s="71"/>
      <c r="P270" s="204">
        <f>O270*H270</f>
        <v>0</v>
      </c>
      <c r="Q270" s="204">
        <v>6.0099999999999997E-3</v>
      </c>
      <c r="R270" s="204">
        <f>Q270*H270</f>
        <v>0.30049999999999999</v>
      </c>
      <c r="S270" s="204">
        <v>0</v>
      </c>
      <c r="T270" s="205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6" t="s">
        <v>239</v>
      </c>
      <c r="AT270" s="206" t="s">
        <v>224</v>
      </c>
      <c r="AU270" s="206" t="s">
        <v>96</v>
      </c>
      <c r="AY270" s="16" t="s">
        <v>223</v>
      </c>
      <c r="BE270" s="207">
        <f>IF(N270="základní",J270,0)</f>
        <v>0</v>
      </c>
      <c r="BF270" s="207">
        <f>IF(N270="snížená",J270,0)</f>
        <v>0</v>
      </c>
      <c r="BG270" s="207">
        <f>IF(N270="zákl. přenesená",J270,0)</f>
        <v>0</v>
      </c>
      <c r="BH270" s="207">
        <f>IF(N270="sníž. přenesená",J270,0)</f>
        <v>0</v>
      </c>
      <c r="BI270" s="207">
        <f>IF(N270="nulová",J270,0)</f>
        <v>0</v>
      </c>
      <c r="BJ270" s="16" t="s">
        <v>93</v>
      </c>
      <c r="BK270" s="207">
        <f>ROUND(I270*H270,2)</f>
        <v>0</v>
      </c>
      <c r="BL270" s="16" t="s">
        <v>239</v>
      </c>
      <c r="BM270" s="206" t="s">
        <v>552</v>
      </c>
    </row>
    <row r="271" spans="1:65" s="2" customFormat="1" ht="19.5">
      <c r="A271" s="34"/>
      <c r="B271" s="35"/>
      <c r="C271" s="36"/>
      <c r="D271" s="208" t="s">
        <v>230</v>
      </c>
      <c r="E271" s="36"/>
      <c r="F271" s="209" t="s">
        <v>553</v>
      </c>
      <c r="G271" s="36"/>
      <c r="H271" s="36"/>
      <c r="I271" s="210"/>
      <c r="J271" s="36"/>
      <c r="K271" s="36"/>
      <c r="L271" s="39"/>
      <c r="M271" s="211"/>
      <c r="N271" s="212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6" t="s">
        <v>230</v>
      </c>
      <c r="AU271" s="16" t="s">
        <v>96</v>
      </c>
    </row>
    <row r="272" spans="1:65" s="13" customFormat="1" ht="11.25">
      <c r="B272" s="213"/>
      <c r="C272" s="214"/>
      <c r="D272" s="208" t="s">
        <v>285</v>
      </c>
      <c r="E272" s="215" t="s">
        <v>1</v>
      </c>
      <c r="F272" s="216" t="s">
        <v>2218</v>
      </c>
      <c r="G272" s="214"/>
      <c r="H272" s="217">
        <v>50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285</v>
      </c>
      <c r="AU272" s="223" t="s">
        <v>96</v>
      </c>
      <c r="AV272" s="13" t="s">
        <v>96</v>
      </c>
      <c r="AW272" s="13" t="s">
        <v>40</v>
      </c>
      <c r="AX272" s="13" t="s">
        <v>93</v>
      </c>
      <c r="AY272" s="223" t="s">
        <v>223</v>
      </c>
    </row>
    <row r="273" spans="1:65" s="2" customFormat="1" ht="24.2" customHeight="1">
      <c r="A273" s="34"/>
      <c r="B273" s="35"/>
      <c r="C273" s="194" t="s">
        <v>549</v>
      </c>
      <c r="D273" s="194" t="s">
        <v>224</v>
      </c>
      <c r="E273" s="195" t="s">
        <v>555</v>
      </c>
      <c r="F273" s="196" t="s">
        <v>556</v>
      </c>
      <c r="G273" s="197" t="s">
        <v>323</v>
      </c>
      <c r="H273" s="198">
        <v>175</v>
      </c>
      <c r="I273" s="199"/>
      <c r="J273" s="200">
        <f>ROUND(I273*H273,2)</f>
        <v>0</v>
      </c>
      <c r="K273" s="201"/>
      <c r="L273" s="39"/>
      <c r="M273" s="202" t="s">
        <v>1</v>
      </c>
      <c r="N273" s="203" t="s">
        <v>50</v>
      </c>
      <c r="O273" s="71"/>
      <c r="P273" s="204">
        <f>O273*H273</f>
        <v>0</v>
      </c>
      <c r="Q273" s="204">
        <v>7.1000000000000002E-4</v>
      </c>
      <c r="R273" s="204">
        <f>Q273*H273</f>
        <v>0.12425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239</v>
      </c>
      <c r="AT273" s="206" t="s">
        <v>224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557</v>
      </c>
    </row>
    <row r="274" spans="1:65" s="2" customFormat="1" ht="19.5">
      <c r="A274" s="34"/>
      <c r="B274" s="35"/>
      <c r="C274" s="36"/>
      <c r="D274" s="208" t="s">
        <v>230</v>
      </c>
      <c r="E274" s="36"/>
      <c r="F274" s="209" t="s">
        <v>558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2254</v>
      </c>
      <c r="G275" s="214"/>
      <c r="H275" s="217">
        <v>175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85</v>
      </c>
      <c r="AY275" s="223" t="s">
        <v>223</v>
      </c>
    </row>
    <row r="276" spans="1:65" s="2" customFormat="1" ht="24.2" customHeight="1">
      <c r="A276" s="34"/>
      <c r="B276" s="35"/>
      <c r="C276" s="194" t="s">
        <v>554</v>
      </c>
      <c r="D276" s="194" t="s">
        <v>224</v>
      </c>
      <c r="E276" s="195" t="s">
        <v>561</v>
      </c>
      <c r="F276" s="196" t="s">
        <v>562</v>
      </c>
      <c r="G276" s="197" t="s">
        <v>323</v>
      </c>
      <c r="H276" s="198">
        <v>175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0</v>
      </c>
      <c r="R276" s="204">
        <f>Q276*H276</f>
        <v>0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563</v>
      </c>
    </row>
    <row r="277" spans="1:65" s="2" customFormat="1" ht="29.25">
      <c r="A277" s="34"/>
      <c r="B277" s="35"/>
      <c r="C277" s="36"/>
      <c r="D277" s="208" t="s">
        <v>230</v>
      </c>
      <c r="E277" s="36"/>
      <c r="F277" s="209" t="s">
        <v>564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13" customFormat="1" ht="11.25">
      <c r="B278" s="213"/>
      <c r="C278" s="214"/>
      <c r="D278" s="208" t="s">
        <v>285</v>
      </c>
      <c r="E278" s="215" t="s">
        <v>1</v>
      </c>
      <c r="F278" s="216" t="s">
        <v>2254</v>
      </c>
      <c r="G278" s="214"/>
      <c r="H278" s="217">
        <v>175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285</v>
      </c>
      <c r="AU278" s="223" t="s">
        <v>96</v>
      </c>
      <c r="AV278" s="13" t="s">
        <v>96</v>
      </c>
      <c r="AW278" s="13" t="s">
        <v>40</v>
      </c>
      <c r="AX278" s="13" t="s">
        <v>93</v>
      </c>
      <c r="AY278" s="223" t="s">
        <v>223</v>
      </c>
    </row>
    <row r="279" spans="1:65" s="2" customFormat="1" ht="24.2" customHeight="1">
      <c r="A279" s="34"/>
      <c r="B279" s="35"/>
      <c r="C279" s="194" t="s">
        <v>560</v>
      </c>
      <c r="D279" s="194" t="s">
        <v>224</v>
      </c>
      <c r="E279" s="195" t="s">
        <v>567</v>
      </c>
      <c r="F279" s="196" t="s">
        <v>568</v>
      </c>
      <c r="G279" s="197" t="s">
        <v>323</v>
      </c>
      <c r="H279" s="198">
        <v>75</v>
      </c>
      <c r="I279" s="199"/>
      <c r="J279" s="200">
        <f>ROUND(I279*H279,2)</f>
        <v>0</v>
      </c>
      <c r="K279" s="201"/>
      <c r="L279" s="39"/>
      <c r="M279" s="202" t="s">
        <v>1</v>
      </c>
      <c r="N279" s="203" t="s">
        <v>50</v>
      </c>
      <c r="O279" s="71"/>
      <c r="P279" s="204">
        <f>O279*H279</f>
        <v>0</v>
      </c>
      <c r="Q279" s="204">
        <v>0</v>
      </c>
      <c r="R279" s="204">
        <f>Q279*H279</f>
        <v>0</v>
      </c>
      <c r="S279" s="204">
        <v>0</v>
      </c>
      <c r="T279" s="205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6" t="s">
        <v>239</v>
      </c>
      <c r="AT279" s="206" t="s">
        <v>224</v>
      </c>
      <c r="AU279" s="206" t="s">
        <v>96</v>
      </c>
      <c r="AY279" s="16" t="s">
        <v>223</v>
      </c>
      <c r="BE279" s="207">
        <f>IF(N279="základní",J279,0)</f>
        <v>0</v>
      </c>
      <c r="BF279" s="207">
        <f>IF(N279="snížená",J279,0)</f>
        <v>0</v>
      </c>
      <c r="BG279" s="207">
        <f>IF(N279="zákl. přenesená",J279,0)</f>
        <v>0</v>
      </c>
      <c r="BH279" s="207">
        <f>IF(N279="sníž. přenesená",J279,0)</f>
        <v>0</v>
      </c>
      <c r="BI279" s="207">
        <f>IF(N279="nulová",J279,0)</f>
        <v>0</v>
      </c>
      <c r="BJ279" s="16" t="s">
        <v>93</v>
      </c>
      <c r="BK279" s="207">
        <f>ROUND(I279*H279,2)</f>
        <v>0</v>
      </c>
      <c r="BL279" s="16" t="s">
        <v>239</v>
      </c>
      <c r="BM279" s="206" t="s">
        <v>569</v>
      </c>
    </row>
    <row r="280" spans="1:65" s="2" customFormat="1" ht="29.25">
      <c r="A280" s="34"/>
      <c r="B280" s="35"/>
      <c r="C280" s="36"/>
      <c r="D280" s="208" t="s">
        <v>230</v>
      </c>
      <c r="E280" s="36"/>
      <c r="F280" s="209" t="s">
        <v>570</v>
      </c>
      <c r="G280" s="36"/>
      <c r="H280" s="36"/>
      <c r="I280" s="210"/>
      <c r="J280" s="36"/>
      <c r="K280" s="36"/>
      <c r="L280" s="39"/>
      <c r="M280" s="211"/>
      <c r="N280" s="212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6" t="s">
        <v>230</v>
      </c>
      <c r="AU280" s="16" t="s">
        <v>96</v>
      </c>
    </row>
    <row r="281" spans="1:65" s="13" customFormat="1" ht="11.25">
      <c r="B281" s="213"/>
      <c r="C281" s="214"/>
      <c r="D281" s="208" t="s">
        <v>285</v>
      </c>
      <c r="E281" s="215" t="s">
        <v>1</v>
      </c>
      <c r="F281" s="216" t="s">
        <v>2219</v>
      </c>
      <c r="G281" s="214"/>
      <c r="H281" s="217">
        <v>75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285</v>
      </c>
      <c r="AU281" s="223" t="s">
        <v>96</v>
      </c>
      <c r="AV281" s="13" t="s">
        <v>96</v>
      </c>
      <c r="AW281" s="13" t="s">
        <v>40</v>
      </c>
      <c r="AX281" s="13" t="s">
        <v>93</v>
      </c>
      <c r="AY281" s="223" t="s">
        <v>223</v>
      </c>
    </row>
    <row r="282" spans="1:65" s="2" customFormat="1" ht="24.2" customHeight="1">
      <c r="A282" s="34"/>
      <c r="B282" s="35"/>
      <c r="C282" s="194" t="s">
        <v>566</v>
      </c>
      <c r="D282" s="194" t="s">
        <v>224</v>
      </c>
      <c r="E282" s="195" t="s">
        <v>572</v>
      </c>
      <c r="F282" s="196" t="s">
        <v>573</v>
      </c>
      <c r="G282" s="197" t="s">
        <v>339</v>
      </c>
      <c r="H282" s="198">
        <v>100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2.2000000000000001E-4</v>
      </c>
      <c r="R282" s="204">
        <f>Q282*H282</f>
        <v>2.2000000000000002E-2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574</v>
      </c>
    </row>
    <row r="283" spans="1:65" s="2" customFormat="1" ht="29.25">
      <c r="A283" s="34"/>
      <c r="B283" s="35"/>
      <c r="C283" s="36"/>
      <c r="D283" s="208" t="s">
        <v>230</v>
      </c>
      <c r="E283" s="36"/>
      <c r="F283" s="209" t="s">
        <v>575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2220</v>
      </c>
      <c r="G284" s="214"/>
      <c r="H284" s="217">
        <v>100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24.2" customHeight="1">
      <c r="A285" s="34"/>
      <c r="B285" s="35"/>
      <c r="C285" s="194" t="s">
        <v>571</v>
      </c>
      <c r="D285" s="194" t="s">
        <v>224</v>
      </c>
      <c r="E285" s="195" t="s">
        <v>578</v>
      </c>
      <c r="F285" s="196" t="s">
        <v>579</v>
      </c>
      <c r="G285" s="197" t="s">
        <v>339</v>
      </c>
      <c r="H285" s="198">
        <v>100</v>
      </c>
      <c r="I285" s="199"/>
      <c r="J285" s="200">
        <f>ROUND(I285*H285,2)</f>
        <v>0</v>
      </c>
      <c r="K285" s="201"/>
      <c r="L285" s="39"/>
      <c r="M285" s="202" t="s">
        <v>1</v>
      </c>
      <c r="N285" s="203" t="s">
        <v>50</v>
      </c>
      <c r="O285" s="71"/>
      <c r="P285" s="204">
        <f>O285*H285</f>
        <v>0</v>
      </c>
      <c r="Q285" s="204">
        <v>0</v>
      </c>
      <c r="R285" s="204">
        <f>Q285*H285</f>
        <v>0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239</v>
      </c>
      <c r="AT285" s="206" t="s">
        <v>224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580</v>
      </c>
    </row>
    <row r="286" spans="1:65" s="2" customFormat="1" ht="29.25">
      <c r="A286" s="34"/>
      <c r="B286" s="35"/>
      <c r="C286" s="36"/>
      <c r="D286" s="208" t="s">
        <v>230</v>
      </c>
      <c r="E286" s="36"/>
      <c r="F286" s="209" t="s">
        <v>581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2220</v>
      </c>
      <c r="G287" s="214"/>
      <c r="H287" s="217">
        <v>100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12" customFormat="1" ht="22.9" customHeight="1">
      <c r="B288" s="178"/>
      <c r="C288" s="179"/>
      <c r="D288" s="180" t="s">
        <v>84</v>
      </c>
      <c r="E288" s="192" t="s">
        <v>246</v>
      </c>
      <c r="F288" s="192" t="s">
        <v>582</v>
      </c>
      <c r="G288" s="179"/>
      <c r="H288" s="179"/>
      <c r="I288" s="182"/>
      <c r="J288" s="193">
        <f>BK288</f>
        <v>0</v>
      </c>
      <c r="K288" s="179"/>
      <c r="L288" s="184"/>
      <c r="M288" s="185"/>
      <c r="N288" s="186"/>
      <c r="O288" s="186"/>
      <c r="P288" s="187">
        <f>SUM(P289:P291)</f>
        <v>0</v>
      </c>
      <c r="Q288" s="186"/>
      <c r="R288" s="187">
        <f>SUM(R289:R291)</f>
        <v>8.0000000000000002E-3</v>
      </c>
      <c r="S288" s="186"/>
      <c r="T288" s="188">
        <f>SUM(T289:T291)</f>
        <v>0</v>
      </c>
      <c r="AR288" s="189" t="s">
        <v>93</v>
      </c>
      <c r="AT288" s="190" t="s">
        <v>84</v>
      </c>
      <c r="AU288" s="190" t="s">
        <v>93</v>
      </c>
      <c r="AY288" s="189" t="s">
        <v>223</v>
      </c>
      <c r="BK288" s="191">
        <f>SUM(BK289:BK291)</f>
        <v>0</v>
      </c>
    </row>
    <row r="289" spans="1:65" s="2" customFormat="1" ht="14.45" customHeight="1">
      <c r="A289" s="34"/>
      <c r="B289" s="35"/>
      <c r="C289" s="194" t="s">
        <v>577</v>
      </c>
      <c r="D289" s="194" t="s">
        <v>224</v>
      </c>
      <c r="E289" s="195" t="s">
        <v>584</v>
      </c>
      <c r="F289" s="196" t="s">
        <v>585</v>
      </c>
      <c r="G289" s="197" t="s">
        <v>586</v>
      </c>
      <c r="H289" s="198">
        <v>1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8.0000000000000002E-3</v>
      </c>
      <c r="R289" s="204">
        <f>Q289*H289</f>
        <v>8.0000000000000002E-3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239</v>
      </c>
      <c r="AT289" s="206" t="s">
        <v>224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587</v>
      </c>
    </row>
    <row r="290" spans="1:65" s="2" customFormat="1" ht="39">
      <c r="A290" s="34"/>
      <c r="B290" s="35"/>
      <c r="C290" s="36"/>
      <c r="D290" s="208" t="s">
        <v>230</v>
      </c>
      <c r="E290" s="36"/>
      <c r="F290" s="209" t="s">
        <v>588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93</v>
      </c>
      <c r="G291" s="214"/>
      <c r="H291" s="217">
        <v>1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12" customFormat="1" ht="22.9" customHeight="1">
      <c r="B292" s="178"/>
      <c r="C292" s="179"/>
      <c r="D292" s="180" t="s">
        <v>84</v>
      </c>
      <c r="E292" s="192" t="s">
        <v>254</v>
      </c>
      <c r="F292" s="192" t="s">
        <v>589</v>
      </c>
      <c r="G292" s="179"/>
      <c r="H292" s="179"/>
      <c r="I292" s="182"/>
      <c r="J292" s="193">
        <f>BK292</f>
        <v>0</v>
      </c>
      <c r="K292" s="179"/>
      <c r="L292" s="184"/>
      <c r="M292" s="185"/>
      <c r="N292" s="186"/>
      <c r="O292" s="186"/>
      <c r="P292" s="187">
        <f>SUM(P293:P358)</f>
        <v>0</v>
      </c>
      <c r="Q292" s="186"/>
      <c r="R292" s="187">
        <f>SUM(R293:R358)</f>
        <v>3.7887200000000005</v>
      </c>
      <c r="S292" s="186"/>
      <c r="T292" s="188">
        <f>SUM(T293:T358)</f>
        <v>0</v>
      </c>
      <c r="AR292" s="189" t="s">
        <v>93</v>
      </c>
      <c r="AT292" s="190" t="s">
        <v>84</v>
      </c>
      <c r="AU292" s="190" t="s">
        <v>93</v>
      </c>
      <c r="AY292" s="189" t="s">
        <v>223</v>
      </c>
      <c r="BK292" s="191">
        <f>SUM(BK293:BK358)</f>
        <v>0</v>
      </c>
    </row>
    <row r="293" spans="1:65" s="2" customFormat="1" ht="14.45" customHeight="1">
      <c r="A293" s="34"/>
      <c r="B293" s="35"/>
      <c r="C293" s="228" t="s">
        <v>583</v>
      </c>
      <c r="D293" s="228" t="s">
        <v>353</v>
      </c>
      <c r="E293" s="229" t="s">
        <v>591</v>
      </c>
      <c r="F293" s="230" t="s">
        <v>592</v>
      </c>
      <c r="G293" s="231" t="s">
        <v>339</v>
      </c>
      <c r="H293" s="232">
        <v>50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593</v>
      </c>
      <c r="AT293" s="206" t="s">
        <v>353</v>
      </c>
      <c r="AU293" s="206" t="s">
        <v>96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593</v>
      </c>
      <c r="BM293" s="206" t="s">
        <v>594</v>
      </c>
    </row>
    <row r="294" spans="1:65" s="2" customFormat="1" ht="11.25">
      <c r="A294" s="34"/>
      <c r="B294" s="35"/>
      <c r="C294" s="36"/>
      <c r="D294" s="208" t="s">
        <v>230</v>
      </c>
      <c r="E294" s="36"/>
      <c r="F294" s="209" t="s">
        <v>592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96</v>
      </c>
    </row>
    <row r="295" spans="1:65" s="13" customFormat="1" ht="11.25">
      <c r="B295" s="213"/>
      <c r="C295" s="214"/>
      <c r="D295" s="208" t="s">
        <v>285</v>
      </c>
      <c r="E295" s="215" t="s">
        <v>1</v>
      </c>
      <c r="F295" s="216" t="s">
        <v>605</v>
      </c>
      <c r="G295" s="214"/>
      <c r="H295" s="217">
        <v>50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285</v>
      </c>
      <c r="AU295" s="223" t="s">
        <v>96</v>
      </c>
      <c r="AV295" s="13" t="s">
        <v>96</v>
      </c>
      <c r="AW295" s="13" t="s">
        <v>40</v>
      </c>
      <c r="AX295" s="13" t="s">
        <v>93</v>
      </c>
      <c r="AY295" s="223" t="s">
        <v>223</v>
      </c>
    </row>
    <row r="296" spans="1:65" s="2" customFormat="1" ht="24.2" customHeight="1">
      <c r="A296" s="34"/>
      <c r="B296" s="35"/>
      <c r="C296" s="194" t="s">
        <v>590</v>
      </c>
      <c r="D296" s="194" t="s">
        <v>224</v>
      </c>
      <c r="E296" s="195" t="s">
        <v>596</v>
      </c>
      <c r="F296" s="196" t="s">
        <v>597</v>
      </c>
      <c r="G296" s="197" t="s">
        <v>339</v>
      </c>
      <c r="H296" s="198">
        <v>10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0</v>
      </c>
      <c r="R296" s="204">
        <f>Q296*H296</f>
        <v>0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239</v>
      </c>
      <c r="AT296" s="206" t="s">
        <v>224</v>
      </c>
      <c r="AU296" s="206" t="s">
        <v>96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598</v>
      </c>
    </row>
    <row r="297" spans="1:65" s="2" customFormat="1" ht="19.5">
      <c r="A297" s="34"/>
      <c r="B297" s="35"/>
      <c r="C297" s="36"/>
      <c r="D297" s="208" t="s">
        <v>230</v>
      </c>
      <c r="E297" s="36"/>
      <c r="F297" s="209" t="s">
        <v>599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96</v>
      </c>
    </row>
    <row r="298" spans="1:65" s="13" customFormat="1" ht="11.25">
      <c r="B298" s="213"/>
      <c r="C298" s="214"/>
      <c r="D298" s="208" t="s">
        <v>285</v>
      </c>
      <c r="E298" s="215" t="s">
        <v>1</v>
      </c>
      <c r="F298" s="216" t="s">
        <v>263</v>
      </c>
      <c r="G298" s="214"/>
      <c r="H298" s="217">
        <v>10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285</v>
      </c>
      <c r="AU298" s="223" t="s">
        <v>96</v>
      </c>
      <c r="AV298" s="13" t="s">
        <v>96</v>
      </c>
      <c r="AW298" s="13" t="s">
        <v>40</v>
      </c>
      <c r="AX298" s="13" t="s">
        <v>93</v>
      </c>
      <c r="AY298" s="223" t="s">
        <v>223</v>
      </c>
    </row>
    <row r="299" spans="1:65" s="2" customFormat="1" ht="14.45" customHeight="1">
      <c r="A299" s="34"/>
      <c r="B299" s="35"/>
      <c r="C299" s="228" t="s">
        <v>595</v>
      </c>
      <c r="D299" s="228" t="s">
        <v>353</v>
      </c>
      <c r="E299" s="229" t="s">
        <v>601</v>
      </c>
      <c r="F299" s="230" t="s">
        <v>602</v>
      </c>
      <c r="G299" s="231" t="s">
        <v>339</v>
      </c>
      <c r="H299" s="232">
        <v>10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4.8000000000000001E-4</v>
      </c>
      <c r="R299" s="204">
        <f>Q299*H299</f>
        <v>4.8000000000000004E-3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254</v>
      </c>
      <c r="AT299" s="206" t="s">
        <v>353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603</v>
      </c>
    </row>
    <row r="300" spans="1:65" s="2" customFormat="1" ht="11.25">
      <c r="A300" s="34"/>
      <c r="B300" s="35"/>
      <c r="C300" s="36"/>
      <c r="D300" s="208" t="s">
        <v>230</v>
      </c>
      <c r="E300" s="36"/>
      <c r="F300" s="209" t="s">
        <v>604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3" customFormat="1" ht="11.25">
      <c r="B301" s="213"/>
      <c r="C301" s="214"/>
      <c r="D301" s="208" t="s">
        <v>285</v>
      </c>
      <c r="E301" s="215" t="s">
        <v>1</v>
      </c>
      <c r="F301" s="216" t="s">
        <v>263</v>
      </c>
      <c r="G301" s="214"/>
      <c r="H301" s="217">
        <v>10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285</v>
      </c>
      <c r="AU301" s="223" t="s">
        <v>96</v>
      </c>
      <c r="AV301" s="13" t="s">
        <v>96</v>
      </c>
      <c r="AW301" s="13" t="s">
        <v>40</v>
      </c>
      <c r="AX301" s="13" t="s">
        <v>93</v>
      </c>
      <c r="AY301" s="223" t="s">
        <v>223</v>
      </c>
    </row>
    <row r="302" spans="1:65" s="2" customFormat="1" ht="24.2" customHeight="1">
      <c r="A302" s="34"/>
      <c r="B302" s="35"/>
      <c r="C302" s="194" t="s">
        <v>600</v>
      </c>
      <c r="D302" s="194" t="s">
        <v>224</v>
      </c>
      <c r="E302" s="195" t="s">
        <v>606</v>
      </c>
      <c r="F302" s="196" t="s">
        <v>607</v>
      </c>
      <c r="G302" s="197" t="s">
        <v>339</v>
      </c>
      <c r="H302" s="198">
        <v>50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2.0000000000000002E-5</v>
      </c>
      <c r="R302" s="204">
        <f>Q302*H302</f>
        <v>1E-3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239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608</v>
      </c>
    </row>
    <row r="303" spans="1:65" s="2" customFormat="1" ht="29.25">
      <c r="A303" s="34"/>
      <c r="B303" s="35"/>
      <c r="C303" s="36"/>
      <c r="D303" s="208" t="s">
        <v>230</v>
      </c>
      <c r="E303" s="36"/>
      <c r="F303" s="209" t="s">
        <v>609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605</v>
      </c>
      <c r="G304" s="214"/>
      <c r="H304" s="217">
        <v>50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14.45" customHeight="1">
      <c r="A305" s="34"/>
      <c r="B305" s="35"/>
      <c r="C305" s="228" t="s">
        <v>605</v>
      </c>
      <c r="D305" s="228" t="s">
        <v>353</v>
      </c>
      <c r="E305" s="229" t="s">
        <v>611</v>
      </c>
      <c r="F305" s="230" t="s">
        <v>612</v>
      </c>
      <c r="G305" s="231" t="s">
        <v>528</v>
      </c>
      <c r="H305" s="232">
        <v>17</v>
      </c>
      <c r="I305" s="233"/>
      <c r="J305" s="234">
        <f>ROUND(I305*H305,2)</f>
        <v>0</v>
      </c>
      <c r="K305" s="235"/>
      <c r="L305" s="236"/>
      <c r="M305" s="237" t="s">
        <v>1</v>
      </c>
      <c r="N305" s="238" t="s">
        <v>50</v>
      </c>
      <c r="O305" s="71"/>
      <c r="P305" s="204">
        <f>O305*H305</f>
        <v>0</v>
      </c>
      <c r="Q305" s="204">
        <v>9.4900000000000002E-3</v>
      </c>
      <c r="R305" s="204">
        <f>Q305*H305</f>
        <v>0.16133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254</v>
      </c>
      <c r="AT305" s="206" t="s">
        <v>353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613</v>
      </c>
    </row>
    <row r="306" spans="1:65" s="2" customFormat="1" ht="11.25">
      <c r="A306" s="34"/>
      <c r="B306" s="35"/>
      <c r="C306" s="36"/>
      <c r="D306" s="208" t="s">
        <v>230</v>
      </c>
      <c r="E306" s="36"/>
      <c r="F306" s="209" t="s">
        <v>614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409</v>
      </c>
      <c r="G307" s="214"/>
      <c r="H307" s="217">
        <v>17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2" customFormat="1" ht="14.45" customHeight="1">
      <c r="A308" s="34"/>
      <c r="B308" s="35"/>
      <c r="C308" s="228" t="s">
        <v>610</v>
      </c>
      <c r="D308" s="228" t="s">
        <v>353</v>
      </c>
      <c r="E308" s="229" t="s">
        <v>855</v>
      </c>
      <c r="F308" s="230" t="s">
        <v>856</v>
      </c>
      <c r="G308" s="231" t="s">
        <v>528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9.4999999999999998E-3</v>
      </c>
      <c r="R308" s="204">
        <f>Q308*H308</f>
        <v>9.4999999999999998E-3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254</v>
      </c>
      <c r="AT308" s="206" t="s">
        <v>353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857</v>
      </c>
    </row>
    <row r="309" spans="1:65" s="2" customFormat="1" ht="11.25">
      <c r="A309" s="34"/>
      <c r="B309" s="35"/>
      <c r="C309" s="36"/>
      <c r="D309" s="208" t="s">
        <v>230</v>
      </c>
      <c r="E309" s="36"/>
      <c r="F309" s="209" t="s">
        <v>858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13" customFormat="1" ht="11.25">
      <c r="B310" s="213"/>
      <c r="C310" s="214"/>
      <c r="D310" s="208" t="s">
        <v>285</v>
      </c>
      <c r="E310" s="215" t="s">
        <v>1</v>
      </c>
      <c r="F310" s="216" t="s">
        <v>93</v>
      </c>
      <c r="G310" s="214"/>
      <c r="H310" s="217">
        <v>1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285</v>
      </c>
      <c r="AU310" s="223" t="s">
        <v>96</v>
      </c>
      <c r="AV310" s="13" t="s">
        <v>96</v>
      </c>
      <c r="AW310" s="13" t="s">
        <v>40</v>
      </c>
      <c r="AX310" s="13" t="s">
        <v>93</v>
      </c>
      <c r="AY310" s="223" t="s">
        <v>223</v>
      </c>
    </row>
    <row r="311" spans="1:65" s="2" customFormat="1" ht="24.2" customHeight="1">
      <c r="A311" s="34"/>
      <c r="B311" s="35"/>
      <c r="C311" s="194" t="s">
        <v>615</v>
      </c>
      <c r="D311" s="194" t="s">
        <v>224</v>
      </c>
      <c r="E311" s="195" t="s">
        <v>625</v>
      </c>
      <c r="F311" s="196" t="s">
        <v>626</v>
      </c>
      <c r="G311" s="197" t="s">
        <v>528</v>
      </c>
      <c r="H311" s="198">
        <v>3</v>
      </c>
      <c r="I311" s="199"/>
      <c r="J311" s="200">
        <f>ROUND(I311*H311,2)</f>
        <v>0</v>
      </c>
      <c r="K311" s="201"/>
      <c r="L311" s="39"/>
      <c r="M311" s="202" t="s">
        <v>1</v>
      </c>
      <c r="N311" s="203" t="s">
        <v>50</v>
      </c>
      <c r="O311" s="71"/>
      <c r="P311" s="204">
        <f>O311*H311</f>
        <v>0</v>
      </c>
      <c r="Q311" s="204">
        <v>1E-4</v>
      </c>
      <c r="R311" s="204">
        <f>Q311*H311</f>
        <v>3.0000000000000003E-4</v>
      </c>
      <c r="S311" s="204">
        <v>0</v>
      </c>
      <c r="T311" s="205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6" t="s">
        <v>239</v>
      </c>
      <c r="AT311" s="206" t="s">
        <v>224</v>
      </c>
      <c r="AU311" s="206" t="s">
        <v>96</v>
      </c>
      <c r="AY311" s="16" t="s">
        <v>223</v>
      </c>
      <c r="BE311" s="207">
        <f>IF(N311="základní",J311,0)</f>
        <v>0</v>
      </c>
      <c r="BF311" s="207">
        <f>IF(N311="snížená",J311,0)</f>
        <v>0</v>
      </c>
      <c r="BG311" s="207">
        <f>IF(N311="zákl. přenesená",J311,0)</f>
        <v>0</v>
      </c>
      <c r="BH311" s="207">
        <f>IF(N311="sníž. přenesená",J311,0)</f>
        <v>0</v>
      </c>
      <c r="BI311" s="207">
        <f>IF(N311="nulová",J311,0)</f>
        <v>0</v>
      </c>
      <c r="BJ311" s="16" t="s">
        <v>93</v>
      </c>
      <c r="BK311" s="207">
        <f>ROUND(I311*H311,2)</f>
        <v>0</v>
      </c>
      <c r="BL311" s="16" t="s">
        <v>239</v>
      </c>
      <c r="BM311" s="206" t="s">
        <v>627</v>
      </c>
    </row>
    <row r="312" spans="1:65" s="2" customFormat="1" ht="19.5">
      <c r="A312" s="34"/>
      <c r="B312" s="35"/>
      <c r="C312" s="36"/>
      <c r="D312" s="208" t="s">
        <v>230</v>
      </c>
      <c r="E312" s="36"/>
      <c r="F312" s="209" t="s">
        <v>628</v>
      </c>
      <c r="G312" s="36"/>
      <c r="H312" s="36"/>
      <c r="I312" s="210"/>
      <c r="J312" s="36"/>
      <c r="K312" s="36"/>
      <c r="L312" s="39"/>
      <c r="M312" s="211"/>
      <c r="N312" s="212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6" t="s">
        <v>230</v>
      </c>
      <c r="AU312" s="16" t="s">
        <v>96</v>
      </c>
    </row>
    <row r="313" spans="1:65" s="13" customFormat="1" ht="11.25">
      <c r="B313" s="213"/>
      <c r="C313" s="214"/>
      <c r="D313" s="208" t="s">
        <v>285</v>
      </c>
      <c r="E313" s="215" t="s">
        <v>1</v>
      </c>
      <c r="F313" s="216" t="s">
        <v>234</v>
      </c>
      <c r="G313" s="214"/>
      <c r="H313" s="217">
        <v>3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285</v>
      </c>
      <c r="AU313" s="223" t="s">
        <v>96</v>
      </c>
      <c r="AV313" s="13" t="s">
        <v>96</v>
      </c>
      <c r="AW313" s="13" t="s">
        <v>40</v>
      </c>
      <c r="AX313" s="13" t="s">
        <v>93</v>
      </c>
      <c r="AY313" s="223" t="s">
        <v>223</v>
      </c>
    </row>
    <row r="314" spans="1:65" s="2" customFormat="1" ht="14.45" customHeight="1">
      <c r="A314" s="34"/>
      <c r="B314" s="35"/>
      <c r="C314" s="228" t="s">
        <v>620</v>
      </c>
      <c r="D314" s="228" t="s">
        <v>353</v>
      </c>
      <c r="E314" s="229" t="s">
        <v>631</v>
      </c>
      <c r="F314" s="230" t="s">
        <v>632</v>
      </c>
      <c r="G314" s="231" t="s">
        <v>528</v>
      </c>
      <c r="H314" s="232">
        <v>3</v>
      </c>
      <c r="I314" s="233"/>
      <c r="J314" s="234">
        <f>ROUND(I314*H314,2)</f>
        <v>0</v>
      </c>
      <c r="K314" s="235"/>
      <c r="L314" s="236"/>
      <c r="M314" s="237" t="s">
        <v>1</v>
      </c>
      <c r="N314" s="238" t="s">
        <v>50</v>
      </c>
      <c r="O314" s="71"/>
      <c r="P314" s="204">
        <f>O314*H314</f>
        <v>0</v>
      </c>
      <c r="Q314" s="204">
        <v>6.9999999999999999E-4</v>
      </c>
      <c r="R314" s="204">
        <f>Q314*H314</f>
        <v>2.0999999999999999E-3</v>
      </c>
      <c r="S314" s="204">
        <v>0</v>
      </c>
      <c r="T314" s="205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6" t="s">
        <v>254</v>
      </c>
      <c r="AT314" s="206" t="s">
        <v>353</v>
      </c>
      <c r="AU314" s="206" t="s">
        <v>96</v>
      </c>
      <c r="AY314" s="16" t="s">
        <v>223</v>
      </c>
      <c r="BE314" s="207">
        <f>IF(N314="základní",J314,0)</f>
        <v>0</v>
      </c>
      <c r="BF314" s="207">
        <f>IF(N314="snížená",J314,0)</f>
        <v>0</v>
      </c>
      <c r="BG314" s="207">
        <f>IF(N314="zákl. přenesená",J314,0)</f>
        <v>0</v>
      </c>
      <c r="BH314" s="207">
        <f>IF(N314="sníž. přenesená",J314,0)</f>
        <v>0</v>
      </c>
      <c r="BI314" s="207">
        <f>IF(N314="nulová",J314,0)</f>
        <v>0</v>
      </c>
      <c r="BJ314" s="16" t="s">
        <v>93</v>
      </c>
      <c r="BK314" s="207">
        <f>ROUND(I314*H314,2)</f>
        <v>0</v>
      </c>
      <c r="BL314" s="16" t="s">
        <v>239</v>
      </c>
      <c r="BM314" s="206" t="s">
        <v>633</v>
      </c>
    </row>
    <row r="315" spans="1:65" s="2" customFormat="1" ht="11.25">
      <c r="A315" s="34"/>
      <c r="B315" s="35"/>
      <c r="C315" s="36"/>
      <c r="D315" s="208" t="s">
        <v>230</v>
      </c>
      <c r="E315" s="36"/>
      <c r="F315" s="209" t="s">
        <v>632</v>
      </c>
      <c r="G315" s="36"/>
      <c r="H315" s="36"/>
      <c r="I315" s="210"/>
      <c r="J315" s="36"/>
      <c r="K315" s="36"/>
      <c r="L315" s="39"/>
      <c r="M315" s="211"/>
      <c r="N315" s="212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6" t="s">
        <v>230</v>
      </c>
      <c r="AU315" s="16" t="s">
        <v>96</v>
      </c>
    </row>
    <row r="316" spans="1:65" s="13" customFormat="1" ht="11.25">
      <c r="B316" s="213"/>
      <c r="C316" s="214"/>
      <c r="D316" s="208" t="s">
        <v>285</v>
      </c>
      <c r="E316" s="215" t="s">
        <v>1</v>
      </c>
      <c r="F316" s="216" t="s">
        <v>234</v>
      </c>
      <c r="G316" s="214"/>
      <c r="H316" s="217">
        <v>3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285</v>
      </c>
      <c r="AU316" s="223" t="s">
        <v>96</v>
      </c>
      <c r="AV316" s="13" t="s">
        <v>96</v>
      </c>
      <c r="AW316" s="13" t="s">
        <v>40</v>
      </c>
      <c r="AX316" s="13" t="s">
        <v>93</v>
      </c>
      <c r="AY316" s="223" t="s">
        <v>223</v>
      </c>
    </row>
    <row r="317" spans="1:65" s="2" customFormat="1" ht="24.2" customHeight="1">
      <c r="A317" s="34"/>
      <c r="B317" s="35"/>
      <c r="C317" s="194" t="s">
        <v>624</v>
      </c>
      <c r="D317" s="194" t="s">
        <v>224</v>
      </c>
      <c r="E317" s="195" t="s">
        <v>860</v>
      </c>
      <c r="F317" s="196" t="s">
        <v>861</v>
      </c>
      <c r="G317" s="197" t="s">
        <v>528</v>
      </c>
      <c r="H317" s="198">
        <v>2</v>
      </c>
      <c r="I317" s="199"/>
      <c r="J317" s="200">
        <f>ROUND(I317*H317,2)</f>
        <v>0</v>
      </c>
      <c r="K317" s="201"/>
      <c r="L317" s="39"/>
      <c r="M317" s="202" t="s">
        <v>1</v>
      </c>
      <c r="N317" s="203" t="s">
        <v>50</v>
      </c>
      <c r="O317" s="71"/>
      <c r="P317" s="204">
        <f>O317*H317</f>
        <v>0</v>
      </c>
      <c r="Q317" s="204">
        <v>2.0000000000000002E-5</v>
      </c>
      <c r="R317" s="204">
        <f>Q317*H317</f>
        <v>4.0000000000000003E-5</v>
      </c>
      <c r="S317" s="204">
        <v>0</v>
      </c>
      <c r="T317" s="205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6" t="s">
        <v>239</v>
      </c>
      <c r="AT317" s="206" t="s">
        <v>224</v>
      </c>
      <c r="AU317" s="206" t="s">
        <v>96</v>
      </c>
      <c r="AY317" s="16" t="s">
        <v>223</v>
      </c>
      <c r="BE317" s="207">
        <f>IF(N317="základní",J317,0)</f>
        <v>0</v>
      </c>
      <c r="BF317" s="207">
        <f>IF(N317="snížená",J317,0)</f>
        <v>0</v>
      </c>
      <c r="BG317" s="207">
        <f>IF(N317="zákl. přenesená",J317,0)</f>
        <v>0</v>
      </c>
      <c r="BH317" s="207">
        <f>IF(N317="sníž. přenesená",J317,0)</f>
        <v>0</v>
      </c>
      <c r="BI317" s="207">
        <f>IF(N317="nulová",J317,0)</f>
        <v>0</v>
      </c>
      <c r="BJ317" s="16" t="s">
        <v>93</v>
      </c>
      <c r="BK317" s="207">
        <f>ROUND(I317*H317,2)</f>
        <v>0</v>
      </c>
      <c r="BL317" s="16" t="s">
        <v>239</v>
      </c>
      <c r="BM317" s="206" t="s">
        <v>862</v>
      </c>
    </row>
    <row r="318" spans="1:65" s="2" customFormat="1" ht="19.5">
      <c r="A318" s="34"/>
      <c r="B318" s="35"/>
      <c r="C318" s="36"/>
      <c r="D318" s="208" t="s">
        <v>230</v>
      </c>
      <c r="E318" s="36"/>
      <c r="F318" s="209" t="s">
        <v>863</v>
      </c>
      <c r="G318" s="36"/>
      <c r="H318" s="36"/>
      <c r="I318" s="210"/>
      <c r="J318" s="36"/>
      <c r="K318" s="36"/>
      <c r="L318" s="39"/>
      <c r="M318" s="211"/>
      <c r="N318" s="212"/>
      <c r="O318" s="71"/>
      <c r="P318" s="71"/>
      <c r="Q318" s="71"/>
      <c r="R318" s="71"/>
      <c r="S318" s="71"/>
      <c r="T318" s="72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6" t="s">
        <v>230</v>
      </c>
      <c r="AU318" s="16" t="s">
        <v>96</v>
      </c>
    </row>
    <row r="319" spans="1:65" s="13" customFormat="1" ht="11.25">
      <c r="B319" s="213"/>
      <c r="C319" s="214"/>
      <c r="D319" s="208" t="s">
        <v>285</v>
      </c>
      <c r="E319" s="215" t="s">
        <v>1</v>
      </c>
      <c r="F319" s="216" t="s">
        <v>96</v>
      </c>
      <c r="G319" s="214"/>
      <c r="H319" s="217">
        <v>2</v>
      </c>
      <c r="I319" s="218"/>
      <c r="J319" s="214"/>
      <c r="K319" s="214"/>
      <c r="L319" s="219"/>
      <c r="M319" s="220"/>
      <c r="N319" s="221"/>
      <c r="O319" s="221"/>
      <c r="P319" s="221"/>
      <c r="Q319" s="221"/>
      <c r="R319" s="221"/>
      <c r="S319" s="221"/>
      <c r="T319" s="222"/>
      <c r="AT319" s="223" t="s">
        <v>285</v>
      </c>
      <c r="AU319" s="223" t="s">
        <v>96</v>
      </c>
      <c r="AV319" s="13" t="s">
        <v>96</v>
      </c>
      <c r="AW319" s="13" t="s">
        <v>40</v>
      </c>
      <c r="AX319" s="13" t="s">
        <v>93</v>
      </c>
      <c r="AY319" s="223" t="s">
        <v>223</v>
      </c>
    </row>
    <row r="320" spans="1:65" s="2" customFormat="1" ht="24.2" customHeight="1">
      <c r="A320" s="34"/>
      <c r="B320" s="35"/>
      <c r="C320" s="228" t="s">
        <v>630</v>
      </c>
      <c r="D320" s="228" t="s">
        <v>353</v>
      </c>
      <c r="E320" s="229" t="s">
        <v>864</v>
      </c>
      <c r="F320" s="230" t="s">
        <v>865</v>
      </c>
      <c r="G320" s="231" t="s">
        <v>528</v>
      </c>
      <c r="H320" s="232">
        <v>2</v>
      </c>
      <c r="I320" s="233"/>
      <c r="J320" s="234">
        <f>ROUND(I320*H320,2)</f>
        <v>0</v>
      </c>
      <c r="K320" s="235"/>
      <c r="L320" s="236"/>
      <c r="M320" s="237" t="s">
        <v>1</v>
      </c>
      <c r="N320" s="238" t="s">
        <v>50</v>
      </c>
      <c r="O320" s="71"/>
      <c r="P320" s="204">
        <f>O320*H320</f>
        <v>0</v>
      </c>
      <c r="Q320" s="204">
        <v>3.6700000000000001E-3</v>
      </c>
      <c r="R320" s="204">
        <f>Q320*H320</f>
        <v>7.3400000000000002E-3</v>
      </c>
      <c r="S320" s="204">
        <v>0</v>
      </c>
      <c r="T320" s="205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6" t="s">
        <v>254</v>
      </c>
      <c r="AT320" s="206" t="s">
        <v>353</v>
      </c>
      <c r="AU320" s="206" t="s">
        <v>96</v>
      </c>
      <c r="AY320" s="16" t="s">
        <v>223</v>
      </c>
      <c r="BE320" s="207">
        <f>IF(N320="základní",J320,0)</f>
        <v>0</v>
      </c>
      <c r="BF320" s="207">
        <f>IF(N320="snížená",J320,0)</f>
        <v>0</v>
      </c>
      <c r="BG320" s="207">
        <f>IF(N320="zákl. přenesená",J320,0)</f>
        <v>0</v>
      </c>
      <c r="BH320" s="207">
        <f>IF(N320="sníž. přenesená",J320,0)</f>
        <v>0</v>
      </c>
      <c r="BI320" s="207">
        <f>IF(N320="nulová",J320,0)</f>
        <v>0</v>
      </c>
      <c r="BJ320" s="16" t="s">
        <v>93</v>
      </c>
      <c r="BK320" s="207">
        <f>ROUND(I320*H320,2)</f>
        <v>0</v>
      </c>
      <c r="BL320" s="16" t="s">
        <v>239</v>
      </c>
      <c r="BM320" s="206" t="s">
        <v>866</v>
      </c>
    </row>
    <row r="321" spans="1:65" s="2" customFormat="1" ht="11.25">
      <c r="A321" s="34"/>
      <c r="B321" s="35"/>
      <c r="C321" s="36"/>
      <c r="D321" s="208" t="s">
        <v>230</v>
      </c>
      <c r="E321" s="36"/>
      <c r="F321" s="209" t="s">
        <v>865</v>
      </c>
      <c r="G321" s="36"/>
      <c r="H321" s="36"/>
      <c r="I321" s="210"/>
      <c r="J321" s="36"/>
      <c r="K321" s="36"/>
      <c r="L321" s="39"/>
      <c r="M321" s="211"/>
      <c r="N321" s="212"/>
      <c r="O321" s="71"/>
      <c r="P321" s="71"/>
      <c r="Q321" s="71"/>
      <c r="R321" s="71"/>
      <c r="S321" s="71"/>
      <c r="T321" s="72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6" t="s">
        <v>230</v>
      </c>
      <c r="AU321" s="16" t="s">
        <v>96</v>
      </c>
    </row>
    <row r="322" spans="1:65" s="2" customFormat="1" ht="14.45" customHeight="1">
      <c r="A322" s="34"/>
      <c r="B322" s="35"/>
      <c r="C322" s="194" t="s">
        <v>634</v>
      </c>
      <c r="D322" s="194" t="s">
        <v>224</v>
      </c>
      <c r="E322" s="195" t="s">
        <v>2141</v>
      </c>
      <c r="F322" s="196" t="s">
        <v>2142</v>
      </c>
      <c r="G322" s="197" t="s">
        <v>528</v>
      </c>
      <c r="H322" s="198">
        <v>1</v>
      </c>
      <c r="I322" s="199"/>
      <c r="J322" s="200">
        <f>ROUND(I322*H322,2)</f>
        <v>0</v>
      </c>
      <c r="K322" s="201"/>
      <c r="L322" s="39"/>
      <c r="M322" s="202" t="s">
        <v>1</v>
      </c>
      <c r="N322" s="203" t="s">
        <v>50</v>
      </c>
      <c r="O322" s="71"/>
      <c r="P322" s="204">
        <f>O322*H322</f>
        <v>0</v>
      </c>
      <c r="Q322" s="204">
        <v>1.0000000000000001E-5</v>
      </c>
      <c r="R322" s="204">
        <f>Q322*H322</f>
        <v>1.0000000000000001E-5</v>
      </c>
      <c r="S322" s="204">
        <v>0</v>
      </c>
      <c r="T322" s="205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6" t="s">
        <v>239</v>
      </c>
      <c r="AT322" s="206" t="s">
        <v>224</v>
      </c>
      <c r="AU322" s="206" t="s">
        <v>96</v>
      </c>
      <c r="AY322" s="16" t="s">
        <v>223</v>
      </c>
      <c r="BE322" s="207">
        <f>IF(N322="základní",J322,0)</f>
        <v>0</v>
      </c>
      <c r="BF322" s="207">
        <f>IF(N322="snížená",J322,0)</f>
        <v>0</v>
      </c>
      <c r="BG322" s="207">
        <f>IF(N322="zákl. přenesená",J322,0)</f>
        <v>0</v>
      </c>
      <c r="BH322" s="207">
        <f>IF(N322="sníž. přenesená",J322,0)</f>
        <v>0</v>
      </c>
      <c r="BI322" s="207">
        <f>IF(N322="nulová",J322,0)</f>
        <v>0</v>
      </c>
      <c r="BJ322" s="16" t="s">
        <v>93</v>
      </c>
      <c r="BK322" s="207">
        <f>ROUND(I322*H322,2)</f>
        <v>0</v>
      </c>
      <c r="BL322" s="16" t="s">
        <v>239</v>
      </c>
      <c r="BM322" s="206" t="s">
        <v>2255</v>
      </c>
    </row>
    <row r="323" spans="1:65" s="2" customFormat="1" ht="19.5">
      <c r="A323" s="34"/>
      <c r="B323" s="35"/>
      <c r="C323" s="36"/>
      <c r="D323" s="208" t="s">
        <v>230</v>
      </c>
      <c r="E323" s="36"/>
      <c r="F323" s="209" t="s">
        <v>2144</v>
      </c>
      <c r="G323" s="36"/>
      <c r="H323" s="36"/>
      <c r="I323" s="210"/>
      <c r="J323" s="36"/>
      <c r="K323" s="36"/>
      <c r="L323" s="39"/>
      <c r="M323" s="211"/>
      <c r="N323" s="212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6" t="s">
        <v>230</v>
      </c>
      <c r="AU323" s="16" t="s">
        <v>96</v>
      </c>
    </row>
    <row r="324" spans="1:65" s="2" customFormat="1" ht="14.45" customHeight="1">
      <c r="A324" s="34"/>
      <c r="B324" s="35"/>
      <c r="C324" s="228" t="s">
        <v>638</v>
      </c>
      <c r="D324" s="228" t="s">
        <v>353</v>
      </c>
      <c r="E324" s="229" t="s">
        <v>2145</v>
      </c>
      <c r="F324" s="230" t="s">
        <v>2146</v>
      </c>
      <c r="G324" s="231" t="s">
        <v>528</v>
      </c>
      <c r="H324" s="232">
        <v>1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6.9999999999999994E-5</v>
      </c>
      <c r="R324" s="204">
        <f>Q324*H324</f>
        <v>6.9999999999999994E-5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2256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2146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2" customFormat="1" ht="24.2" customHeight="1">
      <c r="A326" s="34"/>
      <c r="B326" s="35"/>
      <c r="C326" s="228" t="s">
        <v>643</v>
      </c>
      <c r="D326" s="228" t="s">
        <v>353</v>
      </c>
      <c r="E326" s="229" t="s">
        <v>872</v>
      </c>
      <c r="F326" s="230" t="s">
        <v>873</v>
      </c>
      <c r="G326" s="231" t="s">
        <v>528</v>
      </c>
      <c r="H326" s="232">
        <v>1</v>
      </c>
      <c r="I326" s="233"/>
      <c r="J326" s="234">
        <f>ROUND(I326*H326,2)</f>
        <v>0</v>
      </c>
      <c r="K326" s="235"/>
      <c r="L326" s="236"/>
      <c r="M326" s="237" t="s">
        <v>1</v>
      </c>
      <c r="N326" s="238" t="s">
        <v>50</v>
      </c>
      <c r="O326" s="71"/>
      <c r="P326" s="204">
        <f>O326*H326</f>
        <v>0</v>
      </c>
      <c r="Q326" s="204">
        <v>5.0999999999999997E-2</v>
      </c>
      <c r="R326" s="204">
        <f>Q326*H326</f>
        <v>5.0999999999999997E-2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254</v>
      </c>
      <c r="AT326" s="206" t="s">
        <v>353</v>
      </c>
      <c r="AU326" s="206" t="s">
        <v>96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2257</v>
      </c>
    </row>
    <row r="327" spans="1:65" s="2" customFormat="1" ht="11.25">
      <c r="A327" s="34"/>
      <c r="B327" s="35"/>
      <c r="C327" s="36"/>
      <c r="D327" s="208" t="s">
        <v>230</v>
      </c>
      <c r="E327" s="36"/>
      <c r="F327" s="209" t="s">
        <v>873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96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93</v>
      </c>
      <c r="G328" s="214"/>
      <c r="H328" s="217">
        <v>1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96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2" customFormat="1" ht="24.2" customHeight="1">
      <c r="A329" s="34"/>
      <c r="B329" s="35"/>
      <c r="C329" s="228" t="s">
        <v>647</v>
      </c>
      <c r="D329" s="228" t="s">
        <v>353</v>
      </c>
      <c r="E329" s="229" t="s">
        <v>639</v>
      </c>
      <c r="F329" s="230" t="s">
        <v>640</v>
      </c>
      <c r="G329" s="231" t="s">
        <v>528</v>
      </c>
      <c r="H329" s="232">
        <v>2</v>
      </c>
      <c r="I329" s="233"/>
      <c r="J329" s="234">
        <f>ROUND(I329*H329,2)</f>
        <v>0</v>
      </c>
      <c r="K329" s="235"/>
      <c r="L329" s="236"/>
      <c r="M329" s="237" t="s">
        <v>1</v>
      </c>
      <c r="N329" s="238" t="s">
        <v>50</v>
      </c>
      <c r="O329" s="71"/>
      <c r="P329" s="204">
        <f>O329*H329</f>
        <v>0</v>
      </c>
      <c r="Q329" s="204">
        <v>2E-3</v>
      </c>
      <c r="R329" s="204">
        <f>Q329*H329</f>
        <v>4.0000000000000001E-3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254</v>
      </c>
      <c r="AT329" s="206" t="s">
        <v>353</v>
      </c>
      <c r="AU329" s="206" t="s">
        <v>96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641</v>
      </c>
    </row>
    <row r="330" spans="1:65" s="2" customFormat="1" ht="29.25">
      <c r="A330" s="34"/>
      <c r="B330" s="35"/>
      <c r="C330" s="36"/>
      <c r="D330" s="208" t="s">
        <v>230</v>
      </c>
      <c r="E330" s="36"/>
      <c r="F330" s="209" t="s">
        <v>642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96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96</v>
      </c>
      <c r="G331" s="214"/>
      <c r="H331" s="217">
        <v>2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96</v>
      </c>
      <c r="AV331" s="13" t="s">
        <v>96</v>
      </c>
      <c r="AW331" s="13" t="s">
        <v>40</v>
      </c>
      <c r="AX331" s="13" t="s">
        <v>93</v>
      </c>
      <c r="AY331" s="223" t="s">
        <v>223</v>
      </c>
    </row>
    <row r="332" spans="1:65" s="2" customFormat="1" ht="24.2" customHeight="1">
      <c r="A332" s="34"/>
      <c r="B332" s="35"/>
      <c r="C332" s="194" t="s">
        <v>651</v>
      </c>
      <c r="D332" s="194" t="s">
        <v>224</v>
      </c>
      <c r="E332" s="195" t="s">
        <v>644</v>
      </c>
      <c r="F332" s="196" t="s">
        <v>645</v>
      </c>
      <c r="G332" s="197" t="s">
        <v>528</v>
      </c>
      <c r="H332" s="198">
        <v>1</v>
      </c>
      <c r="I332" s="199"/>
      <c r="J332" s="200">
        <f>ROUND(I332*H332,2)</f>
        <v>0</v>
      </c>
      <c r="K332" s="201"/>
      <c r="L332" s="39"/>
      <c r="M332" s="202" t="s">
        <v>1</v>
      </c>
      <c r="N332" s="203" t="s">
        <v>50</v>
      </c>
      <c r="O332" s="71"/>
      <c r="P332" s="204">
        <f>O332*H332</f>
        <v>0</v>
      </c>
      <c r="Q332" s="204">
        <v>1.0189999999999999E-2</v>
      </c>
      <c r="R332" s="204">
        <f>Q332*H332</f>
        <v>1.0189999999999999E-2</v>
      </c>
      <c r="S332" s="204">
        <v>0</v>
      </c>
      <c r="T332" s="205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6" t="s">
        <v>239</v>
      </c>
      <c r="AT332" s="206" t="s">
        <v>224</v>
      </c>
      <c r="AU332" s="206" t="s">
        <v>96</v>
      </c>
      <c r="AY332" s="16" t="s">
        <v>223</v>
      </c>
      <c r="BE332" s="207">
        <f>IF(N332="základní",J332,0)</f>
        <v>0</v>
      </c>
      <c r="BF332" s="207">
        <f>IF(N332="snížená",J332,0)</f>
        <v>0</v>
      </c>
      <c r="BG332" s="207">
        <f>IF(N332="zákl. přenesená",J332,0)</f>
        <v>0</v>
      </c>
      <c r="BH332" s="207">
        <f>IF(N332="sníž. přenesená",J332,0)</f>
        <v>0</v>
      </c>
      <c r="BI332" s="207">
        <f>IF(N332="nulová",J332,0)</f>
        <v>0</v>
      </c>
      <c r="BJ332" s="16" t="s">
        <v>93</v>
      </c>
      <c r="BK332" s="207">
        <f>ROUND(I332*H332,2)</f>
        <v>0</v>
      </c>
      <c r="BL332" s="16" t="s">
        <v>239</v>
      </c>
      <c r="BM332" s="206" t="s">
        <v>646</v>
      </c>
    </row>
    <row r="333" spans="1:65" s="2" customFormat="1" ht="11.25">
      <c r="A333" s="34"/>
      <c r="B333" s="35"/>
      <c r="C333" s="36"/>
      <c r="D333" s="208" t="s">
        <v>230</v>
      </c>
      <c r="E333" s="36"/>
      <c r="F333" s="209" t="s">
        <v>645</v>
      </c>
      <c r="G333" s="36"/>
      <c r="H333" s="36"/>
      <c r="I333" s="210"/>
      <c r="J333" s="36"/>
      <c r="K333" s="36"/>
      <c r="L333" s="39"/>
      <c r="M333" s="211"/>
      <c r="N333" s="212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6" t="s">
        <v>230</v>
      </c>
      <c r="AU333" s="16" t="s">
        <v>96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93</v>
      </c>
      <c r="G334" s="214"/>
      <c r="H334" s="217">
        <v>1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96</v>
      </c>
      <c r="AV334" s="13" t="s">
        <v>96</v>
      </c>
      <c r="AW334" s="13" t="s">
        <v>40</v>
      </c>
      <c r="AX334" s="13" t="s">
        <v>93</v>
      </c>
      <c r="AY334" s="223" t="s">
        <v>223</v>
      </c>
    </row>
    <row r="335" spans="1:65" s="2" customFormat="1" ht="14.45" customHeight="1">
      <c r="A335" s="34"/>
      <c r="B335" s="35"/>
      <c r="C335" s="228" t="s">
        <v>655</v>
      </c>
      <c r="D335" s="228" t="s">
        <v>353</v>
      </c>
      <c r="E335" s="229" t="s">
        <v>648</v>
      </c>
      <c r="F335" s="230" t="s">
        <v>649</v>
      </c>
      <c r="G335" s="231" t="s">
        <v>528</v>
      </c>
      <c r="H335" s="232">
        <v>1</v>
      </c>
      <c r="I335" s="233"/>
      <c r="J335" s="234">
        <f>ROUND(I335*H335,2)</f>
        <v>0</v>
      </c>
      <c r="K335" s="235"/>
      <c r="L335" s="236"/>
      <c r="M335" s="237" t="s">
        <v>1</v>
      </c>
      <c r="N335" s="238" t="s">
        <v>50</v>
      </c>
      <c r="O335" s="71"/>
      <c r="P335" s="204">
        <f>O335*H335</f>
        <v>0</v>
      </c>
      <c r="Q335" s="204">
        <v>0.52600000000000002</v>
      </c>
      <c r="R335" s="204">
        <f>Q335*H335</f>
        <v>0.52600000000000002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254</v>
      </c>
      <c r="AT335" s="206" t="s">
        <v>353</v>
      </c>
      <c r="AU335" s="206" t="s">
        <v>96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650</v>
      </c>
    </row>
    <row r="336" spans="1:65" s="2" customFormat="1" ht="11.25">
      <c r="A336" s="34"/>
      <c r="B336" s="35"/>
      <c r="C336" s="36"/>
      <c r="D336" s="208" t="s">
        <v>230</v>
      </c>
      <c r="E336" s="36"/>
      <c r="F336" s="209" t="s">
        <v>649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96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93</v>
      </c>
      <c r="G337" s="214"/>
      <c r="H337" s="217">
        <v>1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96</v>
      </c>
      <c r="AV337" s="13" t="s">
        <v>96</v>
      </c>
      <c r="AW337" s="13" t="s">
        <v>40</v>
      </c>
      <c r="AX337" s="13" t="s">
        <v>93</v>
      </c>
      <c r="AY337" s="223" t="s">
        <v>223</v>
      </c>
    </row>
    <row r="338" spans="1:65" s="2" customFormat="1" ht="24.2" customHeight="1">
      <c r="A338" s="34"/>
      <c r="B338" s="35"/>
      <c r="C338" s="194" t="s">
        <v>659</v>
      </c>
      <c r="D338" s="194" t="s">
        <v>224</v>
      </c>
      <c r="E338" s="195" t="s">
        <v>652</v>
      </c>
      <c r="F338" s="196" t="s">
        <v>653</v>
      </c>
      <c r="G338" s="197" t="s">
        <v>528</v>
      </c>
      <c r="H338" s="198">
        <v>1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1.248E-2</v>
      </c>
      <c r="R338" s="204">
        <f>Q338*H338</f>
        <v>1.248E-2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654</v>
      </c>
    </row>
    <row r="339" spans="1:65" s="2" customFormat="1" ht="11.25">
      <c r="A339" s="34"/>
      <c r="B339" s="35"/>
      <c r="C339" s="36"/>
      <c r="D339" s="208" t="s">
        <v>230</v>
      </c>
      <c r="E339" s="36"/>
      <c r="F339" s="209" t="s">
        <v>653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93</v>
      </c>
      <c r="G340" s="214"/>
      <c r="H340" s="217">
        <v>1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96</v>
      </c>
      <c r="AV340" s="13" t="s">
        <v>96</v>
      </c>
      <c r="AW340" s="13" t="s">
        <v>40</v>
      </c>
      <c r="AX340" s="13" t="s">
        <v>93</v>
      </c>
      <c r="AY340" s="223" t="s">
        <v>223</v>
      </c>
    </row>
    <row r="341" spans="1:65" s="2" customFormat="1" ht="24.2" customHeight="1">
      <c r="A341" s="34"/>
      <c r="B341" s="35"/>
      <c r="C341" s="228" t="s">
        <v>663</v>
      </c>
      <c r="D341" s="228" t="s">
        <v>353</v>
      </c>
      <c r="E341" s="229" t="s">
        <v>656</v>
      </c>
      <c r="F341" s="230" t="s">
        <v>657</v>
      </c>
      <c r="G341" s="231" t="s">
        <v>528</v>
      </c>
      <c r="H341" s="232">
        <v>1</v>
      </c>
      <c r="I341" s="233"/>
      <c r="J341" s="234">
        <f>ROUND(I341*H341,2)</f>
        <v>0</v>
      </c>
      <c r="K341" s="235"/>
      <c r="L341" s="236"/>
      <c r="M341" s="237" t="s">
        <v>1</v>
      </c>
      <c r="N341" s="238" t="s">
        <v>50</v>
      </c>
      <c r="O341" s="71"/>
      <c r="P341" s="204">
        <f>O341*H341</f>
        <v>0</v>
      </c>
      <c r="Q341" s="204">
        <v>0.56999999999999995</v>
      </c>
      <c r="R341" s="204">
        <f>Q341*H341</f>
        <v>0.56999999999999995</v>
      </c>
      <c r="S341" s="204">
        <v>0</v>
      </c>
      <c r="T341" s="205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6" t="s">
        <v>254</v>
      </c>
      <c r="AT341" s="206" t="s">
        <v>353</v>
      </c>
      <c r="AU341" s="206" t="s">
        <v>96</v>
      </c>
      <c r="AY341" s="16" t="s">
        <v>223</v>
      </c>
      <c r="BE341" s="207">
        <f>IF(N341="základní",J341,0)</f>
        <v>0</v>
      </c>
      <c r="BF341" s="207">
        <f>IF(N341="snížená",J341,0)</f>
        <v>0</v>
      </c>
      <c r="BG341" s="207">
        <f>IF(N341="zákl. přenesená",J341,0)</f>
        <v>0</v>
      </c>
      <c r="BH341" s="207">
        <f>IF(N341="sníž. přenesená",J341,0)</f>
        <v>0</v>
      </c>
      <c r="BI341" s="207">
        <f>IF(N341="nulová",J341,0)</f>
        <v>0</v>
      </c>
      <c r="BJ341" s="16" t="s">
        <v>93</v>
      </c>
      <c r="BK341" s="207">
        <f>ROUND(I341*H341,2)</f>
        <v>0</v>
      </c>
      <c r="BL341" s="16" t="s">
        <v>239</v>
      </c>
      <c r="BM341" s="206" t="s">
        <v>658</v>
      </c>
    </row>
    <row r="342" spans="1:65" s="2" customFormat="1" ht="19.5">
      <c r="A342" s="34"/>
      <c r="B342" s="35"/>
      <c r="C342" s="36"/>
      <c r="D342" s="208" t="s">
        <v>230</v>
      </c>
      <c r="E342" s="36"/>
      <c r="F342" s="209" t="s">
        <v>657</v>
      </c>
      <c r="G342" s="36"/>
      <c r="H342" s="36"/>
      <c r="I342" s="210"/>
      <c r="J342" s="36"/>
      <c r="K342" s="36"/>
      <c r="L342" s="39"/>
      <c r="M342" s="211"/>
      <c r="N342" s="212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6" t="s">
        <v>230</v>
      </c>
      <c r="AU342" s="16" t="s">
        <v>96</v>
      </c>
    </row>
    <row r="343" spans="1:65" s="13" customFormat="1" ht="11.25">
      <c r="B343" s="213"/>
      <c r="C343" s="214"/>
      <c r="D343" s="208" t="s">
        <v>285</v>
      </c>
      <c r="E343" s="215" t="s">
        <v>1</v>
      </c>
      <c r="F343" s="216" t="s">
        <v>93</v>
      </c>
      <c r="G343" s="214"/>
      <c r="H343" s="217">
        <v>1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285</v>
      </c>
      <c r="AU343" s="223" t="s">
        <v>96</v>
      </c>
      <c r="AV343" s="13" t="s">
        <v>96</v>
      </c>
      <c r="AW343" s="13" t="s">
        <v>40</v>
      </c>
      <c r="AX343" s="13" t="s">
        <v>93</v>
      </c>
      <c r="AY343" s="223" t="s">
        <v>223</v>
      </c>
    </row>
    <row r="344" spans="1:65" s="2" customFormat="1" ht="24.2" customHeight="1">
      <c r="A344" s="34"/>
      <c r="B344" s="35"/>
      <c r="C344" s="194" t="s">
        <v>668</v>
      </c>
      <c r="D344" s="194" t="s">
        <v>224</v>
      </c>
      <c r="E344" s="195" t="s">
        <v>660</v>
      </c>
      <c r="F344" s="196" t="s">
        <v>661</v>
      </c>
      <c r="G344" s="197" t="s">
        <v>528</v>
      </c>
      <c r="H344" s="198">
        <v>1</v>
      </c>
      <c r="I344" s="199"/>
      <c r="J344" s="200">
        <f>ROUND(I344*H344,2)</f>
        <v>0</v>
      </c>
      <c r="K344" s="201"/>
      <c r="L344" s="39"/>
      <c r="M344" s="202" t="s">
        <v>1</v>
      </c>
      <c r="N344" s="203" t="s">
        <v>50</v>
      </c>
      <c r="O344" s="71"/>
      <c r="P344" s="204">
        <f>O344*H344</f>
        <v>0</v>
      </c>
      <c r="Q344" s="204">
        <v>2.8539999999999999E-2</v>
      </c>
      <c r="R344" s="204">
        <f>Q344*H344</f>
        <v>2.8539999999999999E-2</v>
      </c>
      <c r="S344" s="204">
        <v>0</v>
      </c>
      <c r="T344" s="205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6" t="s">
        <v>239</v>
      </c>
      <c r="AT344" s="206" t="s">
        <v>224</v>
      </c>
      <c r="AU344" s="206" t="s">
        <v>96</v>
      </c>
      <c r="AY344" s="16" t="s">
        <v>223</v>
      </c>
      <c r="BE344" s="207">
        <f>IF(N344="základní",J344,0)</f>
        <v>0</v>
      </c>
      <c r="BF344" s="207">
        <f>IF(N344="snížená",J344,0)</f>
        <v>0</v>
      </c>
      <c r="BG344" s="207">
        <f>IF(N344="zákl. přenesená",J344,0)</f>
        <v>0</v>
      </c>
      <c r="BH344" s="207">
        <f>IF(N344="sníž. přenesená",J344,0)</f>
        <v>0</v>
      </c>
      <c r="BI344" s="207">
        <f>IF(N344="nulová",J344,0)</f>
        <v>0</v>
      </c>
      <c r="BJ344" s="16" t="s">
        <v>93</v>
      </c>
      <c r="BK344" s="207">
        <f>ROUND(I344*H344,2)</f>
        <v>0</v>
      </c>
      <c r="BL344" s="16" t="s">
        <v>239</v>
      </c>
      <c r="BM344" s="206" t="s">
        <v>662</v>
      </c>
    </row>
    <row r="345" spans="1:65" s="2" customFormat="1" ht="19.5">
      <c r="A345" s="34"/>
      <c r="B345" s="35"/>
      <c r="C345" s="36"/>
      <c r="D345" s="208" t="s">
        <v>230</v>
      </c>
      <c r="E345" s="36"/>
      <c r="F345" s="209" t="s">
        <v>661</v>
      </c>
      <c r="G345" s="36"/>
      <c r="H345" s="36"/>
      <c r="I345" s="210"/>
      <c r="J345" s="36"/>
      <c r="K345" s="36"/>
      <c r="L345" s="39"/>
      <c r="M345" s="211"/>
      <c r="N345" s="212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6" t="s">
        <v>230</v>
      </c>
      <c r="AU345" s="16" t="s">
        <v>96</v>
      </c>
    </row>
    <row r="346" spans="1:65" s="13" customFormat="1" ht="11.25">
      <c r="B346" s="213"/>
      <c r="C346" s="214"/>
      <c r="D346" s="208" t="s">
        <v>285</v>
      </c>
      <c r="E346" s="215" t="s">
        <v>1</v>
      </c>
      <c r="F346" s="216" t="s">
        <v>93</v>
      </c>
      <c r="G346" s="214"/>
      <c r="H346" s="217">
        <v>1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285</v>
      </c>
      <c r="AU346" s="223" t="s">
        <v>96</v>
      </c>
      <c r="AV346" s="13" t="s">
        <v>96</v>
      </c>
      <c r="AW346" s="13" t="s">
        <v>40</v>
      </c>
      <c r="AX346" s="13" t="s">
        <v>93</v>
      </c>
      <c r="AY346" s="223" t="s">
        <v>223</v>
      </c>
    </row>
    <row r="347" spans="1:65" s="2" customFormat="1" ht="14.45" customHeight="1">
      <c r="A347" s="34"/>
      <c r="B347" s="35"/>
      <c r="C347" s="228" t="s">
        <v>673</v>
      </c>
      <c r="D347" s="228" t="s">
        <v>353</v>
      </c>
      <c r="E347" s="229" t="s">
        <v>664</v>
      </c>
      <c r="F347" s="230" t="s">
        <v>882</v>
      </c>
      <c r="G347" s="231" t="s">
        <v>528</v>
      </c>
      <c r="H347" s="232">
        <v>1</v>
      </c>
      <c r="I347" s="233"/>
      <c r="J347" s="234">
        <f>ROUND(I347*H347,2)</f>
        <v>0</v>
      </c>
      <c r="K347" s="235"/>
      <c r="L347" s="236"/>
      <c r="M347" s="237" t="s">
        <v>1</v>
      </c>
      <c r="N347" s="238" t="s">
        <v>50</v>
      </c>
      <c r="O347" s="71"/>
      <c r="P347" s="204">
        <f>O347*H347</f>
        <v>0</v>
      </c>
      <c r="Q347" s="204">
        <v>1.8169999999999999</v>
      </c>
      <c r="R347" s="204">
        <f>Q347*H347</f>
        <v>1.8169999999999999</v>
      </c>
      <c r="S347" s="204">
        <v>0</v>
      </c>
      <c r="T347" s="205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6" t="s">
        <v>254</v>
      </c>
      <c r="AT347" s="206" t="s">
        <v>353</v>
      </c>
      <c r="AU347" s="206" t="s">
        <v>96</v>
      </c>
      <c r="AY347" s="16" t="s">
        <v>223</v>
      </c>
      <c r="BE347" s="207">
        <f>IF(N347="základní",J347,0)</f>
        <v>0</v>
      </c>
      <c r="BF347" s="207">
        <f>IF(N347="snížená",J347,0)</f>
        <v>0</v>
      </c>
      <c r="BG347" s="207">
        <f>IF(N347="zákl. přenesená",J347,0)</f>
        <v>0</v>
      </c>
      <c r="BH347" s="207">
        <f>IF(N347="sníž. přenesená",J347,0)</f>
        <v>0</v>
      </c>
      <c r="BI347" s="207">
        <f>IF(N347="nulová",J347,0)</f>
        <v>0</v>
      </c>
      <c r="BJ347" s="16" t="s">
        <v>93</v>
      </c>
      <c r="BK347" s="207">
        <f>ROUND(I347*H347,2)</f>
        <v>0</v>
      </c>
      <c r="BL347" s="16" t="s">
        <v>239</v>
      </c>
      <c r="BM347" s="206" t="s">
        <v>666</v>
      </c>
    </row>
    <row r="348" spans="1:65" s="2" customFormat="1" ht="11.25">
      <c r="A348" s="34"/>
      <c r="B348" s="35"/>
      <c r="C348" s="36"/>
      <c r="D348" s="208" t="s">
        <v>230</v>
      </c>
      <c r="E348" s="36"/>
      <c r="F348" s="209" t="s">
        <v>667</v>
      </c>
      <c r="G348" s="36"/>
      <c r="H348" s="36"/>
      <c r="I348" s="210"/>
      <c r="J348" s="36"/>
      <c r="K348" s="36"/>
      <c r="L348" s="39"/>
      <c r="M348" s="211"/>
      <c r="N348" s="212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6" t="s">
        <v>230</v>
      </c>
      <c r="AU348" s="16" t="s">
        <v>96</v>
      </c>
    </row>
    <row r="349" spans="1:65" s="13" customFormat="1" ht="11.25">
      <c r="B349" s="213"/>
      <c r="C349" s="214"/>
      <c r="D349" s="208" t="s">
        <v>285</v>
      </c>
      <c r="E349" s="215" t="s">
        <v>1</v>
      </c>
      <c r="F349" s="216" t="s">
        <v>93</v>
      </c>
      <c r="G349" s="214"/>
      <c r="H349" s="217">
        <v>1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285</v>
      </c>
      <c r="AU349" s="223" t="s">
        <v>96</v>
      </c>
      <c r="AV349" s="13" t="s">
        <v>96</v>
      </c>
      <c r="AW349" s="13" t="s">
        <v>40</v>
      </c>
      <c r="AX349" s="13" t="s">
        <v>93</v>
      </c>
      <c r="AY349" s="223" t="s">
        <v>223</v>
      </c>
    </row>
    <row r="350" spans="1:65" s="2" customFormat="1" ht="24.2" customHeight="1">
      <c r="A350" s="34"/>
      <c r="B350" s="35"/>
      <c r="C350" s="194" t="s">
        <v>677</v>
      </c>
      <c r="D350" s="194" t="s">
        <v>224</v>
      </c>
      <c r="E350" s="195" t="s">
        <v>669</v>
      </c>
      <c r="F350" s="196" t="s">
        <v>670</v>
      </c>
      <c r="G350" s="197" t="s">
        <v>528</v>
      </c>
      <c r="H350" s="198">
        <v>1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0.21734000000000001</v>
      </c>
      <c r="R350" s="204">
        <f>Q350*H350</f>
        <v>0.21734000000000001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239</v>
      </c>
      <c r="AT350" s="206" t="s">
        <v>224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239</v>
      </c>
      <c r="BM350" s="206" t="s">
        <v>671</v>
      </c>
    </row>
    <row r="351" spans="1:65" s="2" customFormat="1" ht="19.5">
      <c r="A351" s="34"/>
      <c r="B351" s="35"/>
      <c r="C351" s="36"/>
      <c r="D351" s="208" t="s">
        <v>230</v>
      </c>
      <c r="E351" s="36"/>
      <c r="F351" s="209" t="s">
        <v>672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11.25">
      <c r="B352" s="213"/>
      <c r="C352" s="214"/>
      <c r="D352" s="208" t="s">
        <v>285</v>
      </c>
      <c r="E352" s="215" t="s">
        <v>1</v>
      </c>
      <c r="F352" s="216" t="s">
        <v>93</v>
      </c>
      <c r="G352" s="214"/>
      <c r="H352" s="217">
        <v>1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93</v>
      </c>
      <c r="AY352" s="223" t="s">
        <v>223</v>
      </c>
    </row>
    <row r="353" spans="1:65" s="2" customFormat="1" ht="24.2" customHeight="1">
      <c r="A353" s="34"/>
      <c r="B353" s="35"/>
      <c r="C353" s="228" t="s">
        <v>683</v>
      </c>
      <c r="D353" s="228" t="s">
        <v>353</v>
      </c>
      <c r="E353" s="229" t="s">
        <v>674</v>
      </c>
      <c r="F353" s="230" t="s">
        <v>675</v>
      </c>
      <c r="G353" s="231" t="s">
        <v>528</v>
      </c>
      <c r="H353" s="232">
        <v>1</v>
      </c>
      <c r="I353" s="233"/>
      <c r="J353" s="234">
        <f>ROUND(I353*H353,2)</f>
        <v>0</v>
      </c>
      <c r="K353" s="235"/>
      <c r="L353" s="236"/>
      <c r="M353" s="237" t="s">
        <v>1</v>
      </c>
      <c r="N353" s="238" t="s">
        <v>50</v>
      </c>
      <c r="O353" s="71"/>
      <c r="P353" s="204">
        <f>O353*H353</f>
        <v>0</v>
      </c>
      <c r="Q353" s="204">
        <v>5.4600000000000003E-2</v>
      </c>
      <c r="R353" s="204">
        <f>Q353*H353</f>
        <v>5.4600000000000003E-2</v>
      </c>
      <c r="S353" s="204">
        <v>0</v>
      </c>
      <c r="T353" s="205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6" t="s">
        <v>254</v>
      </c>
      <c r="AT353" s="206" t="s">
        <v>353</v>
      </c>
      <c r="AU353" s="206" t="s">
        <v>96</v>
      </c>
      <c r="AY353" s="16" t="s">
        <v>223</v>
      </c>
      <c r="BE353" s="207">
        <f>IF(N353="základní",J353,0)</f>
        <v>0</v>
      </c>
      <c r="BF353" s="207">
        <f>IF(N353="snížená",J353,0)</f>
        <v>0</v>
      </c>
      <c r="BG353" s="207">
        <f>IF(N353="zákl. přenesená",J353,0)</f>
        <v>0</v>
      </c>
      <c r="BH353" s="207">
        <f>IF(N353="sníž. přenesená",J353,0)</f>
        <v>0</v>
      </c>
      <c r="BI353" s="207">
        <f>IF(N353="nulová",J353,0)</f>
        <v>0</v>
      </c>
      <c r="BJ353" s="16" t="s">
        <v>93</v>
      </c>
      <c r="BK353" s="207">
        <f>ROUND(I353*H353,2)</f>
        <v>0</v>
      </c>
      <c r="BL353" s="16" t="s">
        <v>239</v>
      </c>
      <c r="BM353" s="206" t="s">
        <v>676</v>
      </c>
    </row>
    <row r="354" spans="1:65" s="2" customFormat="1" ht="19.5">
      <c r="A354" s="34"/>
      <c r="B354" s="35"/>
      <c r="C354" s="36"/>
      <c r="D354" s="208" t="s">
        <v>230</v>
      </c>
      <c r="E354" s="36"/>
      <c r="F354" s="209" t="s">
        <v>675</v>
      </c>
      <c r="G354" s="36"/>
      <c r="H354" s="36"/>
      <c r="I354" s="210"/>
      <c r="J354" s="36"/>
      <c r="K354" s="36"/>
      <c r="L354" s="39"/>
      <c r="M354" s="211"/>
      <c r="N354" s="212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6" t="s">
        <v>230</v>
      </c>
      <c r="AU354" s="16" t="s">
        <v>96</v>
      </c>
    </row>
    <row r="355" spans="1:65" s="13" customFormat="1" ht="11.25">
      <c r="B355" s="213"/>
      <c r="C355" s="214"/>
      <c r="D355" s="208" t="s">
        <v>285</v>
      </c>
      <c r="E355" s="215" t="s">
        <v>1</v>
      </c>
      <c r="F355" s="216" t="s">
        <v>93</v>
      </c>
      <c r="G355" s="214"/>
      <c r="H355" s="217">
        <v>1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285</v>
      </c>
      <c r="AU355" s="223" t="s">
        <v>96</v>
      </c>
      <c r="AV355" s="13" t="s">
        <v>96</v>
      </c>
      <c r="AW355" s="13" t="s">
        <v>40</v>
      </c>
      <c r="AX355" s="13" t="s">
        <v>93</v>
      </c>
      <c r="AY355" s="223" t="s">
        <v>223</v>
      </c>
    </row>
    <row r="356" spans="1:65" s="2" customFormat="1" ht="24.2" customHeight="1">
      <c r="A356" s="34"/>
      <c r="B356" s="35"/>
      <c r="C356" s="194" t="s">
        <v>689</v>
      </c>
      <c r="D356" s="194" t="s">
        <v>224</v>
      </c>
      <c r="E356" s="195" t="s">
        <v>678</v>
      </c>
      <c r="F356" s="196" t="s">
        <v>679</v>
      </c>
      <c r="G356" s="197" t="s">
        <v>528</v>
      </c>
      <c r="H356" s="198">
        <v>1</v>
      </c>
      <c r="I356" s="199"/>
      <c r="J356" s="200">
        <f>ROUND(I356*H356,2)</f>
        <v>0</v>
      </c>
      <c r="K356" s="201"/>
      <c r="L356" s="39"/>
      <c r="M356" s="202" t="s">
        <v>1</v>
      </c>
      <c r="N356" s="203" t="s">
        <v>50</v>
      </c>
      <c r="O356" s="71"/>
      <c r="P356" s="204">
        <f>O356*H356</f>
        <v>0</v>
      </c>
      <c r="Q356" s="204">
        <v>0.31108000000000002</v>
      </c>
      <c r="R356" s="204">
        <f>Q356*H356</f>
        <v>0.31108000000000002</v>
      </c>
      <c r="S356" s="204">
        <v>0</v>
      </c>
      <c r="T356" s="205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6" t="s">
        <v>239</v>
      </c>
      <c r="AT356" s="206" t="s">
        <v>224</v>
      </c>
      <c r="AU356" s="206" t="s">
        <v>96</v>
      </c>
      <c r="AY356" s="16" t="s">
        <v>223</v>
      </c>
      <c r="BE356" s="207">
        <f>IF(N356="základní",J356,0)</f>
        <v>0</v>
      </c>
      <c r="BF356" s="207">
        <f>IF(N356="snížená",J356,0)</f>
        <v>0</v>
      </c>
      <c r="BG356" s="207">
        <f>IF(N356="zákl. přenesená",J356,0)</f>
        <v>0</v>
      </c>
      <c r="BH356" s="207">
        <f>IF(N356="sníž. přenesená",J356,0)</f>
        <v>0</v>
      </c>
      <c r="BI356" s="207">
        <f>IF(N356="nulová",J356,0)</f>
        <v>0</v>
      </c>
      <c r="BJ356" s="16" t="s">
        <v>93</v>
      </c>
      <c r="BK356" s="207">
        <f>ROUND(I356*H356,2)</f>
        <v>0</v>
      </c>
      <c r="BL356" s="16" t="s">
        <v>239</v>
      </c>
      <c r="BM356" s="206" t="s">
        <v>680</v>
      </c>
    </row>
    <row r="357" spans="1:65" s="2" customFormat="1" ht="19.5">
      <c r="A357" s="34"/>
      <c r="B357" s="35"/>
      <c r="C357" s="36"/>
      <c r="D357" s="208" t="s">
        <v>230</v>
      </c>
      <c r="E357" s="36"/>
      <c r="F357" s="209" t="s">
        <v>681</v>
      </c>
      <c r="G357" s="36"/>
      <c r="H357" s="36"/>
      <c r="I357" s="210"/>
      <c r="J357" s="36"/>
      <c r="K357" s="36"/>
      <c r="L357" s="39"/>
      <c r="M357" s="211"/>
      <c r="N357" s="212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6" t="s">
        <v>230</v>
      </c>
      <c r="AU357" s="16" t="s">
        <v>96</v>
      </c>
    </row>
    <row r="358" spans="1:65" s="13" customFormat="1" ht="11.25">
      <c r="B358" s="213"/>
      <c r="C358" s="214"/>
      <c r="D358" s="208" t="s">
        <v>285</v>
      </c>
      <c r="E358" s="215" t="s">
        <v>1</v>
      </c>
      <c r="F358" s="216" t="s">
        <v>93</v>
      </c>
      <c r="G358" s="214"/>
      <c r="H358" s="217">
        <v>1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285</v>
      </c>
      <c r="AU358" s="223" t="s">
        <v>96</v>
      </c>
      <c r="AV358" s="13" t="s">
        <v>96</v>
      </c>
      <c r="AW358" s="13" t="s">
        <v>40</v>
      </c>
      <c r="AX358" s="13" t="s">
        <v>93</v>
      </c>
      <c r="AY358" s="223" t="s">
        <v>223</v>
      </c>
    </row>
    <row r="359" spans="1:65" s="12" customFormat="1" ht="22.9" customHeight="1">
      <c r="B359" s="178"/>
      <c r="C359" s="179"/>
      <c r="D359" s="180" t="s">
        <v>84</v>
      </c>
      <c r="E359" s="192" t="s">
        <v>259</v>
      </c>
      <c r="F359" s="192" t="s">
        <v>682</v>
      </c>
      <c r="G359" s="179"/>
      <c r="H359" s="179"/>
      <c r="I359" s="182"/>
      <c r="J359" s="193">
        <f>BK359</f>
        <v>0</v>
      </c>
      <c r="K359" s="179"/>
      <c r="L359" s="184"/>
      <c r="M359" s="185"/>
      <c r="N359" s="186"/>
      <c r="O359" s="186"/>
      <c r="P359" s="187">
        <f>P360+SUM(P361:P372)</f>
        <v>0</v>
      </c>
      <c r="Q359" s="186"/>
      <c r="R359" s="187">
        <f>R360+SUM(R361:R372)</f>
        <v>0.01</v>
      </c>
      <c r="S359" s="186"/>
      <c r="T359" s="188">
        <f>T360+SUM(T361:T372)</f>
        <v>3</v>
      </c>
      <c r="AR359" s="189" t="s">
        <v>93</v>
      </c>
      <c r="AT359" s="190" t="s">
        <v>84</v>
      </c>
      <c r="AU359" s="190" t="s">
        <v>93</v>
      </c>
      <c r="AY359" s="189" t="s">
        <v>223</v>
      </c>
      <c r="BK359" s="191">
        <f>BK360+SUM(BK361:BK372)</f>
        <v>0</v>
      </c>
    </row>
    <row r="360" spans="1:65" s="2" customFormat="1" ht="24.2" customHeight="1">
      <c r="A360" s="34"/>
      <c r="B360" s="35"/>
      <c r="C360" s="194" t="s">
        <v>694</v>
      </c>
      <c r="D360" s="194" t="s">
        <v>224</v>
      </c>
      <c r="E360" s="195" t="s">
        <v>684</v>
      </c>
      <c r="F360" s="196" t="s">
        <v>685</v>
      </c>
      <c r="G360" s="197" t="s">
        <v>339</v>
      </c>
      <c r="H360" s="198">
        <v>100</v>
      </c>
      <c r="I360" s="199"/>
      <c r="J360" s="200">
        <f>ROUND(I360*H360,2)</f>
        <v>0</v>
      </c>
      <c r="K360" s="201"/>
      <c r="L360" s="39"/>
      <c r="M360" s="202" t="s">
        <v>1</v>
      </c>
      <c r="N360" s="203" t="s">
        <v>50</v>
      </c>
      <c r="O360" s="71"/>
      <c r="P360" s="204">
        <f>O360*H360</f>
        <v>0</v>
      </c>
      <c r="Q360" s="204">
        <v>1E-4</v>
      </c>
      <c r="R360" s="204">
        <f>Q360*H360</f>
        <v>0.01</v>
      </c>
      <c r="S360" s="204">
        <v>0</v>
      </c>
      <c r="T360" s="205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6" t="s">
        <v>239</v>
      </c>
      <c r="AT360" s="206" t="s">
        <v>224</v>
      </c>
      <c r="AU360" s="206" t="s">
        <v>96</v>
      </c>
      <c r="AY360" s="16" t="s">
        <v>223</v>
      </c>
      <c r="BE360" s="207">
        <f>IF(N360="základní",J360,0)</f>
        <v>0</v>
      </c>
      <c r="BF360" s="207">
        <f>IF(N360="snížená",J360,0)</f>
        <v>0</v>
      </c>
      <c r="BG360" s="207">
        <f>IF(N360="zákl. přenesená",J360,0)</f>
        <v>0</v>
      </c>
      <c r="BH360" s="207">
        <f>IF(N360="sníž. přenesená",J360,0)</f>
        <v>0</v>
      </c>
      <c r="BI360" s="207">
        <f>IF(N360="nulová",J360,0)</f>
        <v>0</v>
      </c>
      <c r="BJ360" s="16" t="s">
        <v>93</v>
      </c>
      <c r="BK360" s="207">
        <f>ROUND(I360*H360,2)</f>
        <v>0</v>
      </c>
      <c r="BL360" s="16" t="s">
        <v>239</v>
      </c>
      <c r="BM360" s="206" t="s">
        <v>686</v>
      </c>
    </row>
    <row r="361" spans="1:65" s="2" customFormat="1" ht="19.5">
      <c r="A361" s="34"/>
      <c r="B361" s="35"/>
      <c r="C361" s="36"/>
      <c r="D361" s="208" t="s">
        <v>230</v>
      </c>
      <c r="E361" s="36"/>
      <c r="F361" s="209" t="s">
        <v>687</v>
      </c>
      <c r="G361" s="36"/>
      <c r="H361" s="36"/>
      <c r="I361" s="210"/>
      <c r="J361" s="36"/>
      <c r="K361" s="36"/>
      <c r="L361" s="39"/>
      <c r="M361" s="211"/>
      <c r="N361" s="212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6" t="s">
        <v>230</v>
      </c>
      <c r="AU361" s="16" t="s">
        <v>96</v>
      </c>
    </row>
    <row r="362" spans="1:65" s="13" customFormat="1" ht="11.25">
      <c r="B362" s="213"/>
      <c r="C362" s="214"/>
      <c r="D362" s="208" t="s">
        <v>285</v>
      </c>
      <c r="E362" s="215" t="s">
        <v>1</v>
      </c>
      <c r="F362" s="216" t="s">
        <v>2220</v>
      </c>
      <c r="G362" s="214"/>
      <c r="H362" s="217">
        <v>100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285</v>
      </c>
      <c r="AU362" s="223" t="s">
        <v>96</v>
      </c>
      <c r="AV362" s="13" t="s">
        <v>96</v>
      </c>
      <c r="AW362" s="13" t="s">
        <v>40</v>
      </c>
      <c r="AX362" s="13" t="s">
        <v>93</v>
      </c>
      <c r="AY362" s="223" t="s">
        <v>223</v>
      </c>
    </row>
    <row r="363" spans="1:65" s="2" customFormat="1" ht="24.2" customHeight="1">
      <c r="A363" s="34"/>
      <c r="B363" s="35"/>
      <c r="C363" s="194" t="s">
        <v>699</v>
      </c>
      <c r="D363" s="194" t="s">
        <v>224</v>
      </c>
      <c r="E363" s="195" t="s">
        <v>690</v>
      </c>
      <c r="F363" s="196" t="s">
        <v>691</v>
      </c>
      <c r="G363" s="197" t="s">
        <v>339</v>
      </c>
      <c r="H363" s="198">
        <v>100</v>
      </c>
      <c r="I363" s="199"/>
      <c r="J363" s="200">
        <f>ROUND(I363*H363,2)</f>
        <v>0</v>
      </c>
      <c r="K363" s="201"/>
      <c r="L363" s="39"/>
      <c r="M363" s="202" t="s">
        <v>1</v>
      </c>
      <c r="N363" s="203" t="s">
        <v>50</v>
      </c>
      <c r="O363" s="71"/>
      <c r="P363" s="204">
        <f>O363*H363</f>
        <v>0</v>
      </c>
      <c r="Q363" s="204">
        <v>0</v>
      </c>
      <c r="R363" s="204">
        <f>Q363*H363</f>
        <v>0</v>
      </c>
      <c r="S363" s="204">
        <v>0</v>
      </c>
      <c r="T363" s="205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6" t="s">
        <v>239</v>
      </c>
      <c r="AT363" s="206" t="s">
        <v>224</v>
      </c>
      <c r="AU363" s="206" t="s">
        <v>96</v>
      </c>
      <c r="AY363" s="16" t="s">
        <v>223</v>
      </c>
      <c r="BE363" s="207">
        <f>IF(N363="základní",J363,0)</f>
        <v>0</v>
      </c>
      <c r="BF363" s="207">
        <f>IF(N363="snížená",J363,0)</f>
        <v>0</v>
      </c>
      <c r="BG363" s="207">
        <f>IF(N363="zákl. přenesená",J363,0)</f>
        <v>0</v>
      </c>
      <c r="BH363" s="207">
        <f>IF(N363="sníž. přenesená",J363,0)</f>
        <v>0</v>
      </c>
      <c r="BI363" s="207">
        <f>IF(N363="nulová",J363,0)</f>
        <v>0</v>
      </c>
      <c r="BJ363" s="16" t="s">
        <v>93</v>
      </c>
      <c r="BK363" s="207">
        <f>ROUND(I363*H363,2)</f>
        <v>0</v>
      </c>
      <c r="BL363" s="16" t="s">
        <v>239</v>
      </c>
      <c r="BM363" s="206" t="s">
        <v>692</v>
      </c>
    </row>
    <row r="364" spans="1:65" s="2" customFormat="1" ht="19.5">
      <c r="A364" s="34"/>
      <c r="B364" s="35"/>
      <c r="C364" s="36"/>
      <c r="D364" s="208" t="s">
        <v>230</v>
      </c>
      <c r="E364" s="36"/>
      <c r="F364" s="209" t="s">
        <v>693</v>
      </c>
      <c r="G364" s="36"/>
      <c r="H364" s="36"/>
      <c r="I364" s="210"/>
      <c r="J364" s="36"/>
      <c r="K364" s="36"/>
      <c r="L364" s="39"/>
      <c r="M364" s="211"/>
      <c r="N364" s="212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6" t="s">
        <v>230</v>
      </c>
      <c r="AU364" s="16" t="s">
        <v>96</v>
      </c>
    </row>
    <row r="365" spans="1:65" s="13" customFormat="1" ht="11.25">
      <c r="B365" s="213"/>
      <c r="C365" s="214"/>
      <c r="D365" s="208" t="s">
        <v>285</v>
      </c>
      <c r="E365" s="215" t="s">
        <v>1</v>
      </c>
      <c r="F365" s="216" t="s">
        <v>2220</v>
      </c>
      <c r="G365" s="214"/>
      <c r="H365" s="217">
        <v>100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285</v>
      </c>
      <c r="AU365" s="223" t="s">
        <v>96</v>
      </c>
      <c r="AV365" s="13" t="s">
        <v>96</v>
      </c>
      <c r="AW365" s="13" t="s">
        <v>40</v>
      </c>
      <c r="AX365" s="13" t="s">
        <v>93</v>
      </c>
      <c r="AY365" s="223" t="s">
        <v>223</v>
      </c>
    </row>
    <row r="366" spans="1:65" s="2" customFormat="1" ht="14.45" customHeight="1">
      <c r="A366" s="34"/>
      <c r="B366" s="35"/>
      <c r="C366" s="194" t="s">
        <v>707</v>
      </c>
      <c r="D366" s="194" t="s">
        <v>224</v>
      </c>
      <c r="E366" s="195" t="s">
        <v>695</v>
      </c>
      <c r="F366" s="196" t="s">
        <v>696</v>
      </c>
      <c r="G366" s="197" t="s">
        <v>339</v>
      </c>
      <c r="H366" s="198">
        <v>100</v>
      </c>
      <c r="I366" s="199"/>
      <c r="J366" s="200">
        <f>ROUND(I366*H366,2)</f>
        <v>0</v>
      </c>
      <c r="K366" s="201"/>
      <c r="L366" s="39"/>
      <c r="M366" s="202" t="s">
        <v>1</v>
      </c>
      <c r="N366" s="203" t="s">
        <v>50</v>
      </c>
      <c r="O366" s="71"/>
      <c r="P366" s="204">
        <f>O366*H366</f>
        <v>0</v>
      </c>
      <c r="Q366" s="204">
        <v>0</v>
      </c>
      <c r="R366" s="204">
        <f>Q366*H366</f>
        <v>0</v>
      </c>
      <c r="S366" s="204">
        <v>0</v>
      </c>
      <c r="T366" s="205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6" t="s">
        <v>239</v>
      </c>
      <c r="AT366" s="206" t="s">
        <v>224</v>
      </c>
      <c r="AU366" s="206" t="s">
        <v>96</v>
      </c>
      <c r="AY366" s="16" t="s">
        <v>223</v>
      </c>
      <c r="BE366" s="207">
        <f>IF(N366="základní",J366,0)</f>
        <v>0</v>
      </c>
      <c r="BF366" s="207">
        <f>IF(N366="snížená",J366,0)</f>
        <v>0</v>
      </c>
      <c r="BG366" s="207">
        <f>IF(N366="zákl. přenesená",J366,0)</f>
        <v>0</v>
      </c>
      <c r="BH366" s="207">
        <f>IF(N366="sníž. přenesená",J366,0)</f>
        <v>0</v>
      </c>
      <c r="BI366" s="207">
        <f>IF(N366="nulová",J366,0)</f>
        <v>0</v>
      </c>
      <c r="BJ366" s="16" t="s">
        <v>93</v>
      </c>
      <c r="BK366" s="207">
        <f>ROUND(I366*H366,2)</f>
        <v>0</v>
      </c>
      <c r="BL366" s="16" t="s">
        <v>239</v>
      </c>
      <c r="BM366" s="206" t="s">
        <v>697</v>
      </c>
    </row>
    <row r="367" spans="1:65" s="2" customFormat="1" ht="19.5">
      <c r="A367" s="34"/>
      <c r="B367" s="35"/>
      <c r="C367" s="36"/>
      <c r="D367" s="208" t="s">
        <v>230</v>
      </c>
      <c r="E367" s="36"/>
      <c r="F367" s="209" t="s">
        <v>698</v>
      </c>
      <c r="G367" s="36"/>
      <c r="H367" s="36"/>
      <c r="I367" s="210"/>
      <c r="J367" s="36"/>
      <c r="K367" s="36"/>
      <c r="L367" s="39"/>
      <c r="M367" s="211"/>
      <c r="N367" s="212"/>
      <c r="O367" s="71"/>
      <c r="P367" s="71"/>
      <c r="Q367" s="71"/>
      <c r="R367" s="71"/>
      <c r="S367" s="71"/>
      <c r="T367" s="72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6" t="s">
        <v>230</v>
      </c>
      <c r="AU367" s="16" t="s">
        <v>96</v>
      </c>
    </row>
    <row r="368" spans="1:65" s="13" customFormat="1" ht="11.25">
      <c r="B368" s="213"/>
      <c r="C368" s="214"/>
      <c r="D368" s="208" t="s">
        <v>285</v>
      </c>
      <c r="E368" s="215" t="s">
        <v>1</v>
      </c>
      <c r="F368" s="216" t="s">
        <v>2220</v>
      </c>
      <c r="G368" s="214"/>
      <c r="H368" s="217">
        <v>100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285</v>
      </c>
      <c r="AU368" s="223" t="s">
        <v>96</v>
      </c>
      <c r="AV368" s="13" t="s">
        <v>96</v>
      </c>
      <c r="AW368" s="13" t="s">
        <v>40</v>
      </c>
      <c r="AX368" s="13" t="s">
        <v>93</v>
      </c>
      <c r="AY368" s="223" t="s">
        <v>223</v>
      </c>
    </row>
    <row r="369" spans="1:65" s="2" customFormat="1" ht="14.45" customHeight="1">
      <c r="A369" s="34"/>
      <c r="B369" s="35"/>
      <c r="C369" s="194" t="s">
        <v>712</v>
      </c>
      <c r="D369" s="194" t="s">
        <v>224</v>
      </c>
      <c r="E369" s="195" t="s">
        <v>700</v>
      </c>
      <c r="F369" s="196" t="s">
        <v>701</v>
      </c>
      <c r="G369" s="197" t="s">
        <v>323</v>
      </c>
      <c r="H369" s="198">
        <v>150</v>
      </c>
      <c r="I369" s="199"/>
      <c r="J369" s="200">
        <f>ROUND(I369*H369,2)</f>
        <v>0</v>
      </c>
      <c r="K369" s="201"/>
      <c r="L369" s="39"/>
      <c r="M369" s="202" t="s">
        <v>1</v>
      </c>
      <c r="N369" s="203" t="s">
        <v>50</v>
      </c>
      <c r="O369" s="71"/>
      <c r="P369" s="204">
        <f>O369*H369</f>
        <v>0</v>
      </c>
      <c r="Q369" s="204">
        <v>0</v>
      </c>
      <c r="R369" s="204">
        <f>Q369*H369</f>
        <v>0</v>
      </c>
      <c r="S369" s="204">
        <v>0.02</v>
      </c>
      <c r="T369" s="205">
        <f>S369*H369</f>
        <v>3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6" t="s">
        <v>239</v>
      </c>
      <c r="AT369" s="206" t="s">
        <v>224</v>
      </c>
      <c r="AU369" s="206" t="s">
        <v>96</v>
      </c>
      <c r="AY369" s="16" t="s">
        <v>223</v>
      </c>
      <c r="BE369" s="207">
        <f>IF(N369="základní",J369,0)</f>
        <v>0</v>
      </c>
      <c r="BF369" s="207">
        <f>IF(N369="snížená",J369,0)</f>
        <v>0</v>
      </c>
      <c r="BG369" s="207">
        <f>IF(N369="zákl. přenesená",J369,0)</f>
        <v>0</v>
      </c>
      <c r="BH369" s="207">
        <f>IF(N369="sníž. přenesená",J369,0)</f>
        <v>0</v>
      </c>
      <c r="BI369" s="207">
        <f>IF(N369="nulová",J369,0)</f>
        <v>0</v>
      </c>
      <c r="BJ369" s="16" t="s">
        <v>93</v>
      </c>
      <c r="BK369" s="207">
        <f>ROUND(I369*H369,2)</f>
        <v>0</v>
      </c>
      <c r="BL369" s="16" t="s">
        <v>239</v>
      </c>
      <c r="BM369" s="206" t="s">
        <v>702</v>
      </c>
    </row>
    <row r="370" spans="1:65" s="2" customFormat="1" ht="19.5">
      <c r="A370" s="34"/>
      <c r="B370" s="35"/>
      <c r="C370" s="36"/>
      <c r="D370" s="208" t="s">
        <v>230</v>
      </c>
      <c r="E370" s="36"/>
      <c r="F370" s="209" t="s">
        <v>703</v>
      </c>
      <c r="G370" s="36"/>
      <c r="H370" s="36"/>
      <c r="I370" s="210"/>
      <c r="J370" s="36"/>
      <c r="K370" s="36"/>
      <c r="L370" s="39"/>
      <c r="M370" s="211"/>
      <c r="N370" s="212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6" t="s">
        <v>230</v>
      </c>
      <c r="AU370" s="16" t="s">
        <v>96</v>
      </c>
    </row>
    <row r="371" spans="1:65" s="13" customFormat="1" ht="11.25">
      <c r="B371" s="213"/>
      <c r="C371" s="214"/>
      <c r="D371" s="208" t="s">
        <v>285</v>
      </c>
      <c r="E371" s="215" t="s">
        <v>1</v>
      </c>
      <c r="F371" s="216" t="s">
        <v>2258</v>
      </c>
      <c r="G371" s="214"/>
      <c r="H371" s="217">
        <v>150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285</v>
      </c>
      <c r="AU371" s="223" t="s">
        <v>96</v>
      </c>
      <c r="AV371" s="13" t="s">
        <v>96</v>
      </c>
      <c r="AW371" s="13" t="s">
        <v>40</v>
      </c>
      <c r="AX371" s="13" t="s">
        <v>93</v>
      </c>
      <c r="AY371" s="223" t="s">
        <v>223</v>
      </c>
    </row>
    <row r="372" spans="1:65" s="12" customFormat="1" ht="20.85" customHeight="1">
      <c r="B372" s="178"/>
      <c r="C372" s="179"/>
      <c r="D372" s="180" t="s">
        <v>84</v>
      </c>
      <c r="E372" s="192" t="s">
        <v>705</v>
      </c>
      <c r="F372" s="192" t="s">
        <v>706</v>
      </c>
      <c r="G372" s="179"/>
      <c r="H372" s="179"/>
      <c r="I372" s="182"/>
      <c r="J372" s="193">
        <f>BK372</f>
        <v>0</v>
      </c>
      <c r="K372" s="179"/>
      <c r="L372" s="184"/>
      <c r="M372" s="185"/>
      <c r="N372" s="186"/>
      <c r="O372" s="186"/>
      <c r="P372" s="187">
        <f>SUM(P373:P402)</f>
        <v>0</v>
      </c>
      <c r="Q372" s="186"/>
      <c r="R372" s="187">
        <f>SUM(R373:R402)</f>
        <v>0</v>
      </c>
      <c r="S372" s="186"/>
      <c r="T372" s="188">
        <f>SUM(T373:T402)</f>
        <v>0</v>
      </c>
      <c r="AR372" s="189" t="s">
        <v>93</v>
      </c>
      <c r="AT372" s="190" t="s">
        <v>84</v>
      </c>
      <c r="AU372" s="190" t="s">
        <v>96</v>
      </c>
      <c r="AY372" s="189" t="s">
        <v>223</v>
      </c>
      <c r="BK372" s="191">
        <f>SUM(BK373:BK402)</f>
        <v>0</v>
      </c>
    </row>
    <row r="373" spans="1:65" s="2" customFormat="1" ht="14.45" customHeight="1">
      <c r="A373" s="34"/>
      <c r="B373" s="35"/>
      <c r="C373" s="194" t="s">
        <v>719</v>
      </c>
      <c r="D373" s="194" t="s">
        <v>224</v>
      </c>
      <c r="E373" s="195" t="s">
        <v>708</v>
      </c>
      <c r="F373" s="196" t="s">
        <v>709</v>
      </c>
      <c r="G373" s="197" t="s">
        <v>339</v>
      </c>
      <c r="H373" s="198">
        <v>100</v>
      </c>
      <c r="I373" s="199"/>
      <c r="J373" s="200">
        <f>ROUND(I373*H373,2)</f>
        <v>0</v>
      </c>
      <c r="K373" s="201"/>
      <c r="L373" s="39"/>
      <c r="M373" s="202" t="s">
        <v>1</v>
      </c>
      <c r="N373" s="203" t="s">
        <v>50</v>
      </c>
      <c r="O373" s="71"/>
      <c r="P373" s="204">
        <f>O373*H373</f>
        <v>0</v>
      </c>
      <c r="Q373" s="204">
        <v>0</v>
      </c>
      <c r="R373" s="204">
        <f>Q373*H373</f>
        <v>0</v>
      </c>
      <c r="S373" s="204">
        <v>0</v>
      </c>
      <c r="T373" s="205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6" t="s">
        <v>239</v>
      </c>
      <c r="AT373" s="206" t="s">
        <v>224</v>
      </c>
      <c r="AU373" s="206" t="s">
        <v>234</v>
      </c>
      <c r="AY373" s="16" t="s">
        <v>223</v>
      </c>
      <c r="BE373" s="207">
        <f>IF(N373="základní",J373,0)</f>
        <v>0</v>
      </c>
      <c r="BF373" s="207">
        <f>IF(N373="snížená",J373,0)</f>
        <v>0</v>
      </c>
      <c r="BG373" s="207">
        <f>IF(N373="zákl. přenesená",J373,0)</f>
        <v>0</v>
      </c>
      <c r="BH373" s="207">
        <f>IF(N373="sníž. přenesená",J373,0)</f>
        <v>0</v>
      </c>
      <c r="BI373" s="207">
        <f>IF(N373="nulová",J373,0)</f>
        <v>0</v>
      </c>
      <c r="BJ373" s="16" t="s">
        <v>93</v>
      </c>
      <c r="BK373" s="207">
        <f>ROUND(I373*H373,2)</f>
        <v>0</v>
      </c>
      <c r="BL373" s="16" t="s">
        <v>239</v>
      </c>
      <c r="BM373" s="206" t="s">
        <v>710</v>
      </c>
    </row>
    <row r="374" spans="1:65" s="2" customFormat="1" ht="19.5">
      <c r="A374" s="34"/>
      <c r="B374" s="35"/>
      <c r="C374" s="36"/>
      <c r="D374" s="208" t="s">
        <v>230</v>
      </c>
      <c r="E374" s="36"/>
      <c r="F374" s="209" t="s">
        <v>711</v>
      </c>
      <c r="G374" s="36"/>
      <c r="H374" s="36"/>
      <c r="I374" s="210"/>
      <c r="J374" s="36"/>
      <c r="K374" s="36"/>
      <c r="L374" s="39"/>
      <c r="M374" s="211"/>
      <c r="N374" s="212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6" t="s">
        <v>230</v>
      </c>
      <c r="AU374" s="16" t="s">
        <v>234</v>
      </c>
    </row>
    <row r="375" spans="1:65" s="13" customFormat="1" ht="11.25">
      <c r="B375" s="213"/>
      <c r="C375" s="214"/>
      <c r="D375" s="208" t="s">
        <v>285</v>
      </c>
      <c r="E375" s="215" t="s">
        <v>1</v>
      </c>
      <c r="F375" s="216" t="s">
        <v>2220</v>
      </c>
      <c r="G375" s="214"/>
      <c r="H375" s="217">
        <v>100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285</v>
      </c>
      <c r="AU375" s="223" t="s">
        <v>234</v>
      </c>
      <c r="AV375" s="13" t="s">
        <v>96</v>
      </c>
      <c r="AW375" s="13" t="s">
        <v>40</v>
      </c>
      <c r="AX375" s="13" t="s">
        <v>93</v>
      </c>
      <c r="AY375" s="223" t="s">
        <v>223</v>
      </c>
    </row>
    <row r="376" spans="1:65" s="2" customFormat="1" ht="24.2" customHeight="1">
      <c r="A376" s="34"/>
      <c r="B376" s="35"/>
      <c r="C376" s="194" t="s">
        <v>724</v>
      </c>
      <c r="D376" s="194" t="s">
        <v>224</v>
      </c>
      <c r="E376" s="195" t="s">
        <v>713</v>
      </c>
      <c r="F376" s="196" t="s">
        <v>714</v>
      </c>
      <c r="G376" s="197" t="s">
        <v>356</v>
      </c>
      <c r="H376" s="198">
        <v>62.5</v>
      </c>
      <c r="I376" s="199"/>
      <c r="J376" s="200">
        <f>ROUND(I376*H376,2)</f>
        <v>0</v>
      </c>
      <c r="K376" s="201"/>
      <c r="L376" s="39"/>
      <c r="M376" s="202" t="s">
        <v>1</v>
      </c>
      <c r="N376" s="203" t="s">
        <v>50</v>
      </c>
      <c r="O376" s="71"/>
      <c r="P376" s="204">
        <f>O376*H376</f>
        <v>0</v>
      </c>
      <c r="Q376" s="204">
        <v>0</v>
      </c>
      <c r="R376" s="204">
        <f>Q376*H376</f>
        <v>0</v>
      </c>
      <c r="S376" s="204">
        <v>0</v>
      </c>
      <c r="T376" s="205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6" t="s">
        <v>239</v>
      </c>
      <c r="AT376" s="206" t="s">
        <v>224</v>
      </c>
      <c r="AU376" s="206" t="s">
        <v>234</v>
      </c>
      <c r="AY376" s="16" t="s">
        <v>223</v>
      </c>
      <c r="BE376" s="207">
        <f>IF(N376="základní",J376,0)</f>
        <v>0</v>
      </c>
      <c r="BF376" s="207">
        <f>IF(N376="snížená",J376,0)</f>
        <v>0</v>
      </c>
      <c r="BG376" s="207">
        <f>IF(N376="zákl. přenesená",J376,0)</f>
        <v>0</v>
      </c>
      <c r="BH376" s="207">
        <f>IF(N376="sníž. přenesená",J376,0)</f>
        <v>0</v>
      </c>
      <c r="BI376" s="207">
        <f>IF(N376="nulová",J376,0)</f>
        <v>0</v>
      </c>
      <c r="BJ376" s="16" t="s">
        <v>93</v>
      </c>
      <c r="BK376" s="207">
        <f>ROUND(I376*H376,2)</f>
        <v>0</v>
      </c>
      <c r="BL376" s="16" t="s">
        <v>239</v>
      </c>
      <c r="BM376" s="206" t="s">
        <v>715</v>
      </c>
    </row>
    <row r="377" spans="1:65" s="2" customFormat="1" ht="19.5">
      <c r="A377" s="34"/>
      <c r="B377" s="35"/>
      <c r="C377" s="36"/>
      <c r="D377" s="208" t="s">
        <v>230</v>
      </c>
      <c r="E377" s="36"/>
      <c r="F377" s="209" t="s">
        <v>716</v>
      </c>
      <c r="G377" s="36"/>
      <c r="H377" s="36"/>
      <c r="I377" s="210"/>
      <c r="J377" s="36"/>
      <c r="K377" s="36"/>
      <c r="L377" s="39"/>
      <c r="M377" s="211"/>
      <c r="N377" s="212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6" t="s">
        <v>230</v>
      </c>
      <c r="AU377" s="16" t="s">
        <v>234</v>
      </c>
    </row>
    <row r="378" spans="1:65" s="13" customFormat="1" ht="11.25">
      <c r="B378" s="213"/>
      <c r="C378" s="214"/>
      <c r="D378" s="208" t="s">
        <v>285</v>
      </c>
      <c r="E378" s="215" t="s">
        <v>1</v>
      </c>
      <c r="F378" s="216" t="s">
        <v>2259</v>
      </c>
      <c r="G378" s="214"/>
      <c r="H378" s="217">
        <v>32.5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285</v>
      </c>
      <c r="AU378" s="223" t="s">
        <v>234</v>
      </c>
      <c r="AV378" s="13" t="s">
        <v>96</v>
      </c>
      <c r="AW378" s="13" t="s">
        <v>40</v>
      </c>
      <c r="AX378" s="13" t="s">
        <v>85</v>
      </c>
      <c r="AY378" s="223" t="s">
        <v>223</v>
      </c>
    </row>
    <row r="379" spans="1:65" s="13" customFormat="1" ht="11.25">
      <c r="B379" s="213"/>
      <c r="C379" s="214"/>
      <c r="D379" s="208" t="s">
        <v>285</v>
      </c>
      <c r="E379" s="215" t="s">
        <v>1</v>
      </c>
      <c r="F379" s="216" t="s">
        <v>2260</v>
      </c>
      <c r="G379" s="214"/>
      <c r="H379" s="217">
        <v>30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285</v>
      </c>
      <c r="AU379" s="223" t="s">
        <v>234</v>
      </c>
      <c r="AV379" s="13" t="s">
        <v>96</v>
      </c>
      <c r="AW379" s="13" t="s">
        <v>40</v>
      </c>
      <c r="AX379" s="13" t="s">
        <v>85</v>
      </c>
      <c r="AY379" s="223" t="s">
        <v>223</v>
      </c>
    </row>
    <row r="380" spans="1:65" s="2" customFormat="1" ht="24.2" customHeight="1">
      <c r="A380" s="34"/>
      <c r="B380" s="35"/>
      <c r="C380" s="194" t="s">
        <v>729</v>
      </c>
      <c r="D380" s="194" t="s">
        <v>224</v>
      </c>
      <c r="E380" s="195" t="s">
        <v>720</v>
      </c>
      <c r="F380" s="196" t="s">
        <v>721</v>
      </c>
      <c r="G380" s="197" t="s">
        <v>356</v>
      </c>
      <c r="H380" s="198">
        <v>1187.5</v>
      </c>
      <c r="I380" s="199"/>
      <c r="J380" s="200">
        <f>ROUND(I380*H380,2)</f>
        <v>0</v>
      </c>
      <c r="K380" s="201"/>
      <c r="L380" s="39"/>
      <c r="M380" s="202" t="s">
        <v>1</v>
      </c>
      <c r="N380" s="203" t="s">
        <v>50</v>
      </c>
      <c r="O380" s="71"/>
      <c r="P380" s="204">
        <f>O380*H380</f>
        <v>0</v>
      </c>
      <c r="Q380" s="204">
        <v>0</v>
      </c>
      <c r="R380" s="204">
        <f>Q380*H380</f>
        <v>0</v>
      </c>
      <c r="S380" s="204">
        <v>0</v>
      </c>
      <c r="T380" s="205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6" t="s">
        <v>239</v>
      </c>
      <c r="AT380" s="206" t="s">
        <v>224</v>
      </c>
      <c r="AU380" s="206" t="s">
        <v>234</v>
      </c>
      <c r="AY380" s="16" t="s">
        <v>223</v>
      </c>
      <c r="BE380" s="207">
        <f>IF(N380="základní",J380,0)</f>
        <v>0</v>
      </c>
      <c r="BF380" s="207">
        <f>IF(N380="snížená",J380,0)</f>
        <v>0</v>
      </c>
      <c r="BG380" s="207">
        <f>IF(N380="zákl. přenesená",J380,0)</f>
        <v>0</v>
      </c>
      <c r="BH380" s="207">
        <f>IF(N380="sníž. přenesená",J380,0)</f>
        <v>0</v>
      </c>
      <c r="BI380" s="207">
        <f>IF(N380="nulová",J380,0)</f>
        <v>0</v>
      </c>
      <c r="BJ380" s="16" t="s">
        <v>93</v>
      </c>
      <c r="BK380" s="207">
        <f>ROUND(I380*H380,2)</f>
        <v>0</v>
      </c>
      <c r="BL380" s="16" t="s">
        <v>239</v>
      </c>
      <c r="BM380" s="206" t="s">
        <v>722</v>
      </c>
    </row>
    <row r="381" spans="1:65" s="2" customFormat="1" ht="19.5">
      <c r="A381" s="34"/>
      <c r="B381" s="35"/>
      <c r="C381" s="36"/>
      <c r="D381" s="208" t="s">
        <v>230</v>
      </c>
      <c r="E381" s="36"/>
      <c r="F381" s="209" t="s">
        <v>721</v>
      </c>
      <c r="G381" s="36"/>
      <c r="H381" s="36"/>
      <c r="I381" s="210"/>
      <c r="J381" s="36"/>
      <c r="K381" s="36"/>
      <c r="L381" s="39"/>
      <c r="M381" s="211"/>
      <c r="N381" s="212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6" t="s">
        <v>230</v>
      </c>
      <c r="AU381" s="16" t="s">
        <v>234</v>
      </c>
    </row>
    <row r="382" spans="1:65" s="13" customFormat="1" ht="11.25">
      <c r="B382" s="213"/>
      <c r="C382" s="214"/>
      <c r="D382" s="208" t="s">
        <v>285</v>
      </c>
      <c r="E382" s="215" t="s">
        <v>1</v>
      </c>
      <c r="F382" s="216" t="s">
        <v>2261</v>
      </c>
      <c r="G382" s="214"/>
      <c r="H382" s="217">
        <v>1187.5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285</v>
      </c>
      <c r="AU382" s="223" t="s">
        <v>234</v>
      </c>
      <c r="AV382" s="13" t="s">
        <v>96</v>
      </c>
      <c r="AW382" s="13" t="s">
        <v>40</v>
      </c>
      <c r="AX382" s="13" t="s">
        <v>85</v>
      </c>
      <c r="AY382" s="223" t="s">
        <v>223</v>
      </c>
    </row>
    <row r="383" spans="1:65" s="2" customFormat="1" ht="24.2" customHeight="1">
      <c r="A383" s="34"/>
      <c r="B383" s="35"/>
      <c r="C383" s="194" t="s">
        <v>733</v>
      </c>
      <c r="D383" s="194" t="s">
        <v>224</v>
      </c>
      <c r="E383" s="195" t="s">
        <v>725</v>
      </c>
      <c r="F383" s="196" t="s">
        <v>726</v>
      </c>
      <c r="G383" s="197" t="s">
        <v>356</v>
      </c>
      <c r="H383" s="198">
        <v>62.5</v>
      </c>
      <c r="I383" s="199"/>
      <c r="J383" s="200">
        <f>ROUND(I383*H383,2)</f>
        <v>0</v>
      </c>
      <c r="K383" s="201"/>
      <c r="L383" s="39"/>
      <c r="M383" s="202" t="s">
        <v>1</v>
      </c>
      <c r="N383" s="203" t="s">
        <v>50</v>
      </c>
      <c r="O383" s="71"/>
      <c r="P383" s="204">
        <f>O383*H383</f>
        <v>0</v>
      </c>
      <c r="Q383" s="204">
        <v>0</v>
      </c>
      <c r="R383" s="204">
        <f>Q383*H383</f>
        <v>0</v>
      </c>
      <c r="S383" s="204">
        <v>0</v>
      </c>
      <c r="T383" s="205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06" t="s">
        <v>239</v>
      </c>
      <c r="AT383" s="206" t="s">
        <v>224</v>
      </c>
      <c r="AU383" s="206" t="s">
        <v>234</v>
      </c>
      <c r="AY383" s="16" t="s">
        <v>223</v>
      </c>
      <c r="BE383" s="207">
        <f>IF(N383="základní",J383,0)</f>
        <v>0</v>
      </c>
      <c r="BF383" s="207">
        <f>IF(N383="snížená",J383,0)</f>
        <v>0</v>
      </c>
      <c r="BG383" s="207">
        <f>IF(N383="zákl. přenesená",J383,0)</f>
        <v>0</v>
      </c>
      <c r="BH383" s="207">
        <f>IF(N383="sníž. přenesená",J383,0)</f>
        <v>0</v>
      </c>
      <c r="BI383" s="207">
        <f>IF(N383="nulová",J383,0)</f>
        <v>0</v>
      </c>
      <c r="BJ383" s="16" t="s">
        <v>93</v>
      </c>
      <c r="BK383" s="207">
        <f>ROUND(I383*H383,2)</f>
        <v>0</v>
      </c>
      <c r="BL383" s="16" t="s">
        <v>239</v>
      </c>
      <c r="BM383" s="206" t="s">
        <v>727</v>
      </c>
    </row>
    <row r="384" spans="1:65" s="2" customFormat="1" ht="19.5">
      <c r="A384" s="34"/>
      <c r="B384" s="35"/>
      <c r="C384" s="36"/>
      <c r="D384" s="208" t="s">
        <v>230</v>
      </c>
      <c r="E384" s="36"/>
      <c r="F384" s="209" t="s">
        <v>728</v>
      </c>
      <c r="G384" s="36"/>
      <c r="H384" s="36"/>
      <c r="I384" s="210"/>
      <c r="J384" s="36"/>
      <c r="K384" s="36"/>
      <c r="L384" s="39"/>
      <c r="M384" s="211"/>
      <c r="N384" s="212"/>
      <c r="O384" s="71"/>
      <c r="P384" s="71"/>
      <c r="Q384" s="71"/>
      <c r="R384" s="71"/>
      <c r="S384" s="71"/>
      <c r="T384" s="72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6" t="s">
        <v>230</v>
      </c>
      <c r="AU384" s="16" t="s">
        <v>234</v>
      </c>
    </row>
    <row r="385" spans="1:65" s="13" customFormat="1" ht="11.25">
      <c r="B385" s="213"/>
      <c r="C385" s="214"/>
      <c r="D385" s="208" t="s">
        <v>285</v>
      </c>
      <c r="E385" s="215" t="s">
        <v>1</v>
      </c>
      <c r="F385" s="216" t="s">
        <v>2259</v>
      </c>
      <c r="G385" s="214"/>
      <c r="H385" s="217">
        <v>32.5</v>
      </c>
      <c r="I385" s="218"/>
      <c r="J385" s="214"/>
      <c r="K385" s="214"/>
      <c r="L385" s="219"/>
      <c r="M385" s="220"/>
      <c r="N385" s="221"/>
      <c r="O385" s="221"/>
      <c r="P385" s="221"/>
      <c r="Q385" s="221"/>
      <c r="R385" s="221"/>
      <c r="S385" s="221"/>
      <c r="T385" s="222"/>
      <c r="AT385" s="223" t="s">
        <v>285</v>
      </c>
      <c r="AU385" s="223" t="s">
        <v>234</v>
      </c>
      <c r="AV385" s="13" t="s">
        <v>96</v>
      </c>
      <c r="AW385" s="13" t="s">
        <v>40</v>
      </c>
      <c r="AX385" s="13" t="s">
        <v>85</v>
      </c>
      <c r="AY385" s="223" t="s">
        <v>223</v>
      </c>
    </row>
    <row r="386" spans="1:65" s="13" customFormat="1" ht="11.25">
      <c r="B386" s="213"/>
      <c r="C386" s="214"/>
      <c r="D386" s="208" t="s">
        <v>285</v>
      </c>
      <c r="E386" s="215" t="s">
        <v>1</v>
      </c>
      <c r="F386" s="216" t="s">
        <v>2260</v>
      </c>
      <c r="G386" s="214"/>
      <c r="H386" s="217">
        <v>30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285</v>
      </c>
      <c r="AU386" s="223" t="s">
        <v>234</v>
      </c>
      <c r="AV386" s="13" t="s">
        <v>96</v>
      </c>
      <c r="AW386" s="13" t="s">
        <v>40</v>
      </c>
      <c r="AX386" s="13" t="s">
        <v>85</v>
      </c>
      <c r="AY386" s="223" t="s">
        <v>223</v>
      </c>
    </row>
    <row r="387" spans="1:65" s="2" customFormat="1" ht="24.2" customHeight="1">
      <c r="A387" s="34"/>
      <c r="B387" s="35"/>
      <c r="C387" s="194" t="s">
        <v>738</v>
      </c>
      <c r="D387" s="194" t="s">
        <v>224</v>
      </c>
      <c r="E387" s="195" t="s">
        <v>730</v>
      </c>
      <c r="F387" s="196" t="s">
        <v>731</v>
      </c>
      <c r="G387" s="197" t="s">
        <v>356</v>
      </c>
      <c r="H387" s="198">
        <v>32.5</v>
      </c>
      <c r="I387" s="199"/>
      <c r="J387" s="200">
        <f>ROUND(I387*H387,2)</f>
        <v>0</v>
      </c>
      <c r="K387" s="201"/>
      <c r="L387" s="39"/>
      <c r="M387" s="202" t="s">
        <v>1</v>
      </c>
      <c r="N387" s="203" t="s">
        <v>50</v>
      </c>
      <c r="O387" s="71"/>
      <c r="P387" s="204">
        <f>O387*H387</f>
        <v>0</v>
      </c>
      <c r="Q387" s="204">
        <v>0</v>
      </c>
      <c r="R387" s="204">
        <f>Q387*H387</f>
        <v>0</v>
      </c>
      <c r="S387" s="204">
        <v>0</v>
      </c>
      <c r="T387" s="205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6" t="s">
        <v>239</v>
      </c>
      <c r="AT387" s="206" t="s">
        <v>224</v>
      </c>
      <c r="AU387" s="206" t="s">
        <v>234</v>
      </c>
      <c r="AY387" s="16" t="s">
        <v>223</v>
      </c>
      <c r="BE387" s="207">
        <f>IF(N387="základní",J387,0)</f>
        <v>0</v>
      </c>
      <c r="BF387" s="207">
        <f>IF(N387="snížená",J387,0)</f>
        <v>0</v>
      </c>
      <c r="BG387" s="207">
        <f>IF(N387="zákl. přenesená",J387,0)</f>
        <v>0</v>
      </c>
      <c r="BH387" s="207">
        <f>IF(N387="sníž. přenesená",J387,0)</f>
        <v>0</v>
      </c>
      <c r="BI387" s="207">
        <f>IF(N387="nulová",J387,0)</f>
        <v>0</v>
      </c>
      <c r="BJ387" s="16" t="s">
        <v>93</v>
      </c>
      <c r="BK387" s="207">
        <f>ROUND(I387*H387,2)</f>
        <v>0</v>
      </c>
      <c r="BL387" s="16" t="s">
        <v>239</v>
      </c>
      <c r="BM387" s="206" t="s">
        <v>732</v>
      </c>
    </row>
    <row r="388" spans="1:65" s="2" customFormat="1" ht="19.5">
      <c r="A388" s="34"/>
      <c r="B388" s="35"/>
      <c r="C388" s="36"/>
      <c r="D388" s="208" t="s">
        <v>230</v>
      </c>
      <c r="E388" s="36"/>
      <c r="F388" s="209" t="s">
        <v>731</v>
      </c>
      <c r="G388" s="36"/>
      <c r="H388" s="36"/>
      <c r="I388" s="210"/>
      <c r="J388" s="36"/>
      <c r="K388" s="36"/>
      <c r="L388" s="39"/>
      <c r="M388" s="211"/>
      <c r="N388" s="212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6" t="s">
        <v>230</v>
      </c>
      <c r="AU388" s="16" t="s">
        <v>234</v>
      </c>
    </row>
    <row r="389" spans="1:65" s="13" customFormat="1" ht="11.25">
      <c r="B389" s="213"/>
      <c r="C389" s="214"/>
      <c r="D389" s="208" t="s">
        <v>285</v>
      </c>
      <c r="E389" s="215" t="s">
        <v>1</v>
      </c>
      <c r="F389" s="216" t="s">
        <v>2259</v>
      </c>
      <c r="G389" s="214"/>
      <c r="H389" s="217">
        <v>32.5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285</v>
      </c>
      <c r="AU389" s="223" t="s">
        <v>234</v>
      </c>
      <c r="AV389" s="13" t="s">
        <v>96</v>
      </c>
      <c r="AW389" s="13" t="s">
        <v>40</v>
      </c>
      <c r="AX389" s="13" t="s">
        <v>85</v>
      </c>
      <c r="AY389" s="223" t="s">
        <v>223</v>
      </c>
    </row>
    <row r="390" spans="1:65" s="2" customFormat="1" ht="24.2" customHeight="1">
      <c r="A390" s="34"/>
      <c r="B390" s="35"/>
      <c r="C390" s="194" t="s">
        <v>743</v>
      </c>
      <c r="D390" s="194" t="s">
        <v>224</v>
      </c>
      <c r="E390" s="195" t="s">
        <v>734</v>
      </c>
      <c r="F390" s="196" t="s">
        <v>735</v>
      </c>
      <c r="G390" s="197" t="s">
        <v>356</v>
      </c>
      <c r="H390" s="198">
        <v>30</v>
      </c>
      <c r="I390" s="199"/>
      <c r="J390" s="200">
        <f>ROUND(I390*H390,2)</f>
        <v>0</v>
      </c>
      <c r="K390" s="201"/>
      <c r="L390" s="39"/>
      <c r="M390" s="202" t="s">
        <v>1</v>
      </c>
      <c r="N390" s="203" t="s">
        <v>50</v>
      </c>
      <c r="O390" s="71"/>
      <c r="P390" s="204">
        <f>O390*H390</f>
        <v>0</v>
      </c>
      <c r="Q390" s="204">
        <v>0</v>
      </c>
      <c r="R390" s="204">
        <f>Q390*H390</f>
        <v>0</v>
      </c>
      <c r="S390" s="204">
        <v>0</v>
      </c>
      <c r="T390" s="205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6" t="s">
        <v>239</v>
      </c>
      <c r="AT390" s="206" t="s">
        <v>224</v>
      </c>
      <c r="AU390" s="206" t="s">
        <v>234</v>
      </c>
      <c r="AY390" s="16" t="s">
        <v>223</v>
      </c>
      <c r="BE390" s="207">
        <f>IF(N390="základní",J390,0)</f>
        <v>0</v>
      </c>
      <c r="BF390" s="207">
        <f>IF(N390="snížená",J390,0)</f>
        <v>0</v>
      </c>
      <c r="BG390" s="207">
        <f>IF(N390="zákl. přenesená",J390,0)</f>
        <v>0</v>
      </c>
      <c r="BH390" s="207">
        <f>IF(N390="sníž. přenesená",J390,0)</f>
        <v>0</v>
      </c>
      <c r="BI390" s="207">
        <f>IF(N390="nulová",J390,0)</f>
        <v>0</v>
      </c>
      <c r="BJ390" s="16" t="s">
        <v>93</v>
      </c>
      <c r="BK390" s="207">
        <f>ROUND(I390*H390,2)</f>
        <v>0</v>
      </c>
      <c r="BL390" s="16" t="s">
        <v>239</v>
      </c>
      <c r="BM390" s="206" t="s">
        <v>736</v>
      </c>
    </row>
    <row r="391" spans="1:65" s="2" customFormat="1" ht="19.5">
      <c r="A391" s="34"/>
      <c r="B391" s="35"/>
      <c r="C391" s="36"/>
      <c r="D391" s="208" t="s">
        <v>230</v>
      </c>
      <c r="E391" s="36"/>
      <c r="F391" s="209" t="s">
        <v>737</v>
      </c>
      <c r="G391" s="36"/>
      <c r="H391" s="36"/>
      <c r="I391" s="210"/>
      <c r="J391" s="36"/>
      <c r="K391" s="36"/>
      <c r="L391" s="39"/>
      <c r="M391" s="211"/>
      <c r="N391" s="212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6" t="s">
        <v>230</v>
      </c>
      <c r="AU391" s="16" t="s">
        <v>234</v>
      </c>
    </row>
    <row r="392" spans="1:65" s="13" customFormat="1" ht="11.25">
      <c r="B392" s="213"/>
      <c r="C392" s="214"/>
      <c r="D392" s="208" t="s">
        <v>285</v>
      </c>
      <c r="E392" s="215" t="s">
        <v>1</v>
      </c>
      <c r="F392" s="216" t="s">
        <v>2260</v>
      </c>
      <c r="G392" s="214"/>
      <c r="H392" s="217">
        <v>30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285</v>
      </c>
      <c r="AU392" s="223" t="s">
        <v>234</v>
      </c>
      <c r="AV392" s="13" t="s">
        <v>96</v>
      </c>
      <c r="AW392" s="13" t="s">
        <v>40</v>
      </c>
      <c r="AX392" s="13" t="s">
        <v>93</v>
      </c>
      <c r="AY392" s="223" t="s">
        <v>223</v>
      </c>
    </row>
    <row r="393" spans="1:65" s="2" customFormat="1" ht="24.2" customHeight="1">
      <c r="A393" s="34"/>
      <c r="B393" s="35"/>
      <c r="C393" s="194" t="s">
        <v>749</v>
      </c>
      <c r="D393" s="194" t="s">
        <v>224</v>
      </c>
      <c r="E393" s="195" t="s">
        <v>739</v>
      </c>
      <c r="F393" s="196" t="s">
        <v>740</v>
      </c>
      <c r="G393" s="197" t="s">
        <v>356</v>
      </c>
      <c r="H393" s="198">
        <v>62.5</v>
      </c>
      <c r="I393" s="199"/>
      <c r="J393" s="200">
        <f>ROUND(I393*H393,2)</f>
        <v>0</v>
      </c>
      <c r="K393" s="201"/>
      <c r="L393" s="39"/>
      <c r="M393" s="202" t="s">
        <v>1</v>
      </c>
      <c r="N393" s="203" t="s">
        <v>50</v>
      </c>
      <c r="O393" s="71"/>
      <c r="P393" s="204">
        <f>O393*H393</f>
        <v>0</v>
      </c>
      <c r="Q393" s="204">
        <v>0</v>
      </c>
      <c r="R393" s="204">
        <f>Q393*H393</f>
        <v>0</v>
      </c>
      <c r="S393" s="204">
        <v>0</v>
      </c>
      <c r="T393" s="205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6" t="s">
        <v>239</v>
      </c>
      <c r="AT393" s="206" t="s">
        <v>224</v>
      </c>
      <c r="AU393" s="206" t="s">
        <v>234</v>
      </c>
      <c r="AY393" s="16" t="s">
        <v>223</v>
      </c>
      <c r="BE393" s="207">
        <f>IF(N393="základní",J393,0)</f>
        <v>0</v>
      </c>
      <c r="BF393" s="207">
        <f>IF(N393="snížená",J393,0)</f>
        <v>0</v>
      </c>
      <c r="BG393" s="207">
        <f>IF(N393="zákl. přenesená",J393,0)</f>
        <v>0</v>
      </c>
      <c r="BH393" s="207">
        <f>IF(N393="sníž. přenesená",J393,0)</f>
        <v>0</v>
      </c>
      <c r="BI393" s="207">
        <f>IF(N393="nulová",J393,0)</f>
        <v>0</v>
      </c>
      <c r="BJ393" s="16" t="s">
        <v>93</v>
      </c>
      <c r="BK393" s="207">
        <f>ROUND(I393*H393,2)</f>
        <v>0</v>
      </c>
      <c r="BL393" s="16" t="s">
        <v>239</v>
      </c>
      <c r="BM393" s="206" t="s">
        <v>741</v>
      </c>
    </row>
    <row r="394" spans="1:65" s="2" customFormat="1" ht="29.25">
      <c r="A394" s="34"/>
      <c r="B394" s="35"/>
      <c r="C394" s="36"/>
      <c r="D394" s="208" t="s">
        <v>230</v>
      </c>
      <c r="E394" s="36"/>
      <c r="F394" s="209" t="s">
        <v>742</v>
      </c>
      <c r="G394" s="36"/>
      <c r="H394" s="36"/>
      <c r="I394" s="210"/>
      <c r="J394" s="36"/>
      <c r="K394" s="36"/>
      <c r="L394" s="39"/>
      <c r="M394" s="211"/>
      <c r="N394" s="212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6" t="s">
        <v>230</v>
      </c>
      <c r="AU394" s="16" t="s">
        <v>234</v>
      </c>
    </row>
    <row r="395" spans="1:65" s="13" customFormat="1" ht="11.25">
      <c r="B395" s="213"/>
      <c r="C395" s="214"/>
      <c r="D395" s="208" t="s">
        <v>285</v>
      </c>
      <c r="E395" s="215" t="s">
        <v>1</v>
      </c>
      <c r="F395" s="216" t="s">
        <v>2259</v>
      </c>
      <c r="G395" s="214"/>
      <c r="H395" s="217">
        <v>32.5</v>
      </c>
      <c r="I395" s="218"/>
      <c r="J395" s="214"/>
      <c r="K395" s="214"/>
      <c r="L395" s="219"/>
      <c r="M395" s="220"/>
      <c r="N395" s="221"/>
      <c r="O395" s="221"/>
      <c r="P395" s="221"/>
      <c r="Q395" s="221"/>
      <c r="R395" s="221"/>
      <c r="S395" s="221"/>
      <c r="T395" s="222"/>
      <c r="AT395" s="223" t="s">
        <v>285</v>
      </c>
      <c r="AU395" s="223" t="s">
        <v>234</v>
      </c>
      <c r="AV395" s="13" t="s">
        <v>96</v>
      </c>
      <c r="AW395" s="13" t="s">
        <v>40</v>
      </c>
      <c r="AX395" s="13" t="s">
        <v>85</v>
      </c>
      <c r="AY395" s="223" t="s">
        <v>223</v>
      </c>
    </row>
    <row r="396" spans="1:65" s="13" customFormat="1" ht="11.25">
      <c r="B396" s="213"/>
      <c r="C396" s="214"/>
      <c r="D396" s="208" t="s">
        <v>285</v>
      </c>
      <c r="E396" s="215" t="s">
        <v>1</v>
      </c>
      <c r="F396" s="216" t="s">
        <v>2260</v>
      </c>
      <c r="G396" s="214"/>
      <c r="H396" s="217">
        <v>30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285</v>
      </c>
      <c r="AU396" s="223" t="s">
        <v>234</v>
      </c>
      <c r="AV396" s="13" t="s">
        <v>96</v>
      </c>
      <c r="AW396" s="13" t="s">
        <v>40</v>
      </c>
      <c r="AX396" s="13" t="s">
        <v>85</v>
      </c>
      <c r="AY396" s="223" t="s">
        <v>223</v>
      </c>
    </row>
    <row r="397" spans="1:65" s="2" customFormat="1" ht="24.2" customHeight="1">
      <c r="A397" s="34"/>
      <c r="B397" s="35"/>
      <c r="C397" s="194" t="s">
        <v>758</v>
      </c>
      <c r="D397" s="194" t="s">
        <v>224</v>
      </c>
      <c r="E397" s="195" t="s">
        <v>744</v>
      </c>
      <c r="F397" s="196" t="s">
        <v>745</v>
      </c>
      <c r="G397" s="197" t="s">
        <v>356</v>
      </c>
      <c r="H397" s="198">
        <v>3</v>
      </c>
      <c r="I397" s="199"/>
      <c r="J397" s="200">
        <f>ROUND(I397*H397,2)</f>
        <v>0</v>
      </c>
      <c r="K397" s="201"/>
      <c r="L397" s="39"/>
      <c r="M397" s="202" t="s">
        <v>1</v>
      </c>
      <c r="N397" s="203" t="s">
        <v>50</v>
      </c>
      <c r="O397" s="71"/>
      <c r="P397" s="204">
        <f>O397*H397</f>
        <v>0</v>
      </c>
      <c r="Q397" s="204">
        <v>0</v>
      </c>
      <c r="R397" s="204">
        <f>Q397*H397</f>
        <v>0</v>
      </c>
      <c r="S397" s="204">
        <v>0</v>
      </c>
      <c r="T397" s="205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6" t="s">
        <v>239</v>
      </c>
      <c r="AT397" s="206" t="s">
        <v>224</v>
      </c>
      <c r="AU397" s="206" t="s">
        <v>234</v>
      </c>
      <c r="AY397" s="16" t="s">
        <v>223</v>
      </c>
      <c r="BE397" s="207">
        <f>IF(N397="základní",J397,0)</f>
        <v>0</v>
      </c>
      <c r="BF397" s="207">
        <f>IF(N397="snížená",J397,0)</f>
        <v>0</v>
      </c>
      <c r="BG397" s="207">
        <f>IF(N397="zákl. přenesená",J397,0)</f>
        <v>0</v>
      </c>
      <c r="BH397" s="207">
        <f>IF(N397="sníž. přenesená",J397,0)</f>
        <v>0</v>
      </c>
      <c r="BI397" s="207">
        <f>IF(N397="nulová",J397,0)</f>
        <v>0</v>
      </c>
      <c r="BJ397" s="16" t="s">
        <v>93</v>
      </c>
      <c r="BK397" s="207">
        <f>ROUND(I397*H397,2)</f>
        <v>0</v>
      </c>
      <c r="BL397" s="16" t="s">
        <v>239</v>
      </c>
      <c r="BM397" s="206" t="s">
        <v>746</v>
      </c>
    </row>
    <row r="398" spans="1:65" s="2" customFormat="1" ht="29.25">
      <c r="A398" s="34"/>
      <c r="B398" s="35"/>
      <c r="C398" s="36"/>
      <c r="D398" s="208" t="s">
        <v>230</v>
      </c>
      <c r="E398" s="36"/>
      <c r="F398" s="209" t="s">
        <v>747</v>
      </c>
      <c r="G398" s="36"/>
      <c r="H398" s="36"/>
      <c r="I398" s="210"/>
      <c r="J398" s="36"/>
      <c r="K398" s="36"/>
      <c r="L398" s="39"/>
      <c r="M398" s="211"/>
      <c r="N398" s="212"/>
      <c r="O398" s="71"/>
      <c r="P398" s="71"/>
      <c r="Q398" s="71"/>
      <c r="R398" s="71"/>
      <c r="S398" s="71"/>
      <c r="T398" s="72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6" t="s">
        <v>230</v>
      </c>
      <c r="AU398" s="16" t="s">
        <v>234</v>
      </c>
    </row>
    <row r="399" spans="1:65" s="13" customFormat="1" ht="11.25">
      <c r="B399" s="213"/>
      <c r="C399" s="214"/>
      <c r="D399" s="208" t="s">
        <v>285</v>
      </c>
      <c r="E399" s="215" t="s">
        <v>1</v>
      </c>
      <c r="F399" s="216" t="s">
        <v>748</v>
      </c>
      <c r="G399" s="214"/>
      <c r="H399" s="217">
        <v>3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285</v>
      </c>
      <c r="AU399" s="223" t="s">
        <v>234</v>
      </c>
      <c r="AV399" s="13" t="s">
        <v>96</v>
      </c>
      <c r="AW399" s="13" t="s">
        <v>40</v>
      </c>
      <c r="AX399" s="13" t="s">
        <v>93</v>
      </c>
      <c r="AY399" s="223" t="s">
        <v>223</v>
      </c>
    </row>
    <row r="400" spans="1:65" s="2" customFormat="1" ht="24.2" customHeight="1">
      <c r="A400" s="34"/>
      <c r="B400" s="35"/>
      <c r="C400" s="194" t="s">
        <v>765</v>
      </c>
      <c r="D400" s="194" t="s">
        <v>224</v>
      </c>
      <c r="E400" s="195" t="s">
        <v>750</v>
      </c>
      <c r="F400" s="196" t="s">
        <v>751</v>
      </c>
      <c r="G400" s="197" t="s">
        <v>356</v>
      </c>
      <c r="H400" s="198">
        <v>4</v>
      </c>
      <c r="I400" s="199"/>
      <c r="J400" s="200">
        <f>ROUND(I400*H400,2)</f>
        <v>0</v>
      </c>
      <c r="K400" s="201"/>
      <c r="L400" s="39"/>
      <c r="M400" s="202" t="s">
        <v>1</v>
      </c>
      <c r="N400" s="203" t="s">
        <v>50</v>
      </c>
      <c r="O400" s="71"/>
      <c r="P400" s="204">
        <f>O400*H400</f>
        <v>0</v>
      </c>
      <c r="Q400" s="204">
        <v>0</v>
      </c>
      <c r="R400" s="204">
        <f>Q400*H400</f>
        <v>0</v>
      </c>
      <c r="S400" s="204">
        <v>0</v>
      </c>
      <c r="T400" s="205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6" t="s">
        <v>239</v>
      </c>
      <c r="AT400" s="206" t="s">
        <v>224</v>
      </c>
      <c r="AU400" s="206" t="s">
        <v>234</v>
      </c>
      <c r="AY400" s="16" t="s">
        <v>223</v>
      </c>
      <c r="BE400" s="207">
        <f>IF(N400="základní",J400,0)</f>
        <v>0</v>
      </c>
      <c r="BF400" s="207">
        <f>IF(N400="snížená",J400,0)</f>
        <v>0</v>
      </c>
      <c r="BG400" s="207">
        <f>IF(N400="zákl. přenesená",J400,0)</f>
        <v>0</v>
      </c>
      <c r="BH400" s="207">
        <f>IF(N400="sníž. přenesená",J400,0)</f>
        <v>0</v>
      </c>
      <c r="BI400" s="207">
        <f>IF(N400="nulová",J400,0)</f>
        <v>0</v>
      </c>
      <c r="BJ400" s="16" t="s">
        <v>93</v>
      </c>
      <c r="BK400" s="207">
        <f>ROUND(I400*H400,2)</f>
        <v>0</v>
      </c>
      <c r="BL400" s="16" t="s">
        <v>239</v>
      </c>
      <c r="BM400" s="206" t="s">
        <v>752</v>
      </c>
    </row>
    <row r="401" spans="1:65" s="2" customFormat="1" ht="29.25">
      <c r="A401" s="34"/>
      <c r="B401" s="35"/>
      <c r="C401" s="36"/>
      <c r="D401" s="208" t="s">
        <v>230</v>
      </c>
      <c r="E401" s="36"/>
      <c r="F401" s="209" t="s">
        <v>753</v>
      </c>
      <c r="G401" s="36"/>
      <c r="H401" s="36"/>
      <c r="I401" s="210"/>
      <c r="J401" s="36"/>
      <c r="K401" s="36"/>
      <c r="L401" s="39"/>
      <c r="M401" s="211"/>
      <c r="N401" s="212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6" t="s">
        <v>230</v>
      </c>
      <c r="AU401" s="16" t="s">
        <v>234</v>
      </c>
    </row>
    <row r="402" spans="1:65" s="13" customFormat="1" ht="11.25">
      <c r="B402" s="213"/>
      <c r="C402" s="214"/>
      <c r="D402" s="208" t="s">
        <v>285</v>
      </c>
      <c r="E402" s="215" t="s">
        <v>1</v>
      </c>
      <c r="F402" s="216" t="s">
        <v>239</v>
      </c>
      <c r="G402" s="214"/>
      <c r="H402" s="217">
        <v>4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285</v>
      </c>
      <c r="AU402" s="223" t="s">
        <v>234</v>
      </c>
      <c r="AV402" s="13" t="s">
        <v>96</v>
      </c>
      <c r="AW402" s="13" t="s">
        <v>40</v>
      </c>
      <c r="AX402" s="13" t="s">
        <v>93</v>
      </c>
      <c r="AY402" s="223" t="s">
        <v>223</v>
      </c>
    </row>
    <row r="403" spans="1:65" s="12" customFormat="1" ht="25.9" customHeight="1">
      <c r="B403" s="178"/>
      <c r="C403" s="179"/>
      <c r="D403" s="180" t="s">
        <v>84</v>
      </c>
      <c r="E403" s="181" t="s">
        <v>754</v>
      </c>
      <c r="F403" s="181" t="s">
        <v>755</v>
      </c>
      <c r="G403" s="179"/>
      <c r="H403" s="179"/>
      <c r="I403" s="182"/>
      <c r="J403" s="183">
        <f>BK403</f>
        <v>0</v>
      </c>
      <c r="K403" s="179"/>
      <c r="L403" s="184"/>
      <c r="M403" s="185"/>
      <c r="N403" s="186"/>
      <c r="O403" s="186"/>
      <c r="P403" s="187">
        <f>P404</f>
        <v>0</v>
      </c>
      <c r="Q403" s="186"/>
      <c r="R403" s="187">
        <f>R404</f>
        <v>0</v>
      </c>
      <c r="S403" s="186"/>
      <c r="T403" s="188">
        <f>T404</f>
        <v>0</v>
      </c>
      <c r="AR403" s="189" t="s">
        <v>96</v>
      </c>
      <c r="AT403" s="190" t="s">
        <v>84</v>
      </c>
      <c r="AU403" s="190" t="s">
        <v>85</v>
      </c>
      <c r="AY403" s="189" t="s">
        <v>223</v>
      </c>
      <c r="BK403" s="191">
        <f>BK404</f>
        <v>0</v>
      </c>
    </row>
    <row r="404" spans="1:65" s="12" customFormat="1" ht="22.9" customHeight="1">
      <c r="B404" s="178"/>
      <c r="C404" s="179"/>
      <c r="D404" s="180" t="s">
        <v>84</v>
      </c>
      <c r="E404" s="192" t="s">
        <v>756</v>
      </c>
      <c r="F404" s="192" t="s">
        <v>757</v>
      </c>
      <c r="G404" s="179"/>
      <c r="H404" s="179"/>
      <c r="I404" s="182"/>
      <c r="J404" s="193">
        <f>BK404</f>
        <v>0</v>
      </c>
      <c r="K404" s="179"/>
      <c r="L404" s="184"/>
      <c r="M404" s="185"/>
      <c r="N404" s="186"/>
      <c r="O404" s="186"/>
      <c r="P404" s="187">
        <f>SUM(P405:P407)</f>
        <v>0</v>
      </c>
      <c r="Q404" s="186"/>
      <c r="R404" s="187">
        <f>SUM(R405:R407)</f>
        <v>0</v>
      </c>
      <c r="S404" s="186"/>
      <c r="T404" s="188">
        <f>SUM(T405:T407)</f>
        <v>0</v>
      </c>
      <c r="AR404" s="189" t="s">
        <v>96</v>
      </c>
      <c r="AT404" s="190" t="s">
        <v>84</v>
      </c>
      <c r="AU404" s="190" t="s">
        <v>93</v>
      </c>
      <c r="AY404" s="189" t="s">
        <v>223</v>
      </c>
      <c r="BK404" s="191">
        <f>SUM(BK405:BK407)</f>
        <v>0</v>
      </c>
    </row>
    <row r="405" spans="1:65" s="2" customFormat="1" ht="24.2" customHeight="1">
      <c r="A405" s="34"/>
      <c r="B405" s="35"/>
      <c r="C405" s="194" t="s">
        <v>772</v>
      </c>
      <c r="D405" s="194" t="s">
        <v>224</v>
      </c>
      <c r="E405" s="195" t="s">
        <v>759</v>
      </c>
      <c r="F405" s="196" t="s">
        <v>760</v>
      </c>
      <c r="G405" s="197" t="s">
        <v>339</v>
      </c>
      <c r="H405" s="198">
        <v>50</v>
      </c>
      <c r="I405" s="199"/>
      <c r="J405" s="200">
        <f>ROUND(I405*H405,2)</f>
        <v>0</v>
      </c>
      <c r="K405" s="201"/>
      <c r="L405" s="39"/>
      <c r="M405" s="202" t="s">
        <v>1</v>
      </c>
      <c r="N405" s="203" t="s">
        <v>50</v>
      </c>
      <c r="O405" s="71"/>
      <c r="P405" s="204">
        <f>O405*H405</f>
        <v>0</v>
      </c>
      <c r="Q405" s="204">
        <v>0</v>
      </c>
      <c r="R405" s="204">
        <f>Q405*H405</f>
        <v>0</v>
      </c>
      <c r="S405" s="204">
        <v>0</v>
      </c>
      <c r="T405" s="205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6" t="s">
        <v>274</v>
      </c>
      <c r="AT405" s="206" t="s">
        <v>224</v>
      </c>
      <c r="AU405" s="206" t="s">
        <v>96</v>
      </c>
      <c r="AY405" s="16" t="s">
        <v>223</v>
      </c>
      <c r="BE405" s="207">
        <f>IF(N405="základní",J405,0)</f>
        <v>0</v>
      </c>
      <c r="BF405" s="207">
        <f>IF(N405="snížená",J405,0)</f>
        <v>0</v>
      </c>
      <c r="BG405" s="207">
        <f>IF(N405="zákl. přenesená",J405,0)</f>
        <v>0</v>
      </c>
      <c r="BH405" s="207">
        <f>IF(N405="sníž. přenesená",J405,0)</f>
        <v>0</v>
      </c>
      <c r="BI405" s="207">
        <f>IF(N405="nulová",J405,0)</f>
        <v>0</v>
      </c>
      <c r="BJ405" s="16" t="s">
        <v>93</v>
      </c>
      <c r="BK405" s="207">
        <f>ROUND(I405*H405,2)</f>
        <v>0</v>
      </c>
      <c r="BL405" s="16" t="s">
        <v>274</v>
      </c>
      <c r="BM405" s="206" t="s">
        <v>761</v>
      </c>
    </row>
    <row r="406" spans="1:65" s="2" customFormat="1" ht="19.5">
      <c r="A406" s="34"/>
      <c r="B406" s="35"/>
      <c r="C406" s="36"/>
      <c r="D406" s="208" t="s">
        <v>230</v>
      </c>
      <c r="E406" s="36"/>
      <c r="F406" s="209" t="s">
        <v>760</v>
      </c>
      <c r="G406" s="36"/>
      <c r="H406" s="36"/>
      <c r="I406" s="210"/>
      <c r="J406" s="36"/>
      <c r="K406" s="36"/>
      <c r="L406" s="39"/>
      <c r="M406" s="211"/>
      <c r="N406" s="212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6" t="s">
        <v>230</v>
      </c>
      <c r="AU406" s="16" t="s">
        <v>96</v>
      </c>
    </row>
    <row r="407" spans="1:65" s="13" customFormat="1" ht="11.25">
      <c r="B407" s="213"/>
      <c r="C407" s="214"/>
      <c r="D407" s="208" t="s">
        <v>285</v>
      </c>
      <c r="E407" s="215" t="s">
        <v>1</v>
      </c>
      <c r="F407" s="216" t="s">
        <v>605</v>
      </c>
      <c r="G407" s="214"/>
      <c r="H407" s="217">
        <v>50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285</v>
      </c>
      <c r="AU407" s="223" t="s">
        <v>96</v>
      </c>
      <c r="AV407" s="13" t="s">
        <v>96</v>
      </c>
      <c r="AW407" s="13" t="s">
        <v>40</v>
      </c>
      <c r="AX407" s="13" t="s">
        <v>93</v>
      </c>
      <c r="AY407" s="223" t="s">
        <v>223</v>
      </c>
    </row>
    <row r="408" spans="1:65" s="12" customFormat="1" ht="25.9" customHeight="1">
      <c r="B408" s="178"/>
      <c r="C408" s="179"/>
      <c r="D408" s="180" t="s">
        <v>84</v>
      </c>
      <c r="E408" s="181" t="s">
        <v>353</v>
      </c>
      <c r="F408" s="181" t="s">
        <v>762</v>
      </c>
      <c r="G408" s="179"/>
      <c r="H408" s="179"/>
      <c r="I408" s="182"/>
      <c r="J408" s="183">
        <f>BK408</f>
        <v>0</v>
      </c>
      <c r="K408" s="179"/>
      <c r="L408" s="184"/>
      <c r="M408" s="185"/>
      <c r="N408" s="186"/>
      <c r="O408" s="186"/>
      <c r="P408" s="187">
        <f>P409+P413+P417</f>
        <v>0</v>
      </c>
      <c r="Q408" s="186"/>
      <c r="R408" s="187">
        <f>R409+R413+R417</f>
        <v>2.1000000000000001E-4</v>
      </c>
      <c r="S408" s="186"/>
      <c r="T408" s="188">
        <f>T409+T413+T417</f>
        <v>0</v>
      </c>
      <c r="AR408" s="189" t="s">
        <v>234</v>
      </c>
      <c r="AT408" s="190" t="s">
        <v>84</v>
      </c>
      <c r="AU408" s="190" t="s">
        <v>85</v>
      </c>
      <c r="AY408" s="189" t="s">
        <v>223</v>
      </c>
      <c r="BK408" s="191">
        <f>BK409+BK413+BK417</f>
        <v>0</v>
      </c>
    </row>
    <row r="409" spans="1:65" s="12" customFormat="1" ht="22.9" customHeight="1">
      <c r="B409" s="178"/>
      <c r="C409" s="179"/>
      <c r="D409" s="180" t="s">
        <v>84</v>
      </c>
      <c r="E409" s="192" t="s">
        <v>763</v>
      </c>
      <c r="F409" s="192" t="s">
        <v>764</v>
      </c>
      <c r="G409" s="179"/>
      <c r="H409" s="179"/>
      <c r="I409" s="182"/>
      <c r="J409" s="193">
        <f>BK409</f>
        <v>0</v>
      </c>
      <c r="K409" s="179"/>
      <c r="L409" s="184"/>
      <c r="M409" s="185"/>
      <c r="N409" s="186"/>
      <c r="O409" s="186"/>
      <c r="P409" s="187">
        <f>SUM(P410:P412)</f>
        <v>0</v>
      </c>
      <c r="Q409" s="186"/>
      <c r="R409" s="187">
        <f>SUM(R410:R412)</f>
        <v>0</v>
      </c>
      <c r="S409" s="186"/>
      <c r="T409" s="188">
        <f>SUM(T410:T412)</f>
        <v>0</v>
      </c>
      <c r="AR409" s="189" t="s">
        <v>234</v>
      </c>
      <c r="AT409" s="190" t="s">
        <v>84</v>
      </c>
      <c r="AU409" s="190" t="s">
        <v>93</v>
      </c>
      <c r="AY409" s="189" t="s">
        <v>223</v>
      </c>
      <c r="BK409" s="191">
        <f>SUM(BK410:BK412)</f>
        <v>0</v>
      </c>
    </row>
    <row r="410" spans="1:65" s="2" customFormat="1" ht="14.45" customHeight="1">
      <c r="A410" s="34"/>
      <c r="B410" s="35"/>
      <c r="C410" s="194" t="s">
        <v>779</v>
      </c>
      <c r="D410" s="194" t="s">
        <v>224</v>
      </c>
      <c r="E410" s="195" t="s">
        <v>766</v>
      </c>
      <c r="F410" s="196" t="s">
        <v>767</v>
      </c>
      <c r="G410" s="197" t="s">
        <v>339</v>
      </c>
      <c r="H410" s="198">
        <v>50</v>
      </c>
      <c r="I410" s="199"/>
      <c r="J410" s="200">
        <f>ROUND(I410*H410,2)</f>
        <v>0</v>
      </c>
      <c r="K410" s="201"/>
      <c r="L410" s="39"/>
      <c r="M410" s="202" t="s">
        <v>1</v>
      </c>
      <c r="N410" s="203" t="s">
        <v>50</v>
      </c>
      <c r="O410" s="71"/>
      <c r="P410" s="204">
        <f>O410*H410</f>
        <v>0</v>
      </c>
      <c r="Q410" s="204">
        <v>0</v>
      </c>
      <c r="R410" s="204">
        <f>Q410*H410</f>
        <v>0</v>
      </c>
      <c r="S410" s="204">
        <v>0</v>
      </c>
      <c r="T410" s="205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06" t="s">
        <v>668</v>
      </c>
      <c r="AT410" s="206" t="s">
        <v>224</v>
      </c>
      <c r="AU410" s="206" t="s">
        <v>96</v>
      </c>
      <c r="AY410" s="16" t="s">
        <v>223</v>
      </c>
      <c r="BE410" s="207">
        <f>IF(N410="základní",J410,0)</f>
        <v>0</v>
      </c>
      <c r="BF410" s="207">
        <f>IF(N410="snížená",J410,0)</f>
        <v>0</v>
      </c>
      <c r="BG410" s="207">
        <f>IF(N410="zákl. přenesená",J410,0)</f>
        <v>0</v>
      </c>
      <c r="BH410" s="207">
        <f>IF(N410="sníž. přenesená",J410,0)</f>
        <v>0</v>
      </c>
      <c r="BI410" s="207">
        <f>IF(N410="nulová",J410,0)</f>
        <v>0</v>
      </c>
      <c r="BJ410" s="16" t="s">
        <v>93</v>
      </c>
      <c r="BK410" s="207">
        <f>ROUND(I410*H410,2)</f>
        <v>0</v>
      </c>
      <c r="BL410" s="16" t="s">
        <v>668</v>
      </c>
      <c r="BM410" s="206" t="s">
        <v>768</v>
      </c>
    </row>
    <row r="411" spans="1:65" s="2" customFormat="1" ht="19.5">
      <c r="A411" s="34"/>
      <c r="B411" s="35"/>
      <c r="C411" s="36"/>
      <c r="D411" s="208" t="s">
        <v>230</v>
      </c>
      <c r="E411" s="36"/>
      <c r="F411" s="209" t="s">
        <v>769</v>
      </c>
      <c r="G411" s="36"/>
      <c r="H411" s="36"/>
      <c r="I411" s="210"/>
      <c r="J411" s="36"/>
      <c r="K411" s="36"/>
      <c r="L411" s="39"/>
      <c r="M411" s="211"/>
      <c r="N411" s="212"/>
      <c r="O411" s="71"/>
      <c r="P411" s="71"/>
      <c r="Q411" s="71"/>
      <c r="R411" s="71"/>
      <c r="S411" s="71"/>
      <c r="T411" s="72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6" t="s">
        <v>230</v>
      </c>
      <c r="AU411" s="16" t="s">
        <v>96</v>
      </c>
    </row>
    <row r="412" spans="1:65" s="13" customFormat="1" ht="11.25">
      <c r="B412" s="213"/>
      <c r="C412" s="214"/>
      <c r="D412" s="208" t="s">
        <v>285</v>
      </c>
      <c r="E412" s="215" t="s">
        <v>1</v>
      </c>
      <c r="F412" s="216" t="s">
        <v>605</v>
      </c>
      <c r="G412" s="214"/>
      <c r="H412" s="217">
        <v>50</v>
      </c>
      <c r="I412" s="218"/>
      <c r="J412" s="214"/>
      <c r="K412" s="214"/>
      <c r="L412" s="219"/>
      <c r="M412" s="220"/>
      <c r="N412" s="221"/>
      <c r="O412" s="221"/>
      <c r="P412" s="221"/>
      <c r="Q412" s="221"/>
      <c r="R412" s="221"/>
      <c r="S412" s="221"/>
      <c r="T412" s="222"/>
      <c r="AT412" s="223" t="s">
        <v>285</v>
      </c>
      <c r="AU412" s="223" t="s">
        <v>96</v>
      </c>
      <c r="AV412" s="13" t="s">
        <v>96</v>
      </c>
      <c r="AW412" s="13" t="s">
        <v>40</v>
      </c>
      <c r="AX412" s="13" t="s">
        <v>93</v>
      </c>
      <c r="AY412" s="223" t="s">
        <v>223</v>
      </c>
    </row>
    <row r="413" spans="1:65" s="12" customFormat="1" ht="22.9" customHeight="1">
      <c r="B413" s="178"/>
      <c r="C413" s="179"/>
      <c r="D413" s="180" t="s">
        <v>84</v>
      </c>
      <c r="E413" s="192" t="s">
        <v>770</v>
      </c>
      <c r="F413" s="192" t="s">
        <v>771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SUM(P414:P416)</f>
        <v>0</v>
      </c>
      <c r="Q413" s="186"/>
      <c r="R413" s="187">
        <f>SUM(R414:R416)</f>
        <v>2.1000000000000001E-4</v>
      </c>
      <c r="S413" s="186"/>
      <c r="T413" s="188">
        <f>SUM(T414:T416)</f>
        <v>0</v>
      </c>
      <c r="AR413" s="189" t="s">
        <v>234</v>
      </c>
      <c r="AT413" s="190" t="s">
        <v>84</v>
      </c>
      <c r="AU413" s="190" t="s">
        <v>93</v>
      </c>
      <c r="AY413" s="189" t="s">
        <v>223</v>
      </c>
      <c r="BK413" s="191">
        <f>SUM(BK414:BK416)</f>
        <v>0</v>
      </c>
    </row>
    <row r="414" spans="1:65" s="2" customFormat="1" ht="24.2" customHeight="1">
      <c r="A414" s="34"/>
      <c r="B414" s="35"/>
      <c r="C414" s="194" t="s">
        <v>784</v>
      </c>
      <c r="D414" s="194" t="s">
        <v>224</v>
      </c>
      <c r="E414" s="195" t="s">
        <v>773</v>
      </c>
      <c r="F414" s="196" t="s">
        <v>774</v>
      </c>
      <c r="G414" s="197" t="s">
        <v>775</v>
      </c>
      <c r="H414" s="198">
        <v>1</v>
      </c>
      <c r="I414" s="199"/>
      <c r="J414" s="200">
        <f>ROUND(I414*H414,2)</f>
        <v>0</v>
      </c>
      <c r="K414" s="201"/>
      <c r="L414" s="39"/>
      <c r="M414" s="202" t="s">
        <v>1</v>
      </c>
      <c r="N414" s="203" t="s">
        <v>50</v>
      </c>
      <c r="O414" s="71"/>
      <c r="P414" s="204">
        <f>O414*H414</f>
        <v>0</v>
      </c>
      <c r="Q414" s="204">
        <v>2.1000000000000001E-4</v>
      </c>
      <c r="R414" s="204">
        <f>Q414*H414</f>
        <v>2.1000000000000001E-4</v>
      </c>
      <c r="S414" s="204">
        <v>0</v>
      </c>
      <c r="T414" s="205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6" t="s">
        <v>668</v>
      </c>
      <c r="AT414" s="206" t="s">
        <v>224</v>
      </c>
      <c r="AU414" s="206" t="s">
        <v>96</v>
      </c>
      <c r="AY414" s="16" t="s">
        <v>223</v>
      </c>
      <c r="BE414" s="207">
        <f>IF(N414="základní",J414,0)</f>
        <v>0</v>
      </c>
      <c r="BF414" s="207">
        <f>IF(N414="snížená",J414,0)</f>
        <v>0</v>
      </c>
      <c r="BG414" s="207">
        <f>IF(N414="zákl. přenesená",J414,0)</f>
        <v>0</v>
      </c>
      <c r="BH414" s="207">
        <f>IF(N414="sníž. přenesená",J414,0)</f>
        <v>0</v>
      </c>
      <c r="BI414" s="207">
        <f>IF(N414="nulová",J414,0)</f>
        <v>0</v>
      </c>
      <c r="BJ414" s="16" t="s">
        <v>93</v>
      </c>
      <c r="BK414" s="207">
        <f>ROUND(I414*H414,2)</f>
        <v>0</v>
      </c>
      <c r="BL414" s="16" t="s">
        <v>668</v>
      </c>
      <c r="BM414" s="206" t="s">
        <v>776</v>
      </c>
    </row>
    <row r="415" spans="1:65" s="2" customFormat="1" ht="19.5">
      <c r="A415" s="34"/>
      <c r="B415" s="35"/>
      <c r="C415" s="36"/>
      <c r="D415" s="208" t="s">
        <v>230</v>
      </c>
      <c r="E415" s="36"/>
      <c r="F415" s="209" t="s">
        <v>774</v>
      </c>
      <c r="G415" s="36"/>
      <c r="H415" s="36"/>
      <c r="I415" s="210"/>
      <c r="J415" s="36"/>
      <c r="K415" s="36"/>
      <c r="L415" s="39"/>
      <c r="M415" s="211"/>
      <c r="N415" s="212"/>
      <c r="O415" s="71"/>
      <c r="P415" s="71"/>
      <c r="Q415" s="71"/>
      <c r="R415" s="71"/>
      <c r="S415" s="71"/>
      <c r="T415" s="72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6" t="s">
        <v>230</v>
      </c>
      <c r="AU415" s="16" t="s">
        <v>96</v>
      </c>
    </row>
    <row r="416" spans="1:65" s="13" customFormat="1" ht="11.25">
      <c r="B416" s="213"/>
      <c r="C416" s="214"/>
      <c r="D416" s="208" t="s">
        <v>285</v>
      </c>
      <c r="E416" s="215" t="s">
        <v>1</v>
      </c>
      <c r="F416" s="216" t="s">
        <v>93</v>
      </c>
      <c r="G416" s="214"/>
      <c r="H416" s="217">
        <v>1</v>
      </c>
      <c r="I416" s="218"/>
      <c r="J416" s="214"/>
      <c r="K416" s="214"/>
      <c r="L416" s="219"/>
      <c r="M416" s="220"/>
      <c r="N416" s="221"/>
      <c r="O416" s="221"/>
      <c r="P416" s="221"/>
      <c r="Q416" s="221"/>
      <c r="R416" s="221"/>
      <c r="S416" s="221"/>
      <c r="T416" s="222"/>
      <c r="AT416" s="223" t="s">
        <v>285</v>
      </c>
      <c r="AU416" s="223" t="s">
        <v>96</v>
      </c>
      <c r="AV416" s="13" t="s">
        <v>96</v>
      </c>
      <c r="AW416" s="13" t="s">
        <v>40</v>
      </c>
      <c r="AX416" s="13" t="s">
        <v>93</v>
      </c>
      <c r="AY416" s="223" t="s">
        <v>223</v>
      </c>
    </row>
    <row r="417" spans="1:65" s="12" customFormat="1" ht="22.9" customHeight="1">
      <c r="B417" s="178"/>
      <c r="C417" s="179"/>
      <c r="D417" s="180" t="s">
        <v>84</v>
      </c>
      <c r="E417" s="192" t="s">
        <v>777</v>
      </c>
      <c r="F417" s="192" t="s">
        <v>778</v>
      </c>
      <c r="G417" s="179"/>
      <c r="H417" s="179"/>
      <c r="I417" s="182"/>
      <c r="J417" s="193">
        <f>BK417</f>
        <v>0</v>
      </c>
      <c r="K417" s="179"/>
      <c r="L417" s="184"/>
      <c r="M417" s="185"/>
      <c r="N417" s="186"/>
      <c r="O417" s="186"/>
      <c r="P417" s="187">
        <f>SUM(P418:P425)</f>
        <v>0</v>
      </c>
      <c r="Q417" s="186"/>
      <c r="R417" s="187">
        <f>SUM(R418:R425)</f>
        <v>0</v>
      </c>
      <c r="S417" s="186"/>
      <c r="T417" s="188">
        <f>SUM(T418:T425)</f>
        <v>0</v>
      </c>
      <c r="AR417" s="189" t="s">
        <v>234</v>
      </c>
      <c r="AT417" s="190" t="s">
        <v>84</v>
      </c>
      <c r="AU417" s="190" t="s">
        <v>93</v>
      </c>
      <c r="AY417" s="189" t="s">
        <v>223</v>
      </c>
      <c r="BK417" s="191">
        <f>SUM(BK418:BK425)</f>
        <v>0</v>
      </c>
    </row>
    <row r="418" spans="1:65" s="2" customFormat="1" ht="14.45" customHeight="1">
      <c r="A418" s="34"/>
      <c r="B418" s="35"/>
      <c r="C418" s="194" t="s">
        <v>914</v>
      </c>
      <c r="D418" s="194" t="s">
        <v>224</v>
      </c>
      <c r="E418" s="195" t="s">
        <v>780</v>
      </c>
      <c r="F418" s="196" t="s">
        <v>781</v>
      </c>
      <c r="G418" s="197" t="s">
        <v>372</v>
      </c>
      <c r="H418" s="198">
        <v>81</v>
      </c>
      <c r="I418" s="199"/>
      <c r="J418" s="200">
        <f>ROUND(I418*H418,2)</f>
        <v>0</v>
      </c>
      <c r="K418" s="201"/>
      <c r="L418" s="39"/>
      <c r="M418" s="202" t="s">
        <v>1</v>
      </c>
      <c r="N418" s="203" t="s">
        <v>50</v>
      </c>
      <c r="O418" s="71"/>
      <c r="P418" s="204">
        <f>O418*H418</f>
        <v>0</v>
      </c>
      <c r="Q418" s="204">
        <v>0</v>
      </c>
      <c r="R418" s="204">
        <f>Q418*H418</f>
        <v>0</v>
      </c>
      <c r="S418" s="204">
        <v>0</v>
      </c>
      <c r="T418" s="205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6" t="s">
        <v>668</v>
      </c>
      <c r="AT418" s="206" t="s">
        <v>224</v>
      </c>
      <c r="AU418" s="206" t="s">
        <v>96</v>
      </c>
      <c r="AY418" s="16" t="s">
        <v>223</v>
      </c>
      <c r="BE418" s="207">
        <f>IF(N418="základní",J418,0)</f>
        <v>0</v>
      </c>
      <c r="BF418" s="207">
        <f>IF(N418="snížená",J418,0)</f>
        <v>0</v>
      </c>
      <c r="BG418" s="207">
        <f>IF(N418="zákl. přenesená",J418,0)</f>
        <v>0</v>
      </c>
      <c r="BH418" s="207">
        <f>IF(N418="sníž. přenesená",J418,0)</f>
        <v>0</v>
      </c>
      <c r="BI418" s="207">
        <f>IF(N418="nulová",J418,0)</f>
        <v>0</v>
      </c>
      <c r="BJ418" s="16" t="s">
        <v>93</v>
      </c>
      <c r="BK418" s="207">
        <f>ROUND(I418*H418,2)</f>
        <v>0</v>
      </c>
      <c r="BL418" s="16" t="s">
        <v>668</v>
      </c>
      <c r="BM418" s="206" t="s">
        <v>782</v>
      </c>
    </row>
    <row r="419" spans="1:65" s="2" customFormat="1" ht="19.5">
      <c r="A419" s="34"/>
      <c r="B419" s="35"/>
      <c r="C419" s="36"/>
      <c r="D419" s="208" t="s">
        <v>230</v>
      </c>
      <c r="E419" s="36"/>
      <c r="F419" s="209" t="s">
        <v>783</v>
      </c>
      <c r="G419" s="36"/>
      <c r="H419" s="36"/>
      <c r="I419" s="210"/>
      <c r="J419" s="36"/>
      <c r="K419" s="36"/>
      <c r="L419" s="39"/>
      <c r="M419" s="211"/>
      <c r="N419" s="212"/>
      <c r="O419" s="71"/>
      <c r="P419" s="71"/>
      <c r="Q419" s="71"/>
      <c r="R419" s="71"/>
      <c r="S419" s="71"/>
      <c r="T419" s="72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6" t="s">
        <v>230</v>
      </c>
      <c r="AU419" s="16" t="s">
        <v>96</v>
      </c>
    </row>
    <row r="420" spans="1:65" s="13" customFormat="1" ht="11.25">
      <c r="B420" s="213"/>
      <c r="C420" s="214"/>
      <c r="D420" s="208" t="s">
        <v>285</v>
      </c>
      <c r="E420" s="215" t="s">
        <v>1</v>
      </c>
      <c r="F420" s="216" t="s">
        <v>2262</v>
      </c>
      <c r="G420" s="214"/>
      <c r="H420" s="217">
        <v>94.5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285</v>
      </c>
      <c r="AU420" s="223" t="s">
        <v>96</v>
      </c>
      <c r="AV420" s="13" t="s">
        <v>96</v>
      </c>
      <c r="AW420" s="13" t="s">
        <v>40</v>
      </c>
      <c r="AX420" s="13" t="s">
        <v>85</v>
      </c>
      <c r="AY420" s="223" t="s">
        <v>223</v>
      </c>
    </row>
    <row r="421" spans="1:65" s="13" customFormat="1" ht="11.25">
      <c r="B421" s="213"/>
      <c r="C421" s="214"/>
      <c r="D421" s="208" t="s">
        <v>285</v>
      </c>
      <c r="E421" s="215" t="s">
        <v>1</v>
      </c>
      <c r="F421" s="216" t="s">
        <v>2263</v>
      </c>
      <c r="G421" s="214"/>
      <c r="H421" s="217">
        <v>-13.5</v>
      </c>
      <c r="I421" s="218"/>
      <c r="J421" s="214"/>
      <c r="K421" s="214"/>
      <c r="L421" s="219"/>
      <c r="M421" s="220"/>
      <c r="N421" s="221"/>
      <c r="O421" s="221"/>
      <c r="P421" s="221"/>
      <c r="Q421" s="221"/>
      <c r="R421" s="221"/>
      <c r="S421" s="221"/>
      <c r="T421" s="222"/>
      <c r="AT421" s="223" t="s">
        <v>285</v>
      </c>
      <c r="AU421" s="223" t="s">
        <v>96</v>
      </c>
      <c r="AV421" s="13" t="s">
        <v>96</v>
      </c>
      <c r="AW421" s="13" t="s">
        <v>40</v>
      </c>
      <c r="AX421" s="13" t="s">
        <v>85</v>
      </c>
      <c r="AY421" s="223" t="s">
        <v>223</v>
      </c>
    </row>
    <row r="422" spans="1:65" s="2" customFormat="1" ht="14.45" customHeight="1">
      <c r="A422" s="34"/>
      <c r="B422" s="35"/>
      <c r="C422" s="194" t="s">
        <v>915</v>
      </c>
      <c r="D422" s="194" t="s">
        <v>224</v>
      </c>
      <c r="E422" s="195" t="s">
        <v>785</v>
      </c>
      <c r="F422" s="196" t="s">
        <v>786</v>
      </c>
      <c r="G422" s="197" t="s">
        <v>372</v>
      </c>
      <c r="H422" s="198">
        <v>9.75</v>
      </c>
      <c r="I422" s="199"/>
      <c r="J422" s="200">
        <f>ROUND(I422*H422,2)</f>
        <v>0</v>
      </c>
      <c r="K422" s="201"/>
      <c r="L422" s="39"/>
      <c r="M422" s="202" t="s">
        <v>1</v>
      </c>
      <c r="N422" s="203" t="s">
        <v>50</v>
      </c>
      <c r="O422" s="71"/>
      <c r="P422" s="204">
        <f>O422*H422</f>
        <v>0</v>
      </c>
      <c r="Q422" s="204">
        <v>0</v>
      </c>
      <c r="R422" s="204">
        <f>Q422*H422</f>
        <v>0</v>
      </c>
      <c r="S422" s="204">
        <v>0</v>
      </c>
      <c r="T422" s="205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6" t="s">
        <v>668</v>
      </c>
      <c r="AT422" s="206" t="s">
        <v>224</v>
      </c>
      <c r="AU422" s="206" t="s">
        <v>96</v>
      </c>
      <c r="AY422" s="16" t="s">
        <v>223</v>
      </c>
      <c r="BE422" s="207">
        <f>IF(N422="základní",J422,0)</f>
        <v>0</v>
      </c>
      <c r="BF422" s="207">
        <f>IF(N422="snížená",J422,0)</f>
        <v>0</v>
      </c>
      <c r="BG422" s="207">
        <f>IF(N422="zákl. přenesená",J422,0)</f>
        <v>0</v>
      </c>
      <c r="BH422" s="207">
        <f>IF(N422="sníž. přenesená",J422,0)</f>
        <v>0</v>
      </c>
      <c r="BI422" s="207">
        <f>IF(N422="nulová",J422,0)</f>
        <v>0</v>
      </c>
      <c r="BJ422" s="16" t="s">
        <v>93</v>
      </c>
      <c r="BK422" s="207">
        <f>ROUND(I422*H422,2)</f>
        <v>0</v>
      </c>
      <c r="BL422" s="16" t="s">
        <v>668</v>
      </c>
      <c r="BM422" s="206" t="s">
        <v>787</v>
      </c>
    </row>
    <row r="423" spans="1:65" s="2" customFormat="1" ht="19.5">
      <c r="A423" s="34"/>
      <c r="B423" s="35"/>
      <c r="C423" s="36"/>
      <c r="D423" s="208" t="s">
        <v>230</v>
      </c>
      <c r="E423" s="36"/>
      <c r="F423" s="209" t="s">
        <v>788</v>
      </c>
      <c r="G423" s="36"/>
      <c r="H423" s="36"/>
      <c r="I423" s="210"/>
      <c r="J423" s="36"/>
      <c r="K423" s="36"/>
      <c r="L423" s="39"/>
      <c r="M423" s="211"/>
      <c r="N423" s="212"/>
      <c r="O423" s="71"/>
      <c r="P423" s="71"/>
      <c r="Q423" s="71"/>
      <c r="R423" s="71"/>
      <c r="S423" s="71"/>
      <c r="T423" s="72"/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T423" s="16" t="s">
        <v>230</v>
      </c>
      <c r="AU423" s="16" t="s">
        <v>96</v>
      </c>
    </row>
    <row r="424" spans="1:65" s="13" customFormat="1" ht="22.5">
      <c r="B424" s="213"/>
      <c r="C424" s="214"/>
      <c r="D424" s="208" t="s">
        <v>285</v>
      </c>
      <c r="E424" s="215" t="s">
        <v>1</v>
      </c>
      <c r="F424" s="216" t="s">
        <v>2237</v>
      </c>
      <c r="G424" s="214"/>
      <c r="H424" s="217">
        <v>11.25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285</v>
      </c>
      <c r="AU424" s="223" t="s">
        <v>96</v>
      </c>
      <c r="AV424" s="13" t="s">
        <v>96</v>
      </c>
      <c r="AW424" s="13" t="s">
        <v>40</v>
      </c>
      <c r="AX424" s="13" t="s">
        <v>85</v>
      </c>
      <c r="AY424" s="223" t="s">
        <v>223</v>
      </c>
    </row>
    <row r="425" spans="1:65" s="13" customFormat="1" ht="11.25">
      <c r="B425" s="213"/>
      <c r="C425" s="214"/>
      <c r="D425" s="208" t="s">
        <v>285</v>
      </c>
      <c r="E425" s="215" t="s">
        <v>1</v>
      </c>
      <c r="F425" s="216" t="s">
        <v>2230</v>
      </c>
      <c r="G425" s="214"/>
      <c r="H425" s="217">
        <v>-1.5</v>
      </c>
      <c r="I425" s="218"/>
      <c r="J425" s="214"/>
      <c r="K425" s="214"/>
      <c r="L425" s="219"/>
      <c r="M425" s="239"/>
      <c r="N425" s="240"/>
      <c r="O425" s="240"/>
      <c r="P425" s="240"/>
      <c r="Q425" s="240"/>
      <c r="R425" s="240"/>
      <c r="S425" s="240"/>
      <c r="T425" s="241"/>
      <c r="AT425" s="223" t="s">
        <v>285</v>
      </c>
      <c r="AU425" s="223" t="s">
        <v>96</v>
      </c>
      <c r="AV425" s="13" t="s">
        <v>96</v>
      </c>
      <c r="AW425" s="13" t="s">
        <v>40</v>
      </c>
      <c r="AX425" s="13" t="s">
        <v>85</v>
      </c>
      <c r="AY425" s="223" t="s">
        <v>223</v>
      </c>
    </row>
    <row r="426" spans="1:65" s="2" customFormat="1" ht="6.95" customHeight="1">
      <c r="A426" s="34"/>
      <c r="B426" s="54"/>
      <c r="C426" s="55"/>
      <c r="D426" s="55"/>
      <c r="E426" s="55"/>
      <c r="F426" s="55"/>
      <c r="G426" s="55"/>
      <c r="H426" s="55"/>
      <c r="I426" s="55"/>
      <c r="J426" s="55"/>
      <c r="K426" s="55"/>
      <c r="L426" s="39"/>
      <c r="M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</row>
  </sheetData>
  <sheetProtection algorithmName="SHA-512" hashValue="/MKtgDHs9ePLYTw3P8FA7b0Z3OV/Kr3UtZEk4NXsuyOjAQGCLk0GgMmlL0XLPJ3Iee5IE4qmxYBzN59/jRPdew==" saltValue="qZVjKpnxo2xg4QYgfWMd77cMPb8Zxc67nUpnw1W2Aax5EZY1dOiIq24nnf6ZGjoTWlFRzX/oYiDbIJnQ8+eP3w==" spinCount="100000" sheet="1" objects="1" scenarios="1" formatColumns="0" formatRows="0" autoFilter="0"/>
  <autoFilter ref="C130:K425"/>
  <mergeCells count="9">
    <mergeCell ref="E86:H86"/>
    <mergeCell ref="E121:H121"/>
    <mergeCell ref="E123:H123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169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2264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ROUND(J128,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ROUND((SUM(BE128:BE357)),  2)</f>
        <v>0</v>
      </c>
      <c r="G33" s="34"/>
      <c r="H33" s="34"/>
      <c r="I33" s="132">
        <v>0.21</v>
      </c>
      <c r="J33" s="131">
        <f>ROUND(((SUM(BE128:BE357))*I33),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ROUND((SUM(BF128:BF357)),  2)</f>
        <v>0</v>
      </c>
      <c r="G34" s="34"/>
      <c r="H34" s="34"/>
      <c r="I34" s="132">
        <v>0.15</v>
      </c>
      <c r="J34" s="131">
        <f>ROUND(((SUM(BF128:BF357))*I34),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ROUND((SUM(BG128:BG357)),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ROUND((SUM(BH128:BH357)),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ROUND((SUM(BI128:BI357)),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2019_14_24 - IO 24  Kanalizační přípojky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J128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J129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J130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306</v>
      </c>
      <c r="E98" s="163"/>
      <c r="F98" s="163"/>
      <c r="G98" s="163"/>
      <c r="H98" s="163"/>
      <c r="I98" s="163"/>
      <c r="J98" s="164">
        <f>J239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307</v>
      </c>
      <c r="E99" s="163"/>
      <c r="F99" s="163"/>
      <c r="G99" s="163"/>
      <c r="H99" s="163"/>
      <c r="I99" s="163"/>
      <c r="J99" s="164">
        <f>J246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309</v>
      </c>
      <c r="E100" s="163"/>
      <c r="F100" s="163"/>
      <c r="G100" s="163"/>
      <c r="H100" s="163"/>
      <c r="I100" s="163"/>
      <c r="J100" s="164">
        <f>J277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310</v>
      </c>
      <c r="E101" s="163"/>
      <c r="F101" s="163"/>
      <c r="G101" s="163"/>
      <c r="H101" s="163"/>
      <c r="I101" s="163"/>
      <c r="J101" s="164">
        <f>J301</f>
        <v>0</v>
      </c>
      <c r="K101" s="104"/>
      <c r="L101" s="165"/>
    </row>
    <row r="102" spans="1:31" s="10" customFormat="1" ht="14.85" customHeight="1">
      <c r="B102" s="161"/>
      <c r="C102" s="104"/>
      <c r="D102" s="162" t="s">
        <v>311</v>
      </c>
      <c r="E102" s="163"/>
      <c r="F102" s="163"/>
      <c r="G102" s="163"/>
      <c r="H102" s="163"/>
      <c r="I102" s="163"/>
      <c r="J102" s="164">
        <f>J308</f>
        <v>0</v>
      </c>
      <c r="K102" s="104"/>
      <c r="L102" s="165"/>
    </row>
    <row r="103" spans="1:31" s="9" customFormat="1" ht="24.95" customHeight="1">
      <c r="B103" s="155"/>
      <c r="C103" s="156"/>
      <c r="D103" s="157" t="s">
        <v>312</v>
      </c>
      <c r="E103" s="158"/>
      <c r="F103" s="158"/>
      <c r="G103" s="158"/>
      <c r="H103" s="158"/>
      <c r="I103" s="158"/>
      <c r="J103" s="159">
        <f>J336</f>
        <v>0</v>
      </c>
      <c r="K103" s="156"/>
      <c r="L103" s="160"/>
    </row>
    <row r="104" spans="1:31" s="10" customFormat="1" ht="19.899999999999999" customHeight="1">
      <c r="B104" s="161"/>
      <c r="C104" s="104"/>
      <c r="D104" s="162" t="s">
        <v>313</v>
      </c>
      <c r="E104" s="163"/>
      <c r="F104" s="163"/>
      <c r="G104" s="163"/>
      <c r="H104" s="163"/>
      <c r="I104" s="163"/>
      <c r="J104" s="164">
        <f>J337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314</v>
      </c>
      <c r="E105" s="158"/>
      <c r="F105" s="158"/>
      <c r="G105" s="158"/>
      <c r="H105" s="158"/>
      <c r="I105" s="158"/>
      <c r="J105" s="159">
        <f>J340</f>
        <v>0</v>
      </c>
      <c r="K105" s="156"/>
      <c r="L105" s="160"/>
    </row>
    <row r="106" spans="1:31" s="10" customFormat="1" ht="19.899999999999999" customHeight="1">
      <c r="B106" s="161"/>
      <c r="C106" s="104"/>
      <c r="D106" s="162" t="s">
        <v>315</v>
      </c>
      <c r="E106" s="163"/>
      <c r="F106" s="163"/>
      <c r="G106" s="163"/>
      <c r="H106" s="163"/>
      <c r="I106" s="163"/>
      <c r="J106" s="164">
        <f>J341</f>
        <v>0</v>
      </c>
      <c r="K106" s="104"/>
      <c r="L106" s="165"/>
    </row>
    <row r="107" spans="1:31" s="10" customFormat="1" ht="19.899999999999999" customHeight="1">
      <c r="B107" s="161"/>
      <c r="C107" s="104"/>
      <c r="D107" s="162" t="s">
        <v>316</v>
      </c>
      <c r="E107" s="163"/>
      <c r="F107" s="163"/>
      <c r="G107" s="163"/>
      <c r="H107" s="163"/>
      <c r="I107" s="163"/>
      <c r="J107" s="164">
        <f>J345</f>
        <v>0</v>
      </c>
      <c r="K107" s="104"/>
      <c r="L107" s="165"/>
    </row>
    <row r="108" spans="1:31" s="10" customFormat="1" ht="19.899999999999999" customHeight="1">
      <c r="B108" s="161"/>
      <c r="C108" s="104"/>
      <c r="D108" s="162" t="s">
        <v>317</v>
      </c>
      <c r="E108" s="163"/>
      <c r="F108" s="163"/>
      <c r="G108" s="163"/>
      <c r="H108" s="163"/>
      <c r="I108" s="163"/>
      <c r="J108" s="164">
        <f>J349</f>
        <v>0</v>
      </c>
      <c r="K108" s="104"/>
      <c r="L108" s="165"/>
    </row>
    <row r="109" spans="1:31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55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63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24.95" customHeight="1">
      <c r="A115" s="34"/>
      <c r="B115" s="35"/>
      <c r="C115" s="22" t="s">
        <v>207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8" t="s">
        <v>16</v>
      </c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05" t="str">
        <f>E7</f>
        <v>Odkanalizování Branná - 2.etapa</v>
      </c>
      <c r="F118" s="306"/>
      <c r="G118" s="306"/>
      <c r="H118" s="30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2" customHeight="1">
      <c r="A119" s="34"/>
      <c r="B119" s="35"/>
      <c r="C119" s="28" t="s">
        <v>189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6.5" customHeight="1">
      <c r="A120" s="34"/>
      <c r="B120" s="35"/>
      <c r="C120" s="36"/>
      <c r="D120" s="36"/>
      <c r="E120" s="292" t="str">
        <f>E9</f>
        <v>2019_14_24 - IO 24  Kanalizační přípojky</v>
      </c>
      <c r="F120" s="307"/>
      <c r="G120" s="307"/>
      <c r="H120" s="307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2" customHeight="1">
      <c r="A122" s="34"/>
      <c r="B122" s="35"/>
      <c r="C122" s="28" t="s">
        <v>22</v>
      </c>
      <c r="D122" s="36"/>
      <c r="E122" s="36"/>
      <c r="F122" s="26" t="str">
        <f>F12</f>
        <v>Branná</v>
      </c>
      <c r="G122" s="36"/>
      <c r="H122" s="36"/>
      <c r="I122" s="28" t="s">
        <v>24</v>
      </c>
      <c r="J122" s="66" t="str">
        <f>IF(J12="","",J12)</f>
        <v>13. 7. 2020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40.15" customHeight="1">
      <c r="A124" s="34"/>
      <c r="B124" s="35"/>
      <c r="C124" s="28" t="s">
        <v>30</v>
      </c>
      <c r="D124" s="36"/>
      <c r="E124" s="36"/>
      <c r="F124" s="26" t="str">
        <f>E15</f>
        <v>Město Třeboň</v>
      </c>
      <c r="G124" s="36"/>
      <c r="H124" s="36"/>
      <c r="I124" s="28" t="s">
        <v>36</v>
      </c>
      <c r="J124" s="32" t="str">
        <f>E21</f>
        <v>Vodohospodářský rozvoj a výstavba a.s.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5.2" customHeight="1">
      <c r="A125" s="34"/>
      <c r="B125" s="35"/>
      <c r="C125" s="28" t="s">
        <v>34</v>
      </c>
      <c r="D125" s="36"/>
      <c r="E125" s="36"/>
      <c r="F125" s="26" t="str">
        <f>IF(E18="","",E18)</f>
        <v>Vyplň údaj</v>
      </c>
      <c r="G125" s="36"/>
      <c r="H125" s="36"/>
      <c r="I125" s="28" t="s">
        <v>41</v>
      </c>
      <c r="J125" s="32" t="str">
        <f>E24</f>
        <v>Dvořák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2" customFormat="1" ht="10.3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1" customFormat="1" ht="29.25" customHeight="1">
      <c r="A127" s="166"/>
      <c r="B127" s="167"/>
      <c r="C127" s="168" t="s">
        <v>208</v>
      </c>
      <c r="D127" s="169" t="s">
        <v>70</v>
      </c>
      <c r="E127" s="169" t="s">
        <v>66</v>
      </c>
      <c r="F127" s="169" t="s">
        <v>67</v>
      </c>
      <c r="G127" s="169" t="s">
        <v>209</v>
      </c>
      <c r="H127" s="169" t="s">
        <v>210</v>
      </c>
      <c r="I127" s="169" t="s">
        <v>211</v>
      </c>
      <c r="J127" s="170" t="s">
        <v>198</v>
      </c>
      <c r="K127" s="171" t="s">
        <v>212</v>
      </c>
      <c r="L127" s="172"/>
      <c r="M127" s="75" t="s">
        <v>1</v>
      </c>
      <c r="N127" s="76" t="s">
        <v>49</v>
      </c>
      <c r="O127" s="76" t="s">
        <v>213</v>
      </c>
      <c r="P127" s="76" t="s">
        <v>214</v>
      </c>
      <c r="Q127" s="76" t="s">
        <v>215</v>
      </c>
      <c r="R127" s="76" t="s">
        <v>216</v>
      </c>
      <c r="S127" s="76" t="s">
        <v>217</v>
      </c>
      <c r="T127" s="77" t="s">
        <v>218</v>
      </c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</row>
    <row r="128" spans="1:63" s="2" customFormat="1" ht="22.9" customHeight="1">
      <c r="A128" s="34"/>
      <c r="B128" s="35"/>
      <c r="C128" s="82" t="s">
        <v>219</v>
      </c>
      <c r="D128" s="36"/>
      <c r="E128" s="36"/>
      <c r="F128" s="36"/>
      <c r="G128" s="36"/>
      <c r="H128" s="36"/>
      <c r="I128" s="36"/>
      <c r="J128" s="173">
        <f>BK128</f>
        <v>0</v>
      </c>
      <c r="K128" s="36"/>
      <c r="L128" s="39"/>
      <c r="M128" s="78"/>
      <c r="N128" s="174"/>
      <c r="O128" s="79"/>
      <c r="P128" s="175">
        <f>P129+P336+P340</f>
        <v>0</v>
      </c>
      <c r="Q128" s="79"/>
      <c r="R128" s="175">
        <f>R129+R336+R340</f>
        <v>775.68880129999991</v>
      </c>
      <c r="S128" s="79"/>
      <c r="T128" s="176">
        <f>T129+T336+T340</f>
        <v>202.49792000000002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6" t="s">
        <v>84</v>
      </c>
      <c r="AU128" s="16" t="s">
        <v>200</v>
      </c>
      <c r="BK128" s="177">
        <f>BK129+BK336+BK340</f>
        <v>0</v>
      </c>
    </row>
    <row r="129" spans="1:65" s="12" customFormat="1" ht="25.9" customHeight="1">
      <c r="B129" s="178"/>
      <c r="C129" s="179"/>
      <c r="D129" s="180" t="s">
        <v>84</v>
      </c>
      <c r="E129" s="181" t="s">
        <v>318</v>
      </c>
      <c r="F129" s="181" t="s">
        <v>319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P130+P239+P246+P277+P301</f>
        <v>0</v>
      </c>
      <c r="Q129" s="186"/>
      <c r="R129" s="187">
        <f>R130+R239+R246+R277+R301</f>
        <v>775.6856512999999</v>
      </c>
      <c r="S129" s="186"/>
      <c r="T129" s="188">
        <f>T130+T239+T246+T277+T301</f>
        <v>202.49792000000002</v>
      </c>
      <c r="AR129" s="189" t="s">
        <v>93</v>
      </c>
      <c r="AT129" s="190" t="s">
        <v>84</v>
      </c>
      <c r="AU129" s="190" t="s">
        <v>85</v>
      </c>
      <c r="AY129" s="189" t="s">
        <v>223</v>
      </c>
      <c r="BK129" s="191">
        <f>BK130+BK239+BK246+BK277+BK301</f>
        <v>0</v>
      </c>
    </row>
    <row r="130" spans="1:65" s="12" customFormat="1" ht="22.9" customHeight="1">
      <c r="B130" s="178"/>
      <c r="C130" s="179"/>
      <c r="D130" s="180" t="s">
        <v>84</v>
      </c>
      <c r="E130" s="192" t="s">
        <v>93</v>
      </c>
      <c r="F130" s="192" t="s">
        <v>320</v>
      </c>
      <c r="G130" s="179"/>
      <c r="H130" s="179"/>
      <c r="I130" s="182"/>
      <c r="J130" s="193">
        <f>BK130</f>
        <v>0</v>
      </c>
      <c r="K130" s="179"/>
      <c r="L130" s="184"/>
      <c r="M130" s="185"/>
      <c r="N130" s="186"/>
      <c r="O130" s="186"/>
      <c r="P130" s="187">
        <f>SUM(P131:P238)</f>
        <v>0</v>
      </c>
      <c r="Q130" s="186"/>
      <c r="R130" s="187">
        <f>SUM(R131:R238)</f>
        <v>321.33750929999997</v>
      </c>
      <c r="S130" s="186"/>
      <c r="T130" s="188">
        <f>SUM(T131:T238)</f>
        <v>194.56192000000001</v>
      </c>
      <c r="AR130" s="189" t="s">
        <v>93</v>
      </c>
      <c r="AT130" s="190" t="s">
        <v>84</v>
      </c>
      <c r="AU130" s="190" t="s">
        <v>93</v>
      </c>
      <c r="AY130" s="189" t="s">
        <v>223</v>
      </c>
      <c r="BK130" s="191">
        <f>SUM(BK131:BK238)</f>
        <v>0</v>
      </c>
    </row>
    <row r="131" spans="1:65" s="2" customFormat="1" ht="24.2" customHeight="1">
      <c r="A131" s="34"/>
      <c r="B131" s="35"/>
      <c r="C131" s="194" t="s">
        <v>93</v>
      </c>
      <c r="D131" s="194" t="s">
        <v>224</v>
      </c>
      <c r="E131" s="195" t="s">
        <v>321</v>
      </c>
      <c r="F131" s="196" t="s">
        <v>322</v>
      </c>
      <c r="G131" s="197" t="s">
        <v>323</v>
      </c>
      <c r="H131" s="198">
        <v>214.72</v>
      </c>
      <c r="I131" s="199"/>
      <c r="J131" s="200">
        <f>ROUND(I131*H131,2)</f>
        <v>0</v>
      </c>
      <c r="K131" s="201"/>
      <c r="L131" s="39"/>
      <c r="M131" s="202" t="s">
        <v>1</v>
      </c>
      <c r="N131" s="203" t="s">
        <v>50</v>
      </c>
      <c r="O131" s="71"/>
      <c r="P131" s="204">
        <f>O131*H131</f>
        <v>0</v>
      </c>
      <c r="Q131" s="204">
        <v>0</v>
      </c>
      <c r="R131" s="204">
        <f>Q131*H131</f>
        <v>0</v>
      </c>
      <c r="S131" s="204">
        <v>0.28999999999999998</v>
      </c>
      <c r="T131" s="205">
        <f>S131*H131</f>
        <v>62.268799999999999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6" t="s">
        <v>239</v>
      </c>
      <c r="AT131" s="206" t="s">
        <v>224</v>
      </c>
      <c r="AU131" s="206" t="s">
        <v>96</v>
      </c>
      <c r="AY131" s="16" t="s">
        <v>223</v>
      </c>
      <c r="BE131" s="207">
        <f>IF(N131="základní",J131,0)</f>
        <v>0</v>
      </c>
      <c r="BF131" s="207">
        <f>IF(N131="snížená",J131,0)</f>
        <v>0</v>
      </c>
      <c r="BG131" s="207">
        <f>IF(N131="zákl. přenesená",J131,0)</f>
        <v>0</v>
      </c>
      <c r="BH131" s="207">
        <f>IF(N131="sníž. přenesená",J131,0)</f>
        <v>0</v>
      </c>
      <c r="BI131" s="207">
        <f>IF(N131="nulová",J131,0)</f>
        <v>0</v>
      </c>
      <c r="BJ131" s="16" t="s">
        <v>93</v>
      </c>
      <c r="BK131" s="207">
        <f>ROUND(I131*H131,2)</f>
        <v>0</v>
      </c>
      <c r="BL131" s="16" t="s">
        <v>239</v>
      </c>
      <c r="BM131" s="206" t="s">
        <v>324</v>
      </c>
    </row>
    <row r="132" spans="1:65" s="2" customFormat="1" ht="39">
      <c r="A132" s="34"/>
      <c r="B132" s="35"/>
      <c r="C132" s="36"/>
      <c r="D132" s="208" t="s">
        <v>230</v>
      </c>
      <c r="E132" s="36"/>
      <c r="F132" s="209" t="s">
        <v>325</v>
      </c>
      <c r="G132" s="36"/>
      <c r="H132" s="36"/>
      <c r="I132" s="210"/>
      <c r="J132" s="36"/>
      <c r="K132" s="36"/>
      <c r="L132" s="39"/>
      <c r="M132" s="211"/>
      <c r="N132" s="212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6" t="s">
        <v>230</v>
      </c>
      <c r="AU132" s="16" t="s">
        <v>96</v>
      </c>
    </row>
    <row r="133" spans="1:65" s="13" customFormat="1" ht="11.25">
      <c r="B133" s="213"/>
      <c r="C133" s="214"/>
      <c r="D133" s="208" t="s">
        <v>285</v>
      </c>
      <c r="E133" s="215" t="s">
        <v>1</v>
      </c>
      <c r="F133" s="216" t="s">
        <v>2265</v>
      </c>
      <c r="G133" s="214"/>
      <c r="H133" s="217">
        <v>214.72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285</v>
      </c>
      <c r="AU133" s="223" t="s">
        <v>96</v>
      </c>
      <c r="AV133" s="13" t="s">
        <v>96</v>
      </c>
      <c r="AW133" s="13" t="s">
        <v>40</v>
      </c>
      <c r="AX133" s="13" t="s">
        <v>93</v>
      </c>
      <c r="AY133" s="223" t="s">
        <v>223</v>
      </c>
    </row>
    <row r="134" spans="1:65" s="2" customFormat="1" ht="24.2" customHeight="1">
      <c r="A134" s="34"/>
      <c r="B134" s="35"/>
      <c r="C134" s="194" t="s">
        <v>96</v>
      </c>
      <c r="D134" s="194" t="s">
        <v>224</v>
      </c>
      <c r="E134" s="195" t="s">
        <v>327</v>
      </c>
      <c r="F134" s="196" t="s">
        <v>328</v>
      </c>
      <c r="G134" s="197" t="s">
        <v>323</v>
      </c>
      <c r="H134" s="198">
        <v>257.92</v>
      </c>
      <c r="I134" s="199"/>
      <c r="J134" s="200">
        <f>ROUND(I134*H134,2)</f>
        <v>0</v>
      </c>
      <c r="K134" s="201"/>
      <c r="L134" s="39"/>
      <c r="M134" s="202" t="s">
        <v>1</v>
      </c>
      <c r="N134" s="203" t="s">
        <v>50</v>
      </c>
      <c r="O134" s="71"/>
      <c r="P134" s="204">
        <f>O134*H134</f>
        <v>0</v>
      </c>
      <c r="Q134" s="204">
        <v>0</v>
      </c>
      <c r="R134" s="204">
        <f>Q134*H134</f>
        <v>0</v>
      </c>
      <c r="S134" s="204">
        <v>0.316</v>
      </c>
      <c r="T134" s="205">
        <f>S134*H134</f>
        <v>81.502720000000011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239</v>
      </c>
      <c r="AT134" s="206" t="s">
        <v>224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239</v>
      </c>
      <c r="BM134" s="206" t="s">
        <v>329</v>
      </c>
    </row>
    <row r="135" spans="1:65" s="2" customFormat="1" ht="39">
      <c r="A135" s="34"/>
      <c r="B135" s="35"/>
      <c r="C135" s="36"/>
      <c r="D135" s="208" t="s">
        <v>230</v>
      </c>
      <c r="E135" s="36"/>
      <c r="F135" s="209" t="s">
        <v>330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13" customFormat="1" ht="11.25">
      <c r="B136" s="213"/>
      <c r="C136" s="214"/>
      <c r="D136" s="208" t="s">
        <v>285</v>
      </c>
      <c r="E136" s="215" t="s">
        <v>1</v>
      </c>
      <c r="F136" s="216" t="s">
        <v>2266</v>
      </c>
      <c r="G136" s="214"/>
      <c r="H136" s="217">
        <v>257.92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285</v>
      </c>
      <c r="AU136" s="223" t="s">
        <v>96</v>
      </c>
      <c r="AV136" s="13" t="s">
        <v>96</v>
      </c>
      <c r="AW136" s="13" t="s">
        <v>40</v>
      </c>
      <c r="AX136" s="13" t="s">
        <v>85</v>
      </c>
      <c r="AY136" s="223" t="s">
        <v>223</v>
      </c>
    </row>
    <row r="137" spans="1:65" s="2" customFormat="1" ht="24.2" customHeight="1">
      <c r="A137" s="34"/>
      <c r="B137" s="35"/>
      <c r="C137" s="194" t="s">
        <v>234</v>
      </c>
      <c r="D137" s="194" t="s">
        <v>224</v>
      </c>
      <c r="E137" s="195" t="s">
        <v>332</v>
      </c>
      <c r="F137" s="196" t="s">
        <v>333</v>
      </c>
      <c r="G137" s="197" t="s">
        <v>323</v>
      </c>
      <c r="H137" s="198">
        <v>396.8</v>
      </c>
      <c r="I137" s="199"/>
      <c r="J137" s="200">
        <f>ROUND(I137*H137,2)</f>
        <v>0</v>
      </c>
      <c r="K137" s="201"/>
      <c r="L137" s="39"/>
      <c r="M137" s="202" t="s">
        <v>1</v>
      </c>
      <c r="N137" s="203" t="s">
        <v>50</v>
      </c>
      <c r="O137" s="71"/>
      <c r="P137" s="204">
        <f>O137*H137</f>
        <v>0</v>
      </c>
      <c r="Q137" s="204">
        <v>9.0000000000000006E-5</v>
      </c>
      <c r="R137" s="204">
        <f>Q137*H137</f>
        <v>3.5712000000000001E-2</v>
      </c>
      <c r="S137" s="204">
        <v>0.128</v>
      </c>
      <c r="T137" s="205">
        <f>S137*H137</f>
        <v>50.790400000000005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6" t="s">
        <v>239</v>
      </c>
      <c r="AT137" s="206" t="s">
        <v>224</v>
      </c>
      <c r="AU137" s="206" t="s">
        <v>96</v>
      </c>
      <c r="AY137" s="16" t="s">
        <v>223</v>
      </c>
      <c r="BE137" s="207">
        <f>IF(N137="základní",J137,0)</f>
        <v>0</v>
      </c>
      <c r="BF137" s="207">
        <f>IF(N137="snížená",J137,0)</f>
        <v>0</v>
      </c>
      <c r="BG137" s="207">
        <f>IF(N137="zákl. přenesená",J137,0)</f>
        <v>0</v>
      </c>
      <c r="BH137" s="207">
        <f>IF(N137="sníž. přenesená",J137,0)</f>
        <v>0</v>
      </c>
      <c r="BI137" s="207">
        <f>IF(N137="nulová",J137,0)</f>
        <v>0</v>
      </c>
      <c r="BJ137" s="16" t="s">
        <v>93</v>
      </c>
      <c r="BK137" s="207">
        <f>ROUND(I137*H137,2)</f>
        <v>0</v>
      </c>
      <c r="BL137" s="16" t="s">
        <v>239</v>
      </c>
      <c r="BM137" s="206" t="s">
        <v>334</v>
      </c>
    </row>
    <row r="138" spans="1:65" s="2" customFormat="1" ht="29.25">
      <c r="A138" s="34"/>
      <c r="B138" s="35"/>
      <c r="C138" s="36"/>
      <c r="D138" s="208" t="s">
        <v>230</v>
      </c>
      <c r="E138" s="36"/>
      <c r="F138" s="209" t="s">
        <v>335</v>
      </c>
      <c r="G138" s="36"/>
      <c r="H138" s="36"/>
      <c r="I138" s="210"/>
      <c r="J138" s="36"/>
      <c r="K138" s="36"/>
      <c r="L138" s="39"/>
      <c r="M138" s="211"/>
      <c r="N138" s="212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6" t="s">
        <v>230</v>
      </c>
      <c r="AU138" s="16" t="s">
        <v>96</v>
      </c>
    </row>
    <row r="139" spans="1:65" s="13" customFormat="1" ht="11.25">
      <c r="B139" s="213"/>
      <c r="C139" s="214"/>
      <c r="D139" s="208" t="s">
        <v>285</v>
      </c>
      <c r="E139" s="215" t="s">
        <v>1</v>
      </c>
      <c r="F139" s="216" t="s">
        <v>2267</v>
      </c>
      <c r="G139" s="214"/>
      <c r="H139" s="217">
        <v>396.8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285</v>
      </c>
      <c r="AU139" s="223" t="s">
        <v>96</v>
      </c>
      <c r="AV139" s="13" t="s">
        <v>96</v>
      </c>
      <c r="AW139" s="13" t="s">
        <v>40</v>
      </c>
      <c r="AX139" s="13" t="s">
        <v>93</v>
      </c>
      <c r="AY139" s="223" t="s">
        <v>223</v>
      </c>
    </row>
    <row r="140" spans="1:65" s="2" customFormat="1" ht="14.45" customHeight="1">
      <c r="A140" s="34"/>
      <c r="B140" s="35"/>
      <c r="C140" s="194" t="s">
        <v>239</v>
      </c>
      <c r="D140" s="194" t="s">
        <v>224</v>
      </c>
      <c r="E140" s="195" t="s">
        <v>337</v>
      </c>
      <c r="F140" s="196" t="s">
        <v>338</v>
      </c>
      <c r="G140" s="197" t="s">
        <v>339</v>
      </c>
      <c r="H140" s="198">
        <v>30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7.2700000000000004E-3</v>
      </c>
      <c r="R140" s="204">
        <f>Q140*H140</f>
        <v>0.21810000000000002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239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239</v>
      </c>
      <c r="BM140" s="206" t="s">
        <v>340</v>
      </c>
    </row>
    <row r="141" spans="1:65" s="2" customFormat="1" ht="11.25">
      <c r="A141" s="34"/>
      <c r="B141" s="35"/>
      <c r="C141" s="36"/>
      <c r="D141" s="208" t="s">
        <v>230</v>
      </c>
      <c r="E141" s="36"/>
      <c r="F141" s="209" t="s">
        <v>341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13" customFormat="1" ht="11.25">
      <c r="B142" s="213"/>
      <c r="C142" s="214"/>
      <c r="D142" s="208" t="s">
        <v>285</v>
      </c>
      <c r="E142" s="215" t="s">
        <v>1</v>
      </c>
      <c r="F142" s="216" t="s">
        <v>483</v>
      </c>
      <c r="G142" s="214"/>
      <c r="H142" s="217">
        <v>30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285</v>
      </c>
      <c r="AU142" s="223" t="s">
        <v>96</v>
      </c>
      <c r="AV142" s="13" t="s">
        <v>96</v>
      </c>
      <c r="AW142" s="13" t="s">
        <v>40</v>
      </c>
      <c r="AX142" s="13" t="s">
        <v>93</v>
      </c>
      <c r="AY142" s="223" t="s">
        <v>223</v>
      </c>
    </row>
    <row r="143" spans="1:65" s="2" customFormat="1" ht="24.2" customHeight="1">
      <c r="A143" s="34"/>
      <c r="B143" s="35"/>
      <c r="C143" s="194" t="s">
        <v>222</v>
      </c>
      <c r="D143" s="194" t="s">
        <v>224</v>
      </c>
      <c r="E143" s="195" t="s">
        <v>342</v>
      </c>
      <c r="F143" s="196" t="s">
        <v>343</v>
      </c>
      <c r="G143" s="197" t="s">
        <v>344</v>
      </c>
      <c r="H143" s="198">
        <v>56</v>
      </c>
      <c r="I143" s="199"/>
      <c r="J143" s="200">
        <f>ROUND(I143*H143,2)</f>
        <v>0</v>
      </c>
      <c r="K143" s="201"/>
      <c r="L143" s="39"/>
      <c r="M143" s="202" t="s">
        <v>1</v>
      </c>
      <c r="N143" s="203" t="s">
        <v>50</v>
      </c>
      <c r="O143" s="71"/>
      <c r="P143" s="204">
        <f>O143*H143</f>
        <v>0</v>
      </c>
      <c r="Q143" s="204">
        <v>0</v>
      </c>
      <c r="R143" s="204">
        <f>Q143*H143</f>
        <v>0</v>
      </c>
      <c r="S143" s="204">
        <v>0</v>
      </c>
      <c r="T143" s="205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6" t="s">
        <v>239</v>
      </c>
      <c r="AT143" s="206" t="s">
        <v>224</v>
      </c>
      <c r="AU143" s="206" t="s">
        <v>96</v>
      </c>
      <c r="AY143" s="16" t="s">
        <v>223</v>
      </c>
      <c r="BE143" s="207">
        <f>IF(N143="základní",J143,0)</f>
        <v>0</v>
      </c>
      <c r="BF143" s="207">
        <f>IF(N143="snížená",J143,0)</f>
        <v>0</v>
      </c>
      <c r="BG143" s="207">
        <f>IF(N143="zákl. přenesená",J143,0)</f>
        <v>0</v>
      </c>
      <c r="BH143" s="207">
        <f>IF(N143="sníž. přenesená",J143,0)</f>
        <v>0</v>
      </c>
      <c r="BI143" s="207">
        <f>IF(N143="nulová",J143,0)</f>
        <v>0</v>
      </c>
      <c r="BJ143" s="16" t="s">
        <v>93</v>
      </c>
      <c r="BK143" s="207">
        <f>ROUND(I143*H143,2)</f>
        <v>0</v>
      </c>
      <c r="BL143" s="16" t="s">
        <v>239</v>
      </c>
      <c r="BM143" s="206" t="s">
        <v>345</v>
      </c>
    </row>
    <row r="144" spans="1:65" s="2" customFormat="1" ht="19.5">
      <c r="A144" s="34"/>
      <c r="B144" s="35"/>
      <c r="C144" s="36"/>
      <c r="D144" s="208" t="s">
        <v>230</v>
      </c>
      <c r="E144" s="36"/>
      <c r="F144" s="209" t="s">
        <v>346</v>
      </c>
      <c r="G144" s="36"/>
      <c r="H144" s="36"/>
      <c r="I144" s="210"/>
      <c r="J144" s="36"/>
      <c r="K144" s="36"/>
      <c r="L144" s="39"/>
      <c r="M144" s="211"/>
      <c r="N144" s="212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6" t="s">
        <v>230</v>
      </c>
      <c r="AU144" s="16" t="s">
        <v>96</v>
      </c>
    </row>
    <row r="145" spans="1:65" s="13" customFormat="1" ht="11.25">
      <c r="B145" s="213"/>
      <c r="C145" s="214"/>
      <c r="D145" s="208" t="s">
        <v>285</v>
      </c>
      <c r="E145" s="215" t="s">
        <v>1</v>
      </c>
      <c r="F145" s="216" t="s">
        <v>2221</v>
      </c>
      <c r="G145" s="214"/>
      <c r="H145" s="217">
        <v>56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285</v>
      </c>
      <c r="AU145" s="223" t="s">
        <v>96</v>
      </c>
      <c r="AV145" s="13" t="s">
        <v>96</v>
      </c>
      <c r="AW145" s="13" t="s">
        <v>40</v>
      </c>
      <c r="AX145" s="13" t="s">
        <v>93</v>
      </c>
      <c r="AY145" s="223" t="s">
        <v>223</v>
      </c>
    </row>
    <row r="146" spans="1:65" s="2" customFormat="1" ht="24.2" customHeight="1">
      <c r="A146" s="34"/>
      <c r="B146" s="35"/>
      <c r="C146" s="194" t="s">
        <v>246</v>
      </c>
      <c r="D146" s="194" t="s">
        <v>224</v>
      </c>
      <c r="E146" s="195" t="s">
        <v>348</v>
      </c>
      <c r="F146" s="196" t="s">
        <v>349</v>
      </c>
      <c r="G146" s="197" t="s">
        <v>350</v>
      </c>
      <c r="H146" s="198">
        <v>15</v>
      </c>
      <c r="I146" s="199"/>
      <c r="J146" s="200">
        <f>ROUND(I146*H146,2)</f>
        <v>0</v>
      </c>
      <c r="K146" s="201"/>
      <c r="L146" s="39"/>
      <c r="M146" s="202" t="s">
        <v>1</v>
      </c>
      <c r="N146" s="203" t="s">
        <v>50</v>
      </c>
      <c r="O146" s="71"/>
      <c r="P146" s="204">
        <f>O146*H146</f>
        <v>0</v>
      </c>
      <c r="Q146" s="204">
        <v>0</v>
      </c>
      <c r="R146" s="204">
        <f>Q146*H146</f>
        <v>0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239</v>
      </c>
      <c r="AT146" s="206" t="s">
        <v>224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239</v>
      </c>
      <c r="BM146" s="206" t="s">
        <v>351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352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13" customFormat="1" ht="11.25">
      <c r="B148" s="213"/>
      <c r="C148" s="214"/>
      <c r="D148" s="208" t="s">
        <v>285</v>
      </c>
      <c r="E148" s="215" t="s">
        <v>1</v>
      </c>
      <c r="F148" s="216" t="s">
        <v>8</v>
      </c>
      <c r="G148" s="214"/>
      <c r="H148" s="217">
        <v>15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285</v>
      </c>
      <c r="AU148" s="223" t="s">
        <v>96</v>
      </c>
      <c r="AV148" s="13" t="s">
        <v>96</v>
      </c>
      <c r="AW148" s="13" t="s">
        <v>40</v>
      </c>
      <c r="AX148" s="13" t="s">
        <v>93</v>
      </c>
      <c r="AY148" s="223" t="s">
        <v>223</v>
      </c>
    </row>
    <row r="149" spans="1:65" s="2" customFormat="1" ht="14.45" customHeight="1">
      <c r="A149" s="34"/>
      <c r="B149" s="35"/>
      <c r="C149" s="228" t="s">
        <v>250</v>
      </c>
      <c r="D149" s="228" t="s">
        <v>353</v>
      </c>
      <c r="E149" s="229" t="s">
        <v>354</v>
      </c>
      <c r="F149" s="230" t="s">
        <v>355</v>
      </c>
      <c r="G149" s="231" t="s">
        <v>356</v>
      </c>
      <c r="H149" s="232">
        <v>319.73899999999998</v>
      </c>
      <c r="I149" s="233"/>
      <c r="J149" s="234">
        <f>ROUND(I149*H149,2)</f>
        <v>0</v>
      </c>
      <c r="K149" s="235"/>
      <c r="L149" s="236"/>
      <c r="M149" s="237" t="s">
        <v>1</v>
      </c>
      <c r="N149" s="238" t="s">
        <v>50</v>
      </c>
      <c r="O149" s="71"/>
      <c r="P149" s="204">
        <f>O149*H149</f>
        <v>0</v>
      </c>
      <c r="Q149" s="204">
        <v>1</v>
      </c>
      <c r="R149" s="204">
        <f>Q149*H149</f>
        <v>319.73899999999998</v>
      </c>
      <c r="S149" s="204">
        <v>0</v>
      </c>
      <c r="T149" s="205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6" t="s">
        <v>254</v>
      </c>
      <c r="AT149" s="206" t="s">
        <v>353</v>
      </c>
      <c r="AU149" s="206" t="s">
        <v>96</v>
      </c>
      <c r="AY149" s="16" t="s">
        <v>223</v>
      </c>
      <c r="BE149" s="207">
        <f>IF(N149="základní",J149,0)</f>
        <v>0</v>
      </c>
      <c r="BF149" s="207">
        <f>IF(N149="snížená",J149,0)</f>
        <v>0</v>
      </c>
      <c r="BG149" s="207">
        <f>IF(N149="zákl. přenesená",J149,0)</f>
        <v>0</v>
      </c>
      <c r="BH149" s="207">
        <f>IF(N149="sníž. přenesená",J149,0)</f>
        <v>0</v>
      </c>
      <c r="BI149" s="207">
        <f>IF(N149="nulová",J149,0)</f>
        <v>0</v>
      </c>
      <c r="BJ149" s="16" t="s">
        <v>93</v>
      </c>
      <c r="BK149" s="207">
        <f>ROUND(I149*H149,2)</f>
        <v>0</v>
      </c>
      <c r="BL149" s="16" t="s">
        <v>239</v>
      </c>
      <c r="BM149" s="206" t="s">
        <v>357</v>
      </c>
    </row>
    <row r="150" spans="1:65" s="2" customFormat="1" ht="11.25">
      <c r="A150" s="34"/>
      <c r="B150" s="35"/>
      <c r="C150" s="36"/>
      <c r="D150" s="208" t="s">
        <v>230</v>
      </c>
      <c r="E150" s="36"/>
      <c r="F150" s="209" t="s">
        <v>358</v>
      </c>
      <c r="G150" s="36"/>
      <c r="H150" s="36"/>
      <c r="I150" s="210"/>
      <c r="J150" s="36"/>
      <c r="K150" s="36"/>
      <c r="L150" s="39"/>
      <c r="M150" s="211"/>
      <c r="N150" s="212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6" t="s">
        <v>230</v>
      </c>
      <c r="AU150" s="16" t="s">
        <v>96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2268</v>
      </c>
      <c r="G151" s="214"/>
      <c r="H151" s="217">
        <v>-23.509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85</v>
      </c>
      <c r="AY151" s="223" t="s">
        <v>223</v>
      </c>
    </row>
    <row r="152" spans="1:65" s="13" customFormat="1" ht="11.25">
      <c r="B152" s="213"/>
      <c r="C152" s="214"/>
      <c r="D152" s="208" t="s">
        <v>285</v>
      </c>
      <c r="E152" s="215" t="s">
        <v>1</v>
      </c>
      <c r="F152" s="216" t="s">
        <v>2269</v>
      </c>
      <c r="G152" s="214"/>
      <c r="H152" s="217">
        <v>343.24799999999999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285</v>
      </c>
      <c r="AU152" s="223" t="s">
        <v>96</v>
      </c>
      <c r="AV152" s="13" t="s">
        <v>96</v>
      </c>
      <c r="AW152" s="13" t="s">
        <v>40</v>
      </c>
      <c r="AX152" s="13" t="s">
        <v>85</v>
      </c>
      <c r="AY152" s="223" t="s">
        <v>223</v>
      </c>
    </row>
    <row r="153" spans="1:65" s="2" customFormat="1" ht="14.45" customHeight="1">
      <c r="A153" s="34"/>
      <c r="B153" s="35"/>
      <c r="C153" s="194" t="s">
        <v>254</v>
      </c>
      <c r="D153" s="194" t="s">
        <v>224</v>
      </c>
      <c r="E153" s="195" t="s">
        <v>1269</v>
      </c>
      <c r="F153" s="196" t="s">
        <v>1270</v>
      </c>
      <c r="G153" s="197" t="s">
        <v>372</v>
      </c>
      <c r="H153" s="198">
        <v>18</v>
      </c>
      <c r="I153" s="199"/>
      <c r="J153" s="200">
        <f>ROUND(I153*H153,2)</f>
        <v>0</v>
      </c>
      <c r="K153" s="201"/>
      <c r="L153" s="39"/>
      <c r="M153" s="202" t="s">
        <v>1</v>
      </c>
      <c r="N153" s="203" t="s">
        <v>50</v>
      </c>
      <c r="O153" s="71"/>
      <c r="P153" s="204">
        <f>O153*H153</f>
        <v>0</v>
      </c>
      <c r="Q153" s="204">
        <v>0</v>
      </c>
      <c r="R153" s="204">
        <f>Q153*H153</f>
        <v>0</v>
      </c>
      <c r="S153" s="204">
        <v>0</v>
      </c>
      <c r="T153" s="205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6" t="s">
        <v>239</v>
      </c>
      <c r="AT153" s="206" t="s">
        <v>224</v>
      </c>
      <c r="AU153" s="206" t="s">
        <v>96</v>
      </c>
      <c r="AY153" s="16" t="s">
        <v>223</v>
      </c>
      <c r="BE153" s="207">
        <f>IF(N153="základní",J153,0)</f>
        <v>0</v>
      </c>
      <c r="BF153" s="207">
        <f>IF(N153="snížená",J153,0)</f>
        <v>0</v>
      </c>
      <c r="BG153" s="207">
        <f>IF(N153="zákl. přenesená",J153,0)</f>
        <v>0</v>
      </c>
      <c r="BH153" s="207">
        <f>IF(N153="sníž. přenesená",J153,0)</f>
        <v>0</v>
      </c>
      <c r="BI153" s="207">
        <f>IF(N153="nulová",J153,0)</f>
        <v>0</v>
      </c>
      <c r="BJ153" s="16" t="s">
        <v>93</v>
      </c>
      <c r="BK153" s="207">
        <f>ROUND(I153*H153,2)</f>
        <v>0</v>
      </c>
      <c r="BL153" s="16" t="s">
        <v>239</v>
      </c>
      <c r="BM153" s="206" t="s">
        <v>2270</v>
      </c>
    </row>
    <row r="154" spans="1:65" s="2" customFormat="1" ht="29.25">
      <c r="A154" s="34"/>
      <c r="B154" s="35"/>
      <c r="C154" s="36"/>
      <c r="D154" s="208" t="s">
        <v>230</v>
      </c>
      <c r="E154" s="36"/>
      <c r="F154" s="209" t="s">
        <v>1272</v>
      </c>
      <c r="G154" s="36"/>
      <c r="H154" s="36"/>
      <c r="I154" s="210"/>
      <c r="J154" s="36"/>
      <c r="K154" s="36"/>
      <c r="L154" s="39"/>
      <c r="M154" s="211"/>
      <c r="N154" s="212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6" t="s">
        <v>230</v>
      </c>
      <c r="AU154" s="16" t="s">
        <v>96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2271</v>
      </c>
      <c r="G155" s="214"/>
      <c r="H155" s="217">
        <v>18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93</v>
      </c>
      <c r="AY155" s="223" t="s">
        <v>223</v>
      </c>
    </row>
    <row r="156" spans="1:65" s="2" customFormat="1" ht="24.2" customHeight="1">
      <c r="A156" s="34"/>
      <c r="B156" s="35"/>
      <c r="C156" s="194" t="s">
        <v>259</v>
      </c>
      <c r="D156" s="194" t="s">
        <v>224</v>
      </c>
      <c r="E156" s="195" t="s">
        <v>376</v>
      </c>
      <c r="F156" s="196" t="s">
        <v>377</v>
      </c>
      <c r="G156" s="197" t="s">
        <v>372</v>
      </c>
      <c r="H156" s="198">
        <v>265.69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378</v>
      </c>
    </row>
    <row r="157" spans="1:65" s="2" customFormat="1" ht="29.25">
      <c r="A157" s="34"/>
      <c r="B157" s="35"/>
      <c r="C157" s="36"/>
      <c r="D157" s="208" t="s">
        <v>230</v>
      </c>
      <c r="E157" s="36"/>
      <c r="F157" s="209" t="s">
        <v>379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22.5">
      <c r="B158" s="213"/>
      <c r="C158" s="214"/>
      <c r="D158" s="208" t="s">
        <v>285</v>
      </c>
      <c r="E158" s="215" t="s">
        <v>1</v>
      </c>
      <c r="F158" s="216" t="s">
        <v>2272</v>
      </c>
      <c r="G158" s="214"/>
      <c r="H158" s="217">
        <v>381.952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85</v>
      </c>
      <c r="AY158" s="223" t="s">
        <v>223</v>
      </c>
    </row>
    <row r="159" spans="1:65" s="13" customFormat="1" ht="33.75">
      <c r="B159" s="213"/>
      <c r="C159" s="214"/>
      <c r="D159" s="208" t="s">
        <v>285</v>
      </c>
      <c r="E159" s="215" t="s">
        <v>1</v>
      </c>
      <c r="F159" s="216" t="s">
        <v>2273</v>
      </c>
      <c r="G159" s="214"/>
      <c r="H159" s="217">
        <v>-116.262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2" customFormat="1" ht="24.2" customHeight="1">
      <c r="A160" s="34"/>
      <c r="B160" s="35"/>
      <c r="C160" s="194" t="s">
        <v>263</v>
      </c>
      <c r="D160" s="194" t="s">
        <v>224</v>
      </c>
      <c r="E160" s="195" t="s">
        <v>382</v>
      </c>
      <c r="F160" s="196" t="s">
        <v>383</v>
      </c>
      <c r="G160" s="197" t="s">
        <v>372</v>
      </c>
      <c r="H160" s="198">
        <v>132.845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384</v>
      </c>
    </row>
    <row r="161" spans="1:65" s="2" customFormat="1" ht="29.25">
      <c r="A161" s="34"/>
      <c r="B161" s="35"/>
      <c r="C161" s="36"/>
      <c r="D161" s="208" t="s">
        <v>230</v>
      </c>
      <c r="E161" s="36"/>
      <c r="F161" s="209" t="s">
        <v>385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22.5">
      <c r="B162" s="213"/>
      <c r="C162" s="214"/>
      <c r="D162" s="208" t="s">
        <v>285</v>
      </c>
      <c r="E162" s="215" t="s">
        <v>1</v>
      </c>
      <c r="F162" s="216" t="s">
        <v>2274</v>
      </c>
      <c r="G162" s="214"/>
      <c r="H162" s="217">
        <v>190.976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13" customFormat="1" ht="33.75">
      <c r="B163" s="213"/>
      <c r="C163" s="214"/>
      <c r="D163" s="208" t="s">
        <v>285</v>
      </c>
      <c r="E163" s="215" t="s">
        <v>1</v>
      </c>
      <c r="F163" s="216" t="s">
        <v>2275</v>
      </c>
      <c r="G163" s="214"/>
      <c r="H163" s="217">
        <v>-58.131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2" customFormat="1" ht="24.2" customHeight="1">
      <c r="A164" s="34"/>
      <c r="B164" s="35"/>
      <c r="C164" s="194" t="s">
        <v>268</v>
      </c>
      <c r="D164" s="194" t="s">
        <v>224</v>
      </c>
      <c r="E164" s="195" t="s">
        <v>388</v>
      </c>
      <c r="F164" s="196" t="s">
        <v>389</v>
      </c>
      <c r="G164" s="197" t="s">
        <v>372</v>
      </c>
      <c r="H164" s="198">
        <v>28.210999999999999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0</v>
      </c>
      <c r="R164" s="204">
        <f>Q164*H164</f>
        <v>0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239</v>
      </c>
      <c r="AT164" s="206" t="s">
        <v>224</v>
      </c>
      <c r="AU164" s="206" t="s">
        <v>96</v>
      </c>
      <c r="AY164" s="16" t="s">
        <v>223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239</v>
      </c>
      <c r="BM164" s="206" t="s">
        <v>390</v>
      </c>
    </row>
    <row r="165" spans="1:65" s="2" customFormat="1" ht="29.25">
      <c r="A165" s="34"/>
      <c r="B165" s="35"/>
      <c r="C165" s="36"/>
      <c r="D165" s="208" t="s">
        <v>230</v>
      </c>
      <c r="E165" s="36"/>
      <c r="F165" s="209" t="s">
        <v>391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230</v>
      </c>
      <c r="AU165" s="16" t="s">
        <v>96</v>
      </c>
    </row>
    <row r="166" spans="1:65" s="13" customFormat="1" ht="22.5">
      <c r="B166" s="213"/>
      <c r="C166" s="214"/>
      <c r="D166" s="208" t="s">
        <v>285</v>
      </c>
      <c r="E166" s="215" t="s">
        <v>1</v>
      </c>
      <c r="F166" s="216" t="s">
        <v>2276</v>
      </c>
      <c r="G166" s="214"/>
      <c r="H166" s="217">
        <v>42.744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13" customFormat="1" ht="33.75">
      <c r="B167" s="213"/>
      <c r="C167" s="214"/>
      <c r="D167" s="208" t="s">
        <v>285</v>
      </c>
      <c r="E167" s="215" t="s">
        <v>1</v>
      </c>
      <c r="F167" s="216" t="s">
        <v>2277</v>
      </c>
      <c r="G167" s="214"/>
      <c r="H167" s="217">
        <v>-14.532999999999999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2" customFormat="1" ht="24.2" customHeight="1">
      <c r="A168" s="34"/>
      <c r="B168" s="35"/>
      <c r="C168" s="194" t="s">
        <v>288</v>
      </c>
      <c r="D168" s="194" t="s">
        <v>224</v>
      </c>
      <c r="E168" s="195" t="s">
        <v>394</v>
      </c>
      <c r="F168" s="196" t="s">
        <v>395</v>
      </c>
      <c r="G168" s="197" t="s">
        <v>372</v>
      </c>
      <c r="H168" s="198">
        <v>16.606000000000002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396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397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22.5">
      <c r="B170" s="213"/>
      <c r="C170" s="214"/>
      <c r="D170" s="208" t="s">
        <v>285</v>
      </c>
      <c r="E170" s="215" t="s">
        <v>1</v>
      </c>
      <c r="F170" s="216" t="s">
        <v>2278</v>
      </c>
      <c r="G170" s="214"/>
      <c r="H170" s="217">
        <v>23.872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13" customFormat="1" ht="33.75">
      <c r="B171" s="213"/>
      <c r="C171" s="214"/>
      <c r="D171" s="208" t="s">
        <v>285</v>
      </c>
      <c r="E171" s="215" t="s">
        <v>1</v>
      </c>
      <c r="F171" s="216" t="s">
        <v>2279</v>
      </c>
      <c r="G171" s="214"/>
      <c r="H171" s="217">
        <v>-7.266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85</v>
      </c>
      <c r="AY171" s="223" t="s">
        <v>223</v>
      </c>
    </row>
    <row r="172" spans="1:65" s="2" customFormat="1" ht="24.2" customHeight="1">
      <c r="A172" s="34"/>
      <c r="B172" s="35"/>
      <c r="C172" s="194" t="s">
        <v>281</v>
      </c>
      <c r="D172" s="194" t="s">
        <v>224</v>
      </c>
      <c r="E172" s="195" t="s">
        <v>400</v>
      </c>
      <c r="F172" s="196" t="s">
        <v>401</v>
      </c>
      <c r="G172" s="197" t="s">
        <v>372</v>
      </c>
      <c r="H172" s="198">
        <v>5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</v>
      </c>
      <c r="R172" s="204">
        <f>Q172*H172</f>
        <v>0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402</v>
      </c>
    </row>
    <row r="173" spans="1:65" s="2" customFormat="1" ht="39">
      <c r="A173" s="34"/>
      <c r="B173" s="35"/>
      <c r="C173" s="36"/>
      <c r="D173" s="208" t="s">
        <v>230</v>
      </c>
      <c r="E173" s="36"/>
      <c r="F173" s="209" t="s">
        <v>403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222</v>
      </c>
      <c r="G174" s="214"/>
      <c r="H174" s="217">
        <v>5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93</v>
      </c>
      <c r="AY174" s="223" t="s">
        <v>223</v>
      </c>
    </row>
    <row r="175" spans="1:65" s="2" customFormat="1" ht="14.45" customHeight="1">
      <c r="A175" s="34"/>
      <c r="B175" s="35"/>
      <c r="C175" s="194" t="s">
        <v>297</v>
      </c>
      <c r="D175" s="194" t="s">
        <v>224</v>
      </c>
      <c r="E175" s="195" t="s">
        <v>404</v>
      </c>
      <c r="F175" s="196" t="s">
        <v>405</v>
      </c>
      <c r="G175" s="197" t="s">
        <v>372</v>
      </c>
      <c r="H175" s="198">
        <v>33.210999999999999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1.03E-2</v>
      </c>
      <c r="R175" s="204">
        <f>Q175*H175</f>
        <v>0.34207329999999997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406</v>
      </c>
    </row>
    <row r="176" spans="1:65" s="2" customFormat="1" ht="29.25">
      <c r="A176" s="34"/>
      <c r="B176" s="35"/>
      <c r="C176" s="36"/>
      <c r="D176" s="208" t="s">
        <v>230</v>
      </c>
      <c r="E176" s="36"/>
      <c r="F176" s="209" t="s">
        <v>407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22.5">
      <c r="B177" s="213"/>
      <c r="C177" s="214"/>
      <c r="D177" s="208" t="s">
        <v>285</v>
      </c>
      <c r="E177" s="215" t="s">
        <v>1</v>
      </c>
      <c r="F177" s="216" t="s">
        <v>2280</v>
      </c>
      <c r="G177" s="214"/>
      <c r="H177" s="217">
        <v>47.744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13" customFormat="1" ht="33.75">
      <c r="B178" s="213"/>
      <c r="C178" s="214"/>
      <c r="D178" s="208" t="s">
        <v>285</v>
      </c>
      <c r="E178" s="215" t="s">
        <v>1</v>
      </c>
      <c r="F178" s="216" t="s">
        <v>2277</v>
      </c>
      <c r="G178" s="214"/>
      <c r="H178" s="217">
        <v>-14.532999999999999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285</v>
      </c>
      <c r="AU178" s="223" t="s">
        <v>96</v>
      </c>
      <c r="AV178" s="13" t="s">
        <v>96</v>
      </c>
      <c r="AW178" s="13" t="s">
        <v>40</v>
      </c>
      <c r="AX178" s="13" t="s">
        <v>85</v>
      </c>
      <c r="AY178" s="223" t="s">
        <v>223</v>
      </c>
    </row>
    <row r="179" spans="1:65" s="2" customFormat="1" ht="14.45" customHeight="1">
      <c r="A179" s="34"/>
      <c r="B179" s="35"/>
      <c r="C179" s="194" t="s">
        <v>8</v>
      </c>
      <c r="D179" s="194" t="s">
        <v>224</v>
      </c>
      <c r="E179" s="195" t="s">
        <v>410</v>
      </c>
      <c r="F179" s="196" t="s">
        <v>411</v>
      </c>
      <c r="G179" s="197" t="s">
        <v>323</v>
      </c>
      <c r="H179" s="198">
        <v>1193.5999999999999</v>
      </c>
      <c r="I179" s="199"/>
      <c r="J179" s="200">
        <f>ROUND(I179*H179,2)</f>
        <v>0</v>
      </c>
      <c r="K179" s="201"/>
      <c r="L179" s="39"/>
      <c r="M179" s="202" t="s">
        <v>1</v>
      </c>
      <c r="N179" s="203" t="s">
        <v>50</v>
      </c>
      <c r="O179" s="71"/>
      <c r="P179" s="204">
        <f>O179*H179</f>
        <v>0</v>
      </c>
      <c r="Q179" s="204">
        <v>8.4000000000000003E-4</v>
      </c>
      <c r="R179" s="204">
        <f>Q179*H179</f>
        <v>1.002624</v>
      </c>
      <c r="S179" s="204">
        <v>0</v>
      </c>
      <c r="T179" s="20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6" t="s">
        <v>239</v>
      </c>
      <c r="AT179" s="206" t="s">
        <v>224</v>
      </c>
      <c r="AU179" s="206" t="s">
        <v>96</v>
      </c>
      <c r="AY179" s="16" t="s">
        <v>223</v>
      </c>
      <c r="BE179" s="207">
        <f>IF(N179="základní",J179,0)</f>
        <v>0</v>
      </c>
      <c r="BF179" s="207">
        <f>IF(N179="snížená",J179,0)</f>
        <v>0</v>
      </c>
      <c r="BG179" s="207">
        <f>IF(N179="zákl. přenesená",J179,0)</f>
        <v>0</v>
      </c>
      <c r="BH179" s="207">
        <f>IF(N179="sníž. přenesená",J179,0)</f>
        <v>0</v>
      </c>
      <c r="BI179" s="207">
        <f>IF(N179="nulová",J179,0)</f>
        <v>0</v>
      </c>
      <c r="BJ179" s="16" t="s">
        <v>93</v>
      </c>
      <c r="BK179" s="207">
        <f>ROUND(I179*H179,2)</f>
        <v>0</v>
      </c>
      <c r="BL179" s="16" t="s">
        <v>239</v>
      </c>
      <c r="BM179" s="206" t="s">
        <v>412</v>
      </c>
    </row>
    <row r="180" spans="1:65" s="2" customFormat="1" ht="29.25">
      <c r="A180" s="34"/>
      <c r="B180" s="35"/>
      <c r="C180" s="36"/>
      <c r="D180" s="208" t="s">
        <v>230</v>
      </c>
      <c r="E180" s="36"/>
      <c r="F180" s="209" t="s">
        <v>413</v>
      </c>
      <c r="G180" s="36"/>
      <c r="H180" s="36"/>
      <c r="I180" s="210"/>
      <c r="J180" s="36"/>
      <c r="K180" s="36"/>
      <c r="L180" s="39"/>
      <c r="M180" s="211"/>
      <c r="N180" s="212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6" t="s">
        <v>230</v>
      </c>
      <c r="AU180" s="16" t="s">
        <v>96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2281</v>
      </c>
      <c r="G181" s="214"/>
      <c r="H181" s="217">
        <v>1193.5999999999999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93</v>
      </c>
      <c r="AY181" s="223" t="s">
        <v>223</v>
      </c>
    </row>
    <row r="182" spans="1:65" s="2" customFormat="1" ht="24.2" customHeight="1">
      <c r="A182" s="34"/>
      <c r="B182" s="35"/>
      <c r="C182" s="194" t="s">
        <v>274</v>
      </c>
      <c r="D182" s="194" t="s">
        <v>224</v>
      </c>
      <c r="E182" s="195" t="s">
        <v>416</v>
      </c>
      <c r="F182" s="196" t="s">
        <v>417</v>
      </c>
      <c r="G182" s="197" t="s">
        <v>323</v>
      </c>
      <c r="H182" s="198">
        <v>1193.5999999999999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418</v>
      </c>
    </row>
    <row r="183" spans="1:65" s="2" customFormat="1" ht="29.25">
      <c r="A183" s="34"/>
      <c r="B183" s="35"/>
      <c r="C183" s="36"/>
      <c r="D183" s="208" t="s">
        <v>230</v>
      </c>
      <c r="E183" s="36"/>
      <c r="F183" s="209" t="s">
        <v>419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11.25">
      <c r="B184" s="213"/>
      <c r="C184" s="214"/>
      <c r="D184" s="208" t="s">
        <v>285</v>
      </c>
      <c r="E184" s="215" t="s">
        <v>1</v>
      </c>
      <c r="F184" s="216" t="s">
        <v>2281</v>
      </c>
      <c r="G184" s="214"/>
      <c r="H184" s="217">
        <v>1193.5999999999999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93</v>
      </c>
      <c r="AY184" s="223" t="s">
        <v>223</v>
      </c>
    </row>
    <row r="185" spans="1:65" s="2" customFormat="1" ht="24.2" customHeight="1">
      <c r="A185" s="34"/>
      <c r="B185" s="35"/>
      <c r="C185" s="194" t="s">
        <v>409</v>
      </c>
      <c r="D185" s="194" t="s">
        <v>224</v>
      </c>
      <c r="E185" s="195" t="s">
        <v>421</v>
      </c>
      <c r="F185" s="196" t="s">
        <v>422</v>
      </c>
      <c r="G185" s="197" t="s">
        <v>372</v>
      </c>
      <c r="H185" s="198">
        <v>268.56</v>
      </c>
      <c r="I185" s="199"/>
      <c r="J185" s="200">
        <f>ROUND(I185*H185,2)</f>
        <v>0</v>
      </c>
      <c r="K185" s="201"/>
      <c r="L185" s="39"/>
      <c r="M185" s="202" t="s">
        <v>1</v>
      </c>
      <c r="N185" s="203" t="s">
        <v>50</v>
      </c>
      <c r="O185" s="71"/>
      <c r="P185" s="204">
        <f>O185*H185</f>
        <v>0</v>
      </c>
      <c r="Q185" s="204">
        <v>0</v>
      </c>
      <c r="R185" s="204">
        <f>Q185*H185</f>
        <v>0</v>
      </c>
      <c r="S185" s="204">
        <v>0</v>
      </c>
      <c r="T185" s="205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6" t="s">
        <v>239</v>
      </c>
      <c r="AT185" s="206" t="s">
        <v>224</v>
      </c>
      <c r="AU185" s="206" t="s">
        <v>96</v>
      </c>
      <c r="AY185" s="16" t="s">
        <v>223</v>
      </c>
      <c r="BE185" s="207">
        <f>IF(N185="základní",J185,0)</f>
        <v>0</v>
      </c>
      <c r="BF185" s="207">
        <f>IF(N185="snížená",J185,0)</f>
        <v>0</v>
      </c>
      <c r="BG185" s="207">
        <f>IF(N185="zákl. přenesená",J185,0)</f>
        <v>0</v>
      </c>
      <c r="BH185" s="207">
        <f>IF(N185="sníž. přenesená",J185,0)</f>
        <v>0</v>
      </c>
      <c r="BI185" s="207">
        <f>IF(N185="nulová",J185,0)</f>
        <v>0</v>
      </c>
      <c r="BJ185" s="16" t="s">
        <v>93</v>
      </c>
      <c r="BK185" s="207">
        <f>ROUND(I185*H185,2)</f>
        <v>0</v>
      </c>
      <c r="BL185" s="16" t="s">
        <v>239</v>
      </c>
      <c r="BM185" s="206" t="s">
        <v>423</v>
      </c>
    </row>
    <row r="186" spans="1:65" s="2" customFormat="1" ht="29.25">
      <c r="A186" s="34"/>
      <c r="B186" s="35"/>
      <c r="C186" s="36"/>
      <c r="D186" s="208" t="s">
        <v>230</v>
      </c>
      <c r="E186" s="36"/>
      <c r="F186" s="209" t="s">
        <v>424</v>
      </c>
      <c r="G186" s="36"/>
      <c r="H186" s="36"/>
      <c r="I186" s="210"/>
      <c r="J186" s="36"/>
      <c r="K186" s="36"/>
      <c r="L186" s="39"/>
      <c r="M186" s="211"/>
      <c r="N186" s="212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6" t="s">
        <v>230</v>
      </c>
      <c r="AU186" s="16" t="s">
        <v>96</v>
      </c>
    </row>
    <row r="187" spans="1:65" s="13" customFormat="1" ht="22.5">
      <c r="B187" s="213"/>
      <c r="C187" s="214"/>
      <c r="D187" s="208" t="s">
        <v>285</v>
      </c>
      <c r="E187" s="215" t="s">
        <v>1</v>
      </c>
      <c r="F187" s="216" t="s">
        <v>2282</v>
      </c>
      <c r="G187" s="214"/>
      <c r="H187" s="217">
        <v>537.12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285</v>
      </c>
      <c r="AU187" s="223" t="s">
        <v>96</v>
      </c>
      <c r="AV187" s="13" t="s">
        <v>96</v>
      </c>
      <c r="AW187" s="13" t="s">
        <v>40</v>
      </c>
      <c r="AX187" s="13" t="s">
        <v>85</v>
      </c>
      <c r="AY187" s="223" t="s">
        <v>223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2283</v>
      </c>
      <c r="G188" s="214"/>
      <c r="H188" s="217">
        <v>-268.56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85</v>
      </c>
      <c r="AY188" s="223" t="s">
        <v>223</v>
      </c>
    </row>
    <row r="189" spans="1:65" s="2" customFormat="1" ht="24.2" customHeight="1">
      <c r="A189" s="34"/>
      <c r="B189" s="35"/>
      <c r="C189" s="194" t="s">
        <v>415</v>
      </c>
      <c r="D189" s="194" t="s">
        <v>224</v>
      </c>
      <c r="E189" s="195" t="s">
        <v>427</v>
      </c>
      <c r="F189" s="196" t="s">
        <v>428</v>
      </c>
      <c r="G189" s="197" t="s">
        <v>372</v>
      </c>
      <c r="H189" s="198">
        <v>29.84</v>
      </c>
      <c r="I189" s="199"/>
      <c r="J189" s="200">
        <f>ROUND(I189*H189,2)</f>
        <v>0</v>
      </c>
      <c r="K189" s="201"/>
      <c r="L189" s="39"/>
      <c r="M189" s="202" t="s">
        <v>1</v>
      </c>
      <c r="N189" s="203" t="s">
        <v>50</v>
      </c>
      <c r="O189" s="71"/>
      <c r="P189" s="204">
        <f>O189*H189</f>
        <v>0</v>
      </c>
      <c r="Q189" s="204">
        <v>0</v>
      </c>
      <c r="R189" s="204">
        <f>Q189*H189</f>
        <v>0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239</v>
      </c>
      <c r="AT189" s="206" t="s">
        <v>224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239</v>
      </c>
      <c r="BM189" s="206" t="s">
        <v>429</v>
      </c>
    </row>
    <row r="190" spans="1:65" s="2" customFormat="1" ht="29.25">
      <c r="A190" s="34"/>
      <c r="B190" s="35"/>
      <c r="C190" s="36"/>
      <c r="D190" s="208" t="s">
        <v>230</v>
      </c>
      <c r="E190" s="36"/>
      <c r="F190" s="209" t="s">
        <v>430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13" customFormat="1" ht="22.5">
      <c r="B191" s="213"/>
      <c r="C191" s="214"/>
      <c r="D191" s="208" t="s">
        <v>285</v>
      </c>
      <c r="E191" s="215" t="s">
        <v>1</v>
      </c>
      <c r="F191" s="216" t="s">
        <v>2284</v>
      </c>
      <c r="G191" s="214"/>
      <c r="H191" s="217">
        <v>59.68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285</v>
      </c>
      <c r="AU191" s="223" t="s">
        <v>96</v>
      </c>
      <c r="AV191" s="13" t="s">
        <v>96</v>
      </c>
      <c r="AW191" s="13" t="s">
        <v>40</v>
      </c>
      <c r="AX191" s="13" t="s">
        <v>85</v>
      </c>
      <c r="AY191" s="223" t="s">
        <v>223</v>
      </c>
    </row>
    <row r="192" spans="1:65" s="13" customFormat="1" ht="11.25">
      <c r="B192" s="213"/>
      <c r="C192" s="214"/>
      <c r="D192" s="208" t="s">
        <v>285</v>
      </c>
      <c r="E192" s="215" t="s">
        <v>1</v>
      </c>
      <c r="F192" s="216" t="s">
        <v>2285</v>
      </c>
      <c r="G192" s="214"/>
      <c r="H192" s="217">
        <v>-29.84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85</v>
      </c>
      <c r="AY192" s="223" t="s">
        <v>223</v>
      </c>
    </row>
    <row r="193" spans="1:65" s="2" customFormat="1" ht="24.2" customHeight="1">
      <c r="A193" s="34"/>
      <c r="B193" s="35"/>
      <c r="C193" s="194" t="s">
        <v>420</v>
      </c>
      <c r="D193" s="194" t="s">
        <v>224</v>
      </c>
      <c r="E193" s="195" t="s">
        <v>432</v>
      </c>
      <c r="F193" s="196" t="s">
        <v>433</v>
      </c>
      <c r="G193" s="197" t="s">
        <v>372</v>
      </c>
      <c r="H193" s="198">
        <v>597.80200000000002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239</v>
      </c>
      <c r="AT193" s="206" t="s">
        <v>224</v>
      </c>
      <c r="AU193" s="206" t="s">
        <v>96</v>
      </c>
      <c r="AY193" s="16" t="s">
        <v>223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239</v>
      </c>
      <c r="BM193" s="206" t="s">
        <v>434</v>
      </c>
    </row>
    <row r="194" spans="1:65" s="2" customFormat="1" ht="29.25">
      <c r="A194" s="34"/>
      <c r="B194" s="35"/>
      <c r="C194" s="36"/>
      <c r="D194" s="208" t="s">
        <v>230</v>
      </c>
      <c r="E194" s="36"/>
      <c r="F194" s="209" t="s">
        <v>435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230</v>
      </c>
      <c r="AU194" s="16" t="s">
        <v>96</v>
      </c>
    </row>
    <row r="195" spans="1:65" s="13" customFormat="1" ht="22.5">
      <c r="B195" s="213"/>
      <c r="C195" s="214"/>
      <c r="D195" s="208" t="s">
        <v>285</v>
      </c>
      <c r="E195" s="215" t="s">
        <v>1</v>
      </c>
      <c r="F195" s="216" t="s">
        <v>2286</v>
      </c>
      <c r="G195" s="214"/>
      <c r="H195" s="217">
        <v>859.39200000000005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13" customFormat="1" ht="33.75">
      <c r="B196" s="213"/>
      <c r="C196" s="214"/>
      <c r="D196" s="208" t="s">
        <v>285</v>
      </c>
      <c r="E196" s="215" t="s">
        <v>1</v>
      </c>
      <c r="F196" s="216" t="s">
        <v>2287</v>
      </c>
      <c r="G196" s="214"/>
      <c r="H196" s="217">
        <v>-261.58999999999997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369</v>
      </c>
      <c r="D197" s="194" t="s">
        <v>224</v>
      </c>
      <c r="E197" s="195" t="s">
        <v>439</v>
      </c>
      <c r="F197" s="196" t="s">
        <v>440</v>
      </c>
      <c r="G197" s="197" t="s">
        <v>372</v>
      </c>
      <c r="H197" s="198">
        <v>33.210999999999999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441</v>
      </c>
    </row>
    <row r="198" spans="1:65" s="2" customFormat="1" ht="29.25">
      <c r="A198" s="34"/>
      <c r="B198" s="35"/>
      <c r="C198" s="36"/>
      <c r="D198" s="208" t="s">
        <v>230</v>
      </c>
      <c r="E198" s="36"/>
      <c r="F198" s="209" t="s">
        <v>442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22.5">
      <c r="B199" s="213"/>
      <c r="C199" s="214"/>
      <c r="D199" s="208" t="s">
        <v>285</v>
      </c>
      <c r="E199" s="215" t="s">
        <v>1</v>
      </c>
      <c r="F199" s="216" t="s">
        <v>2280</v>
      </c>
      <c r="G199" s="214"/>
      <c r="H199" s="217">
        <v>47.744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85</v>
      </c>
      <c r="AY199" s="223" t="s">
        <v>223</v>
      </c>
    </row>
    <row r="200" spans="1:65" s="13" customFormat="1" ht="33.75">
      <c r="B200" s="213"/>
      <c r="C200" s="214"/>
      <c r="D200" s="208" t="s">
        <v>285</v>
      </c>
      <c r="E200" s="215" t="s">
        <v>1</v>
      </c>
      <c r="F200" s="216" t="s">
        <v>2277</v>
      </c>
      <c r="G200" s="214"/>
      <c r="H200" s="217">
        <v>-14.532999999999999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285</v>
      </c>
      <c r="AU200" s="223" t="s">
        <v>96</v>
      </c>
      <c r="AV200" s="13" t="s">
        <v>96</v>
      </c>
      <c r="AW200" s="13" t="s">
        <v>40</v>
      </c>
      <c r="AX200" s="13" t="s">
        <v>85</v>
      </c>
      <c r="AY200" s="223" t="s">
        <v>223</v>
      </c>
    </row>
    <row r="201" spans="1:65" s="2" customFormat="1" ht="24.2" customHeight="1">
      <c r="A201" s="34"/>
      <c r="B201" s="35"/>
      <c r="C201" s="194" t="s">
        <v>7</v>
      </c>
      <c r="D201" s="194" t="s">
        <v>224</v>
      </c>
      <c r="E201" s="195" t="s">
        <v>444</v>
      </c>
      <c r="F201" s="196" t="s">
        <v>445</v>
      </c>
      <c r="G201" s="197" t="s">
        <v>372</v>
      </c>
      <c r="H201" s="198">
        <v>597.80200000000002</v>
      </c>
      <c r="I201" s="199"/>
      <c r="J201" s="200">
        <f>ROUND(I201*H201,2)</f>
        <v>0</v>
      </c>
      <c r="K201" s="201"/>
      <c r="L201" s="39"/>
      <c r="M201" s="202" t="s">
        <v>1</v>
      </c>
      <c r="N201" s="203" t="s">
        <v>50</v>
      </c>
      <c r="O201" s="71"/>
      <c r="P201" s="204">
        <f>O201*H201</f>
        <v>0</v>
      </c>
      <c r="Q201" s="204">
        <v>0</v>
      </c>
      <c r="R201" s="204">
        <f>Q201*H201</f>
        <v>0</v>
      </c>
      <c r="S201" s="204">
        <v>0</v>
      </c>
      <c r="T201" s="205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6" t="s">
        <v>239</v>
      </c>
      <c r="AT201" s="206" t="s">
        <v>224</v>
      </c>
      <c r="AU201" s="206" t="s">
        <v>96</v>
      </c>
      <c r="AY201" s="16" t="s">
        <v>223</v>
      </c>
      <c r="BE201" s="207">
        <f>IF(N201="základní",J201,0)</f>
        <v>0</v>
      </c>
      <c r="BF201" s="207">
        <f>IF(N201="snížená",J201,0)</f>
        <v>0</v>
      </c>
      <c r="BG201" s="207">
        <f>IF(N201="zákl. přenesená",J201,0)</f>
        <v>0</v>
      </c>
      <c r="BH201" s="207">
        <f>IF(N201="sníž. přenesená",J201,0)</f>
        <v>0</v>
      </c>
      <c r="BI201" s="207">
        <f>IF(N201="nulová",J201,0)</f>
        <v>0</v>
      </c>
      <c r="BJ201" s="16" t="s">
        <v>93</v>
      </c>
      <c r="BK201" s="207">
        <f>ROUND(I201*H201,2)</f>
        <v>0</v>
      </c>
      <c r="BL201" s="16" t="s">
        <v>239</v>
      </c>
      <c r="BM201" s="206" t="s">
        <v>2288</v>
      </c>
    </row>
    <row r="202" spans="1:65" s="2" customFormat="1" ht="39">
      <c r="A202" s="34"/>
      <c r="B202" s="35"/>
      <c r="C202" s="36"/>
      <c r="D202" s="208" t="s">
        <v>230</v>
      </c>
      <c r="E202" s="36"/>
      <c r="F202" s="209" t="s">
        <v>2289</v>
      </c>
      <c r="G202" s="36"/>
      <c r="H202" s="36"/>
      <c r="I202" s="210"/>
      <c r="J202" s="36"/>
      <c r="K202" s="36"/>
      <c r="L202" s="39"/>
      <c r="M202" s="211"/>
      <c r="N202" s="212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6" t="s">
        <v>230</v>
      </c>
      <c r="AU202" s="16" t="s">
        <v>96</v>
      </c>
    </row>
    <row r="203" spans="1:65" s="13" customFormat="1" ht="22.5">
      <c r="B203" s="213"/>
      <c r="C203" s="214"/>
      <c r="D203" s="208" t="s">
        <v>285</v>
      </c>
      <c r="E203" s="215" t="s">
        <v>1</v>
      </c>
      <c r="F203" s="216" t="s">
        <v>2286</v>
      </c>
      <c r="G203" s="214"/>
      <c r="H203" s="217">
        <v>859.39200000000005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285</v>
      </c>
      <c r="AU203" s="223" t="s">
        <v>96</v>
      </c>
      <c r="AV203" s="13" t="s">
        <v>96</v>
      </c>
      <c r="AW203" s="13" t="s">
        <v>40</v>
      </c>
      <c r="AX203" s="13" t="s">
        <v>85</v>
      </c>
      <c r="AY203" s="223" t="s">
        <v>223</v>
      </c>
    </row>
    <row r="204" spans="1:65" s="13" customFormat="1" ht="33.75">
      <c r="B204" s="213"/>
      <c r="C204" s="214"/>
      <c r="D204" s="208" t="s">
        <v>285</v>
      </c>
      <c r="E204" s="215" t="s">
        <v>1</v>
      </c>
      <c r="F204" s="216" t="s">
        <v>2287</v>
      </c>
      <c r="G204" s="214"/>
      <c r="H204" s="217">
        <v>-261.58999999999997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2" customFormat="1" ht="24.2" customHeight="1">
      <c r="A205" s="34"/>
      <c r="B205" s="35"/>
      <c r="C205" s="194" t="s">
        <v>438</v>
      </c>
      <c r="D205" s="194" t="s">
        <v>224</v>
      </c>
      <c r="E205" s="195" t="s">
        <v>449</v>
      </c>
      <c r="F205" s="196" t="s">
        <v>450</v>
      </c>
      <c r="G205" s="197" t="s">
        <v>372</v>
      </c>
      <c r="H205" s="198">
        <v>135.429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239</v>
      </c>
      <c r="AT205" s="206" t="s">
        <v>224</v>
      </c>
      <c r="AU205" s="206" t="s">
        <v>96</v>
      </c>
      <c r="AY205" s="16" t="s">
        <v>223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239</v>
      </c>
      <c r="BM205" s="206" t="s">
        <v>451</v>
      </c>
    </row>
    <row r="206" spans="1:65" s="2" customFormat="1" ht="39">
      <c r="A206" s="34"/>
      <c r="B206" s="35"/>
      <c r="C206" s="36"/>
      <c r="D206" s="208" t="s">
        <v>230</v>
      </c>
      <c r="E206" s="36"/>
      <c r="F206" s="209" t="s">
        <v>452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230</v>
      </c>
      <c r="AU206" s="16" t="s">
        <v>96</v>
      </c>
    </row>
    <row r="207" spans="1:65" s="13" customFormat="1" ht="22.5">
      <c r="B207" s="213"/>
      <c r="C207" s="214"/>
      <c r="D207" s="208" t="s">
        <v>285</v>
      </c>
      <c r="E207" s="215" t="s">
        <v>1</v>
      </c>
      <c r="F207" s="216" t="s">
        <v>2290</v>
      </c>
      <c r="G207" s="214"/>
      <c r="H207" s="217">
        <v>-47.744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13" customFormat="1" ht="22.5">
      <c r="B208" s="213"/>
      <c r="C208" s="214"/>
      <c r="D208" s="208" t="s">
        <v>285</v>
      </c>
      <c r="E208" s="215" t="s">
        <v>1</v>
      </c>
      <c r="F208" s="216" t="s">
        <v>2291</v>
      </c>
      <c r="G208" s="214"/>
      <c r="H208" s="217">
        <v>14.532999999999999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2292</v>
      </c>
      <c r="G209" s="214"/>
      <c r="H209" s="217">
        <v>168.64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2" customFormat="1" ht="24.2" customHeight="1">
      <c r="A210" s="34"/>
      <c r="B210" s="35"/>
      <c r="C210" s="194" t="s">
        <v>443</v>
      </c>
      <c r="D210" s="194" t="s">
        <v>224</v>
      </c>
      <c r="E210" s="195" t="s">
        <v>455</v>
      </c>
      <c r="F210" s="196" t="s">
        <v>456</v>
      </c>
      <c r="G210" s="197" t="s">
        <v>372</v>
      </c>
      <c r="H210" s="198">
        <v>1354.29</v>
      </c>
      <c r="I210" s="199"/>
      <c r="J210" s="200">
        <f>ROUND(I210*H210,2)</f>
        <v>0</v>
      </c>
      <c r="K210" s="201"/>
      <c r="L210" s="39"/>
      <c r="M210" s="202" t="s">
        <v>1</v>
      </c>
      <c r="N210" s="203" t="s">
        <v>50</v>
      </c>
      <c r="O210" s="71"/>
      <c r="P210" s="204">
        <f>O210*H210</f>
        <v>0</v>
      </c>
      <c r="Q210" s="204">
        <v>0</v>
      </c>
      <c r="R210" s="204">
        <f>Q210*H210</f>
        <v>0</v>
      </c>
      <c r="S210" s="204">
        <v>0</v>
      </c>
      <c r="T210" s="20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6" t="s">
        <v>239</v>
      </c>
      <c r="AT210" s="206" t="s">
        <v>224</v>
      </c>
      <c r="AU210" s="206" t="s">
        <v>96</v>
      </c>
      <c r="AY210" s="16" t="s">
        <v>223</v>
      </c>
      <c r="BE210" s="207">
        <f>IF(N210="základní",J210,0)</f>
        <v>0</v>
      </c>
      <c r="BF210" s="207">
        <f>IF(N210="snížená",J210,0)</f>
        <v>0</v>
      </c>
      <c r="BG210" s="207">
        <f>IF(N210="zákl. přenesená",J210,0)</f>
        <v>0</v>
      </c>
      <c r="BH210" s="207">
        <f>IF(N210="sníž. přenesená",J210,0)</f>
        <v>0</v>
      </c>
      <c r="BI210" s="207">
        <f>IF(N210="nulová",J210,0)</f>
        <v>0</v>
      </c>
      <c r="BJ210" s="16" t="s">
        <v>93</v>
      </c>
      <c r="BK210" s="207">
        <f>ROUND(I210*H210,2)</f>
        <v>0</v>
      </c>
      <c r="BL210" s="16" t="s">
        <v>239</v>
      </c>
      <c r="BM210" s="206" t="s">
        <v>457</v>
      </c>
    </row>
    <row r="211" spans="1:65" s="2" customFormat="1" ht="39">
      <c r="A211" s="34"/>
      <c r="B211" s="35"/>
      <c r="C211" s="36"/>
      <c r="D211" s="208" t="s">
        <v>230</v>
      </c>
      <c r="E211" s="36"/>
      <c r="F211" s="209" t="s">
        <v>458</v>
      </c>
      <c r="G211" s="36"/>
      <c r="H211" s="36"/>
      <c r="I211" s="210"/>
      <c r="J211" s="36"/>
      <c r="K211" s="36"/>
      <c r="L211" s="39"/>
      <c r="M211" s="211"/>
      <c r="N211" s="212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6" t="s">
        <v>230</v>
      </c>
      <c r="AU211" s="16" t="s">
        <v>96</v>
      </c>
    </row>
    <row r="212" spans="1:65" s="13" customFormat="1" ht="11.25">
      <c r="B212" s="213"/>
      <c r="C212" s="214"/>
      <c r="D212" s="208" t="s">
        <v>285</v>
      </c>
      <c r="E212" s="215" t="s">
        <v>1</v>
      </c>
      <c r="F212" s="216" t="s">
        <v>2293</v>
      </c>
      <c r="G212" s="214"/>
      <c r="H212" s="217">
        <v>1354.29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285</v>
      </c>
      <c r="AU212" s="223" t="s">
        <v>96</v>
      </c>
      <c r="AV212" s="13" t="s">
        <v>96</v>
      </c>
      <c r="AW212" s="13" t="s">
        <v>40</v>
      </c>
      <c r="AX212" s="13" t="s">
        <v>85</v>
      </c>
      <c r="AY212" s="223" t="s">
        <v>223</v>
      </c>
    </row>
    <row r="213" spans="1:65" s="2" customFormat="1" ht="24.2" customHeight="1">
      <c r="A213" s="34"/>
      <c r="B213" s="35"/>
      <c r="C213" s="194" t="s">
        <v>448</v>
      </c>
      <c r="D213" s="194" t="s">
        <v>224</v>
      </c>
      <c r="E213" s="195" t="s">
        <v>461</v>
      </c>
      <c r="F213" s="196" t="s">
        <v>462</v>
      </c>
      <c r="G213" s="197" t="s">
        <v>372</v>
      </c>
      <c r="H213" s="198">
        <v>33.210999999999999</v>
      </c>
      <c r="I213" s="199"/>
      <c r="J213" s="200">
        <f>ROUND(I213*H213,2)</f>
        <v>0</v>
      </c>
      <c r="K213" s="201"/>
      <c r="L213" s="39"/>
      <c r="M213" s="202" t="s">
        <v>1</v>
      </c>
      <c r="N213" s="203" t="s">
        <v>50</v>
      </c>
      <c r="O213" s="71"/>
      <c r="P213" s="204">
        <f>O213*H213</f>
        <v>0</v>
      </c>
      <c r="Q213" s="204">
        <v>0</v>
      </c>
      <c r="R213" s="204">
        <f>Q213*H213</f>
        <v>0</v>
      </c>
      <c r="S213" s="204">
        <v>0</v>
      </c>
      <c r="T213" s="205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6" t="s">
        <v>239</v>
      </c>
      <c r="AT213" s="206" t="s">
        <v>224</v>
      </c>
      <c r="AU213" s="206" t="s">
        <v>96</v>
      </c>
      <c r="AY213" s="16" t="s">
        <v>223</v>
      </c>
      <c r="BE213" s="207">
        <f>IF(N213="základní",J213,0)</f>
        <v>0</v>
      </c>
      <c r="BF213" s="207">
        <f>IF(N213="snížená",J213,0)</f>
        <v>0</v>
      </c>
      <c r="BG213" s="207">
        <f>IF(N213="zákl. přenesená",J213,0)</f>
        <v>0</v>
      </c>
      <c r="BH213" s="207">
        <f>IF(N213="sníž. přenesená",J213,0)</f>
        <v>0</v>
      </c>
      <c r="BI213" s="207">
        <f>IF(N213="nulová",J213,0)</f>
        <v>0</v>
      </c>
      <c r="BJ213" s="16" t="s">
        <v>93</v>
      </c>
      <c r="BK213" s="207">
        <f>ROUND(I213*H213,2)</f>
        <v>0</v>
      </c>
      <c r="BL213" s="16" t="s">
        <v>239</v>
      </c>
      <c r="BM213" s="206" t="s">
        <v>463</v>
      </c>
    </row>
    <row r="214" spans="1:65" s="2" customFormat="1" ht="39">
      <c r="A214" s="34"/>
      <c r="B214" s="35"/>
      <c r="C214" s="36"/>
      <c r="D214" s="208" t="s">
        <v>230</v>
      </c>
      <c r="E214" s="36"/>
      <c r="F214" s="209" t="s">
        <v>464</v>
      </c>
      <c r="G214" s="36"/>
      <c r="H214" s="36"/>
      <c r="I214" s="210"/>
      <c r="J214" s="36"/>
      <c r="K214" s="36"/>
      <c r="L214" s="39"/>
      <c r="M214" s="211"/>
      <c r="N214" s="212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6" t="s">
        <v>230</v>
      </c>
      <c r="AU214" s="16" t="s">
        <v>96</v>
      </c>
    </row>
    <row r="215" spans="1:65" s="13" customFormat="1" ht="22.5">
      <c r="B215" s="213"/>
      <c r="C215" s="214"/>
      <c r="D215" s="208" t="s">
        <v>285</v>
      </c>
      <c r="E215" s="215" t="s">
        <v>1</v>
      </c>
      <c r="F215" s="216" t="s">
        <v>2280</v>
      </c>
      <c r="G215" s="214"/>
      <c r="H215" s="217">
        <v>47.744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285</v>
      </c>
      <c r="AU215" s="223" t="s">
        <v>96</v>
      </c>
      <c r="AV215" s="13" t="s">
        <v>96</v>
      </c>
      <c r="AW215" s="13" t="s">
        <v>40</v>
      </c>
      <c r="AX215" s="13" t="s">
        <v>85</v>
      </c>
      <c r="AY215" s="223" t="s">
        <v>223</v>
      </c>
    </row>
    <row r="216" spans="1:65" s="13" customFormat="1" ht="33.75">
      <c r="B216" s="213"/>
      <c r="C216" s="214"/>
      <c r="D216" s="208" t="s">
        <v>285</v>
      </c>
      <c r="E216" s="215" t="s">
        <v>1</v>
      </c>
      <c r="F216" s="216" t="s">
        <v>2277</v>
      </c>
      <c r="G216" s="214"/>
      <c r="H216" s="217">
        <v>-14.532999999999999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454</v>
      </c>
      <c r="D217" s="194" t="s">
        <v>224</v>
      </c>
      <c r="E217" s="195" t="s">
        <v>467</v>
      </c>
      <c r="F217" s="196" t="s">
        <v>468</v>
      </c>
      <c r="G217" s="197" t="s">
        <v>372</v>
      </c>
      <c r="H217" s="198">
        <v>332.11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469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470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2294</v>
      </c>
      <c r="G219" s="214"/>
      <c r="H219" s="217">
        <v>332.11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93</v>
      </c>
      <c r="AY219" s="223" t="s">
        <v>223</v>
      </c>
    </row>
    <row r="220" spans="1:65" s="2" customFormat="1" ht="14.45" customHeight="1">
      <c r="A220" s="34"/>
      <c r="B220" s="35"/>
      <c r="C220" s="194" t="s">
        <v>460</v>
      </c>
      <c r="D220" s="194" t="s">
        <v>224</v>
      </c>
      <c r="E220" s="195" t="s">
        <v>473</v>
      </c>
      <c r="F220" s="196" t="s">
        <v>474</v>
      </c>
      <c r="G220" s="197" t="s">
        <v>372</v>
      </c>
      <c r="H220" s="198">
        <v>168.64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475</v>
      </c>
    </row>
    <row r="221" spans="1:65" s="2" customFormat="1" ht="11.25">
      <c r="A221" s="34"/>
      <c r="B221" s="35"/>
      <c r="C221" s="36"/>
      <c r="D221" s="208" t="s">
        <v>230</v>
      </c>
      <c r="E221" s="36"/>
      <c r="F221" s="209" t="s">
        <v>474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11.25">
      <c r="B222" s="213"/>
      <c r="C222" s="214"/>
      <c r="D222" s="208" t="s">
        <v>285</v>
      </c>
      <c r="E222" s="215" t="s">
        <v>1</v>
      </c>
      <c r="F222" s="216" t="s">
        <v>2292</v>
      </c>
      <c r="G222" s="214"/>
      <c r="H222" s="217">
        <v>168.64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2" customFormat="1" ht="24.2" customHeight="1">
      <c r="A223" s="34"/>
      <c r="B223" s="35"/>
      <c r="C223" s="194" t="s">
        <v>466</v>
      </c>
      <c r="D223" s="194" t="s">
        <v>224</v>
      </c>
      <c r="E223" s="195" t="s">
        <v>478</v>
      </c>
      <c r="F223" s="196" t="s">
        <v>479</v>
      </c>
      <c r="G223" s="197" t="s">
        <v>356</v>
      </c>
      <c r="H223" s="198">
        <v>337.28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239</v>
      </c>
      <c r="AT223" s="206" t="s">
        <v>224</v>
      </c>
      <c r="AU223" s="206" t="s">
        <v>96</v>
      </c>
      <c r="AY223" s="16" t="s">
        <v>223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239</v>
      </c>
      <c r="BM223" s="206" t="s">
        <v>480</v>
      </c>
    </row>
    <row r="224" spans="1:65" s="2" customFormat="1" ht="19.5">
      <c r="A224" s="34"/>
      <c r="B224" s="35"/>
      <c r="C224" s="36"/>
      <c r="D224" s="208" t="s">
        <v>230</v>
      </c>
      <c r="E224" s="36"/>
      <c r="F224" s="209" t="s">
        <v>481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230</v>
      </c>
      <c r="AU224" s="16" t="s">
        <v>96</v>
      </c>
    </row>
    <row r="225" spans="1:65" s="13" customFormat="1" ht="11.25">
      <c r="B225" s="213"/>
      <c r="C225" s="214"/>
      <c r="D225" s="208" t="s">
        <v>285</v>
      </c>
      <c r="E225" s="215" t="s">
        <v>1</v>
      </c>
      <c r="F225" s="216" t="s">
        <v>2295</v>
      </c>
      <c r="G225" s="214"/>
      <c r="H225" s="217">
        <v>337.28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2" customFormat="1" ht="24.2" customHeight="1">
      <c r="A226" s="34"/>
      <c r="B226" s="35"/>
      <c r="C226" s="194" t="s">
        <v>472</v>
      </c>
      <c r="D226" s="194" t="s">
        <v>224</v>
      </c>
      <c r="E226" s="195" t="s">
        <v>484</v>
      </c>
      <c r="F226" s="196" t="s">
        <v>485</v>
      </c>
      <c r="G226" s="197" t="s">
        <v>372</v>
      </c>
      <c r="H226" s="198">
        <v>249.1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239</v>
      </c>
      <c r="AT226" s="206" t="s">
        <v>224</v>
      </c>
      <c r="AU226" s="206" t="s">
        <v>96</v>
      </c>
      <c r="AY226" s="16" t="s">
        <v>223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239</v>
      </c>
      <c r="BM226" s="206" t="s">
        <v>486</v>
      </c>
    </row>
    <row r="227" spans="1:65" s="2" customFormat="1" ht="29.25">
      <c r="A227" s="34"/>
      <c r="B227" s="35"/>
      <c r="C227" s="36"/>
      <c r="D227" s="208" t="s">
        <v>230</v>
      </c>
      <c r="E227" s="36"/>
      <c r="F227" s="209" t="s">
        <v>487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230</v>
      </c>
      <c r="AU227" s="16" t="s">
        <v>96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2296</v>
      </c>
      <c r="G228" s="214"/>
      <c r="H228" s="217">
        <v>477.44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85</v>
      </c>
      <c r="AY228" s="223" t="s">
        <v>223</v>
      </c>
    </row>
    <row r="229" spans="1:65" s="13" customFormat="1" ht="11.25">
      <c r="B229" s="213"/>
      <c r="C229" s="214"/>
      <c r="D229" s="208" t="s">
        <v>285</v>
      </c>
      <c r="E229" s="215" t="s">
        <v>1</v>
      </c>
      <c r="F229" s="216" t="s">
        <v>2297</v>
      </c>
      <c r="G229" s="214"/>
      <c r="H229" s="217">
        <v>-30.228000000000002</v>
      </c>
      <c r="I229" s="218"/>
      <c r="J229" s="214"/>
      <c r="K229" s="214"/>
      <c r="L229" s="219"/>
      <c r="M229" s="220"/>
      <c r="N229" s="221"/>
      <c r="O229" s="221"/>
      <c r="P229" s="221"/>
      <c r="Q229" s="221"/>
      <c r="R229" s="221"/>
      <c r="S229" s="221"/>
      <c r="T229" s="222"/>
      <c r="AT229" s="223" t="s">
        <v>285</v>
      </c>
      <c r="AU229" s="223" t="s">
        <v>96</v>
      </c>
      <c r="AV229" s="13" t="s">
        <v>96</v>
      </c>
      <c r="AW229" s="13" t="s">
        <v>40</v>
      </c>
      <c r="AX229" s="13" t="s">
        <v>85</v>
      </c>
      <c r="AY229" s="223" t="s">
        <v>223</v>
      </c>
    </row>
    <row r="230" spans="1:65" s="13" customFormat="1" ht="11.25">
      <c r="B230" s="213"/>
      <c r="C230" s="214"/>
      <c r="D230" s="208" t="s">
        <v>285</v>
      </c>
      <c r="E230" s="215" t="s">
        <v>1</v>
      </c>
      <c r="F230" s="216" t="s">
        <v>2298</v>
      </c>
      <c r="G230" s="214"/>
      <c r="H230" s="217">
        <v>-131.29599999999999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285</v>
      </c>
      <c r="AU230" s="223" t="s">
        <v>96</v>
      </c>
      <c r="AV230" s="13" t="s">
        <v>96</v>
      </c>
      <c r="AW230" s="13" t="s">
        <v>40</v>
      </c>
      <c r="AX230" s="13" t="s">
        <v>85</v>
      </c>
      <c r="AY230" s="223" t="s">
        <v>223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2299</v>
      </c>
      <c r="G231" s="214"/>
      <c r="H231" s="217">
        <v>-66.816000000000003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85</v>
      </c>
      <c r="AY231" s="223" t="s">
        <v>223</v>
      </c>
    </row>
    <row r="232" spans="1:65" s="2" customFormat="1" ht="24.2" customHeight="1">
      <c r="A232" s="34"/>
      <c r="B232" s="35"/>
      <c r="C232" s="194" t="s">
        <v>477</v>
      </c>
      <c r="D232" s="194" t="s">
        <v>224</v>
      </c>
      <c r="E232" s="195" t="s">
        <v>493</v>
      </c>
      <c r="F232" s="196" t="s">
        <v>494</v>
      </c>
      <c r="G232" s="197" t="s">
        <v>372</v>
      </c>
      <c r="H232" s="198">
        <v>59.545000000000002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0</v>
      </c>
      <c r="R232" s="204">
        <f>Q232*H232</f>
        <v>0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495</v>
      </c>
    </row>
    <row r="233" spans="1:65" s="2" customFormat="1" ht="39">
      <c r="A233" s="34"/>
      <c r="B233" s="35"/>
      <c r="C233" s="36"/>
      <c r="D233" s="208" t="s">
        <v>230</v>
      </c>
      <c r="E233" s="36"/>
      <c r="F233" s="209" t="s">
        <v>496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2300</v>
      </c>
      <c r="G234" s="214"/>
      <c r="H234" s="217">
        <v>-9.7550000000000008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85</v>
      </c>
      <c r="AY234" s="223" t="s">
        <v>223</v>
      </c>
    </row>
    <row r="235" spans="1:65" s="13" customFormat="1" ht="11.25">
      <c r="B235" s="213"/>
      <c r="C235" s="214"/>
      <c r="D235" s="208" t="s">
        <v>285</v>
      </c>
      <c r="E235" s="215" t="s">
        <v>1</v>
      </c>
      <c r="F235" s="216" t="s">
        <v>2301</v>
      </c>
      <c r="G235" s="214"/>
      <c r="H235" s="217">
        <v>69.3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40</v>
      </c>
      <c r="AX235" s="13" t="s">
        <v>85</v>
      </c>
      <c r="AY235" s="223" t="s">
        <v>223</v>
      </c>
    </row>
    <row r="236" spans="1:65" s="2" customFormat="1" ht="24.2" customHeight="1">
      <c r="A236" s="34"/>
      <c r="B236" s="35"/>
      <c r="C236" s="194" t="s">
        <v>483</v>
      </c>
      <c r="D236" s="194" t="s">
        <v>224</v>
      </c>
      <c r="E236" s="195" t="s">
        <v>1305</v>
      </c>
      <c r="F236" s="196" t="s">
        <v>1306</v>
      </c>
      <c r="G236" s="197" t="s">
        <v>323</v>
      </c>
      <c r="H236" s="198">
        <v>45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239</v>
      </c>
      <c r="AT236" s="206" t="s">
        <v>224</v>
      </c>
      <c r="AU236" s="206" t="s">
        <v>96</v>
      </c>
      <c r="AY236" s="16" t="s">
        <v>223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239</v>
      </c>
      <c r="BM236" s="206" t="s">
        <v>2302</v>
      </c>
    </row>
    <row r="237" spans="1:65" s="2" customFormat="1" ht="19.5">
      <c r="A237" s="34"/>
      <c r="B237" s="35"/>
      <c r="C237" s="36"/>
      <c r="D237" s="208" t="s">
        <v>230</v>
      </c>
      <c r="E237" s="36"/>
      <c r="F237" s="209" t="s">
        <v>1308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230</v>
      </c>
      <c r="AU237" s="16" t="s">
        <v>96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1965</v>
      </c>
      <c r="G238" s="214"/>
      <c r="H238" s="217">
        <v>45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93</v>
      </c>
      <c r="AY238" s="223" t="s">
        <v>223</v>
      </c>
    </row>
    <row r="239" spans="1:65" s="12" customFormat="1" ht="22.9" customHeight="1">
      <c r="B239" s="178"/>
      <c r="C239" s="179"/>
      <c r="D239" s="180" t="s">
        <v>84</v>
      </c>
      <c r="E239" s="192" t="s">
        <v>239</v>
      </c>
      <c r="F239" s="192" t="s">
        <v>513</v>
      </c>
      <c r="G239" s="179"/>
      <c r="H239" s="179"/>
      <c r="I239" s="182"/>
      <c r="J239" s="193">
        <f>BK239</f>
        <v>0</v>
      </c>
      <c r="K239" s="179"/>
      <c r="L239" s="184"/>
      <c r="M239" s="185"/>
      <c r="N239" s="186"/>
      <c r="O239" s="186"/>
      <c r="P239" s="187">
        <f>SUM(P240:P245)</f>
        <v>0</v>
      </c>
      <c r="Q239" s="186"/>
      <c r="R239" s="187">
        <f>SUM(R240:R245)</f>
        <v>451.36461439999999</v>
      </c>
      <c r="S239" s="186"/>
      <c r="T239" s="188">
        <f>SUM(T240:T245)</f>
        <v>0</v>
      </c>
      <c r="AR239" s="189" t="s">
        <v>93</v>
      </c>
      <c r="AT239" s="190" t="s">
        <v>84</v>
      </c>
      <c r="AU239" s="190" t="s">
        <v>93</v>
      </c>
      <c r="AY239" s="189" t="s">
        <v>223</v>
      </c>
      <c r="BK239" s="191">
        <f>SUM(BK240:BK245)</f>
        <v>0</v>
      </c>
    </row>
    <row r="240" spans="1:65" s="2" customFormat="1" ht="14.45" customHeight="1">
      <c r="A240" s="34"/>
      <c r="B240" s="35"/>
      <c r="C240" s="194" t="s">
        <v>492</v>
      </c>
      <c r="D240" s="194" t="s">
        <v>224</v>
      </c>
      <c r="E240" s="195" t="s">
        <v>515</v>
      </c>
      <c r="F240" s="196" t="s">
        <v>516</v>
      </c>
      <c r="G240" s="197" t="s">
        <v>339</v>
      </c>
      <c r="H240" s="198">
        <v>298.39999999999998</v>
      </c>
      <c r="I240" s="199"/>
      <c r="J240" s="200">
        <f>ROUND(I240*H240,2)</f>
        <v>0</v>
      </c>
      <c r="K240" s="201"/>
      <c r="L240" s="39"/>
      <c r="M240" s="202" t="s">
        <v>1</v>
      </c>
      <c r="N240" s="203" t="s">
        <v>50</v>
      </c>
      <c r="O240" s="71"/>
      <c r="P240" s="204">
        <f>O240*H240</f>
        <v>0</v>
      </c>
      <c r="Q240" s="204">
        <v>0</v>
      </c>
      <c r="R240" s="204">
        <f>Q240*H240</f>
        <v>0</v>
      </c>
      <c r="S240" s="204">
        <v>0</v>
      </c>
      <c r="T240" s="205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6" t="s">
        <v>239</v>
      </c>
      <c r="AT240" s="206" t="s">
        <v>224</v>
      </c>
      <c r="AU240" s="206" t="s">
        <v>96</v>
      </c>
      <c r="AY240" s="16" t="s">
        <v>223</v>
      </c>
      <c r="BE240" s="207">
        <f>IF(N240="základní",J240,0)</f>
        <v>0</v>
      </c>
      <c r="BF240" s="207">
        <f>IF(N240="snížená",J240,0)</f>
        <v>0</v>
      </c>
      <c r="BG240" s="207">
        <f>IF(N240="zákl. přenesená",J240,0)</f>
        <v>0</v>
      </c>
      <c r="BH240" s="207">
        <f>IF(N240="sníž. přenesená",J240,0)</f>
        <v>0</v>
      </c>
      <c r="BI240" s="207">
        <f>IF(N240="nulová",J240,0)</f>
        <v>0</v>
      </c>
      <c r="BJ240" s="16" t="s">
        <v>93</v>
      </c>
      <c r="BK240" s="207">
        <f>ROUND(I240*H240,2)</f>
        <v>0</v>
      </c>
      <c r="BL240" s="16" t="s">
        <v>239</v>
      </c>
      <c r="BM240" s="206" t="s">
        <v>517</v>
      </c>
    </row>
    <row r="241" spans="1:65" s="2" customFormat="1" ht="11.25">
      <c r="A241" s="34"/>
      <c r="B241" s="35"/>
      <c r="C241" s="36"/>
      <c r="D241" s="208" t="s">
        <v>230</v>
      </c>
      <c r="E241" s="36"/>
      <c r="F241" s="209" t="s">
        <v>518</v>
      </c>
      <c r="G241" s="36"/>
      <c r="H241" s="36"/>
      <c r="I241" s="210"/>
      <c r="J241" s="36"/>
      <c r="K241" s="36"/>
      <c r="L241" s="39"/>
      <c r="M241" s="211"/>
      <c r="N241" s="212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6" t="s">
        <v>230</v>
      </c>
      <c r="AU241" s="16" t="s">
        <v>96</v>
      </c>
    </row>
    <row r="242" spans="1:65" s="13" customFormat="1" ht="11.25">
      <c r="B242" s="213"/>
      <c r="C242" s="214"/>
      <c r="D242" s="208" t="s">
        <v>285</v>
      </c>
      <c r="E242" s="215" t="s">
        <v>1</v>
      </c>
      <c r="F242" s="216" t="s">
        <v>2303</v>
      </c>
      <c r="G242" s="214"/>
      <c r="H242" s="217">
        <v>298.39999999999998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285</v>
      </c>
      <c r="AU242" s="223" t="s">
        <v>96</v>
      </c>
      <c r="AV242" s="13" t="s">
        <v>96</v>
      </c>
      <c r="AW242" s="13" t="s">
        <v>40</v>
      </c>
      <c r="AX242" s="13" t="s">
        <v>93</v>
      </c>
      <c r="AY242" s="223" t="s">
        <v>223</v>
      </c>
    </row>
    <row r="243" spans="1:65" s="2" customFormat="1" ht="14.45" customHeight="1">
      <c r="A243" s="34"/>
      <c r="B243" s="35"/>
      <c r="C243" s="194" t="s">
        <v>500</v>
      </c>
      <c r="D243" s="194" t="s">
        <v>224</v>
      </c>
      <c r="E243" s="195" t="s">
        <v>520</v>
      </c>
      <c r="F243" s="196" t="s">
        <v>521</v>
      </c>
      <c r="G243" s="197" t="s">
        <v>372</v>
      </c>
      <c r="H243" s="198">
        <v>238.72</v>
      </c>
      <c r="I243" s="199"/>
      <c r="J243" s="200">
        <f>ROUND(I243*H243,2)</f>
        <v>0</v>
      </c>
      <c r="K243" s="201"/>
      <c r="L243" s="39"/>
      <c r="M243" s="202" t="s">
        <v>1</v>
      </c>
      <c r="N243" s="203" t="s">
        <v>50</v>
      </c>
      <c r="O243" s="71"/>
      <c r="P243" s="204">
        <f>O243*H243</f>
        <v>0</v>
      </c>
      <c r="Q243" s="204">
        <v>1.8907700000000001</v>
      </c>
      <c r="R243" s="204">
        <f>Q243*H243</f>
        <v>451.36461439999999</v>
      </c>
      <c r="S243" s="204">
        <v>0</v>
      </c>
      <c r="T243" s="20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6" t="s">
        <v>239</v>
      </c>
      <c r="AT243" s="206" t="s">
        <v>224</v>
      </c>
      <c r="AU243" s="206" t="s">
        <v>96</v>
      </c>
      <c r="AY243" s="16" t="s">
        <v>223</v>
      </c>
      <c r="BE243" s="207">
        <f>IF(N243="základní",J243,0)</f>
        <v>0</v>
      </c>
      <c r="BF243" s="207">
        <f>IF(N243="snížená",J243,0)</f>
        <v>0</v>
      </c>
      <c r="BG243" s="207">
        <f>IF(N243="zákl. přenesená",J243,0)</f>
        <v>0</v>
      </c>
      <c r="BH243" s="207">
        <f>IF(N243="sníž. přenesená",J243,0)</f>
        <v>0</v>
      </c>
      <c r="BI243" s="207">
        <f>IF(N243="nulová",J243,0)</f>
        <v>0</v>
      </c>
      <c r="BJ243" s="16" t="s">
        <v>93</v>
      </c>
      <c r="BK243" s="207">
        <f>ROUND(I243*H243,2)</f>
        <v>0</v>
      </c>
      <c r="BL243" s="16" t="s">
        <v>239</v>
      </c>
      <c r="BM243" s="206" t="s">
        <v>522</v>
      </c>
    </row>
    <row r="244" spans="1:65" s="2" customFormat="1" ht="19.5">
      <c r="A244" s="34"/>
      <c r="B244" s="35"/>
      <c r="C244" s="36"/>
      <c r="D244" s="208" t="s">
        <v>230</v>
      </c>
      <c r="E244" s="36"/>
      <c r="F244" s="209" t="s">
        <v>523</v>
      </c>
      <c r="G244" s="36"/>
      <c r="H244" s="36"/>
      <c r="I244" s="210"/>
      <c r="J244" s="36"/>
      <c r="K244" s="36"/>
      <c r="L244" s="39"/>
      <c r="M244" s="211"/>
      <c r="N244" s="212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6" t="s">
        <v>230</v>
      </c>
      <c r="AU244" s="16" t="s">
        <v>96</v>
      </c>
    </row>
    <row r="245" spans="1:65" s="13" customFormat="1" ht="11.25">
      <c r="B245" s="213"/>
      <c r="C245" s="214"/>
      <c r="D245" s="208" t="s">
        <v>285</v>
      </c>
      <c r="E245" s="215" t="s">
        <v>1</v>
      </c>
      <c r="F245" s="216" t="s">
        <v>2304</v>
      </c>
      <c r="G245" s="214"/>
      <c r="H245" s="217">
        <v>238.72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285</v>
      </c>
      <c r="AU245" s="223" t="s">
        <v>96</v>
      </c>
      <c r="AV245" s="13" t="s">
        <v>96</v>
      </c>
      <c r="AW245" s="13" t="s">
        <v>40</v>
      </c>
      <c r="AX245" s="13" t="s">
        <v>93</v>
      </c>
      <c r="AY245" s="223" t="s">
        <v>223</v>
      </c>
    </row>
    <row r="246" spans="1:65" s="12" customFormat="1" ht="22.9" customHeight="1">
      <c r="B246" s="178"/>
      <c r="C246" s="179"/>
      <c r="D246" s="180" t="s">
        <v>84</v>
      </c>
      <c r="E246" s="192" t="s">
        <v>222</v>
      </c>
      <c r="F246" s="192" t="s">
        <v>531</v>
      </c>
      <c r="G246" s="179"/>
      <c r="H246" s="179"/>
      <c r="I246" s="182"/>
      <c r="J246" s="193">
        <f>BK246</f>
        <v>0</v>
      </c>
      <c r="K246" s="179"/>
      <c r="L246" s="184"/>
      <c r="M246" s="185"/>
      <c r="N246" s="186"/>
      <c r="O246" s="186"/>
      <c r="P246" s="187">
        <f>SUM(P247:P276)</f>
        <v>0</v>
      </c>
      <c r="Q246" s="186"/>
      <c r="R246" s="187">
        <f>SUM(R247:R276)</f>
        <v>1.5060544</v>
      </c>
      <c r="S246" s="186"/>
      <c r="T246" s="188">
        <f>SUM(T247:T276)</f>
        <v>0</v>
      </c>
      <c r="AR246" s="189" t="s">
        <v>93</v>
      </c>
      <c r="AT246" s="190" t="s">
        <v>84</v>
      </c>
      <c r="AU246" s="190" t="s">
        <v>93</v>
      </c>
      <c r="AY246" s="189" t="s">
        <v>223</v>
      </c>
      <c r="BK246" s="191">
        <f>SUM(BK247:BK276)</f>
        <v>0</v>
      </c>
    </row>
    <row r="247" spans="1:65" s="2" customFormat="1" ht="14.45" customHeight="1">
      <c r="A247" s="34"/>
      <c r="B247" s="35"/>
      <c r="C247" s="194" t="s">
        <v>507</v>
      </c>
      <c r="D247" s="194" t="s">
        <v>224</v>
      </c>
      <c r="E247" s="195" t="s">
        <v>533</v>
      </c>
      <c r="F247" s="196" t="s">
        <v>534</v>
      </c>
      <c r="G247" s="197" t="s">
        <v>323</v>
      </c>
      <c r="H247" s="198">
        <v>8</v>
      </c>
      <c r="I247" s="199"/>
      <c r="J247" s="200">
        <f>ROUND(I247*H247,2)</f>
        <v>0</v>
      </c>
      <c r="K247" s="201"/>
      <c r="L247" s="39"/>
      <c r="M247" s="202" t="s">
        <v>1</v>
      </c>
      <c r="N247" s="203" t="s">
        <v>50</v>
      </c>
      <c r="O247" s="71"/>
      <c r="P247" s="204">
        <f>O247*H247</f>
        <v>0</v>
      </c>
      <c r="Q247" s="204">
        <v>0</v>
      </c>
      <c r="R247" s="204">
        <f>Q247*H247</f>
        <v>0</v>
      </c>
      <c r="S247" s="204">
        <v>0</v>
      </c>
      <c r="T247" s="205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6" t="s">
        <v>239</v>
      </c>
      <c r="AT247" s="206" t="s">
        <v>224</v>
      </c>
      <c r="AU247" s="206" t="s">
        <v>96</v>
      </c>
      <c r="AY247" s="16" t="s">
        <v>223</v>
      </c>
      <c r="BE247" s="207">
        <f>IF(N247="základní",J247,0)</f>
        <v>0</v>
      </c>
      <c r="BF247" s="207">
        <f>IF(N247="snížená",J247,0)</f>
        <v>0</v>
      </c>
      <c r="BG247" s="207">
        <f>IF(N247="zákl. přenesená",J247,0)</f>
        <v>0</v>
      </c>
      <c r="BH247" s="207">
        <f>IF(N247="sníž. přenesená",J247,0)</f>
        <v>0</v>
      </c>
      <c r="BI247" s="207">
        <f>IF(N247="nulová",J247,0)</f>
        <v>0</v>
      </c>
      <c r="BJ247" s="16" t="s">
        <v>93</v>
      </c>
      <c r="BK247" s="207">
        <f>ROUND(I247*H247,2)</f>
        <v>0</v>
      </c>
      <c r="BL247" s="16" t="s">
        <v>239</v>
      </c>
      <c r="BM247" s="206" t="s">
        <v>535</v>
      </c>
    </row>
    <row r="248" spans="1:65" s="2" customFormat="1" ht="19.5">
      <c r="A248" s="34"/>
      <c r="B248" s="35"/>
      <c r="C248" s="36"/>
      <c r="D248" s="208" t="s">
        <v>230</v>
      </c>
      <c r="E248" s="36"/>
      <c r="F248" s="209" t="s">
        <v>536</v>
      </c>
      <c r="G248" s="36"/>
      <c r="H248" s="36"/>
      <c r="I248" s="210"/>
      <c r="J248" s="36"/>
      <c r="K248" s="36"/>
      <c r="L248" s="39"/>
      <c r="M248" s="211"/>
      <c r="N248" s="212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6" t="s">
        <v>230</v>
      </c>
      <c r="AU248" s="16" t="s">
        <v>96</v>
      </c>
    </row>
    <row r="249" spans="1:65" s="13" customFormat="1" ht="11.25">
      <c r="B249" s="213"/>
      <c r="C249" s="214"/>
      <c r="D249" s="208" t="s">
        <v>285</v>
      </c>
      <c r="E249" s="215" t="s">
        <v>1</v>
      </c>
      <c r="F249" s="216" t="s">
        <v>2305</v>
      </c>
      <c r="G249" s="214"/>
      <c r="H249" s="217">
        <v>8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285</v>
      </c>
      <c r="AU249" s="223" t="s">
        <v>96</v>
      </c>
      <c r="AV249" s="13" t="s">
        <v>96</v>
      </c>
      <c r="AW249" s="13" t="s">
        <v>40</v>
      </c>
      <c r="AX249" s="13" t="s">
        <v>93</v>
      </c>
      <c r="AY249" s="223" t="s">
        <v>223</v>
      </c>
    </row>
    <row r="250" spans="1:65" s="2" customFormat="1" ht="14.45" customHeight="1">
      <c r="A250" s="34"/>
      <c r="B250" s="35"/>
      <c r="C250" s="194" t="s">
        <v>514</v>
      </c>
      <c r="D250" s="194" t="s">
        <v>224</v>
      </c>
      <c r="E250" s="195" t="s">
        <v>539</v>
      </c>
      <c r="F250" s="196" t="s">
        <v>540</v>
      </c>
      <c r="G250" s="197" t="s">
        <v>323</v>
      </c>
      <c r="H250" s="198">
        <v>214.72</v>
      </c>
      <c r="I250" s="199"/>
      <c r="J250" s="200">
        <f>ROUND(I250*H250,2)</f>
        <v>0</v>
      </c>
      <c r="K250" s="201"/>
      <c r="L250" s="39"/>
      <c r="M250" s="202" t="s">
        <v>1</v>
      </c>
      <c r="N250" s="203" t="s">
        <v>50</v>
      </c>
      <c r="O250" s="71"/>
      <c r="P250" s="204">
        <f>O250*H250</f>
        <v>0</v>
      </c>
      <c r="Q250" s="204">
        <v>0</v>
      </c>
      <c r="R250" s="204">
        <f>Q250*H250</f>
        <v>0</v>
      </c>
      <c r="S250" s="204">
        <v>0</v>
      </c>
      <c r="T250" s="205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6" t="s">
        <v>239</v>
      </c>
      <c r="AT250" s="206" t="s">
        <v>224</v>
      </c>
      <c r="AU250" s="206" t="s">
        <v>96</v>
      </c>
      <c r="AY250" s="16" t="s">
        <v>223</v>
      </c>
      <c r="BE250" s="207">
        <f>IF(N250="základní",J250,0)</f>
        <v>0</v>
      </c>
      <c r="BF250" s="207">
        <f>IF(N250="snížená",J250,0)</f>
        <v>0</v>
      </c>
      <c r="BG250" s="207">
        <f>IF(N250="zákl. přenesená",J250,0)</f>
        <v>0</v>
      </c>
      <c r="BH250" s="207">
        <f>IF(N250="sníž. přenesená",J250,0)</f>
        <v>0</v>
      </c>
      <c r="BI250" s="207">
        <f>IF(N250="nulová",J250,0)</f>
        <v>0</v>
      </c>
      <c r="BJ250" s="16" t="s">
        <v>93</v>
      </c>
      <c r="BK250" s="207">
        <f>ROUND(I250*H250,2)</f>
        <v>0</v>
      </c>
      <c r="BL250" s="16" t="s">
        <v>239</v>
      </c>
      <c r="BM250" s="206" t="s">
        <v>541</v>
      </c>
    </row>
    <row r="251" spans="1:65" s="2" customFormat="1" ht="19.5">
      <c r="A251" s="34"/>
      <c r="B251" s="35"/>
      <c r="C251" s="36"/>
      <c r="D251" s="208" t="s">
        <v>230</v>
      </c>
      <c r="E251" s="36"/>
      <c r="F251" s="209" t="s">
        <v>542</v>
      </c>
      <c r="G251" s="36"/>
      <c r="H251" s="36"/>
      <c r="I251" s="210"/>
      <c r="J251" s="36"/>
      <c r="K251" s="36"/>
      <c r="L251" s="39"/>
      <c r="M251" s="211"/>
      <c r="N251" s="212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6" t="s">
        <v>230</v>
      </c>
      <c r="AU251" s="16" t="s">
        <v>96</v>
      </c>
    </row>
    <row r="252" spans="1:65" s="13" customFormat="1" ht="11.25">
      <c r="B252" s="213"/>
      <c r="C252" s="214"/>
      <c r="D252" s="208" t="s">
        <v>285</v>
      </c>
      <c r="E252" s="215" t="s">
        <v>1</v>
      </c>
      <c r="F252" s="216" t="s">
        <v>2306</v>
      </c>
      <c r="G252" s="214"/>
      <c r="H252" s="217">
        <v>214.72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285</v>
      </c>
      <c r="AU252" s="223" t="s">
        <v>96</v>
      </c>
      <c r="AV252" s="13" t="s">
        <v>96</v>
      </c>
      <c r="AW252" s="13" t="s">
        <v>40</v>
      </c>
      <c r="AX252" s="13" t="s">
        <v>93</v>
      </c>
      <c r="AY252" s="223" t="s">
        <v>223</v>
      </c>
    </row>
    <row r="253" spans="1:65" s="2" customFormat="1" ht="24.2" customHeight="1">
      <c r="A253" s="34"/>
      <c r="B253" s="35"/>
      <c r="C253" s="194" t="s">
        <v>519</v>
      </c>
      <c r="D253" s="194" t="s">
        <v>224</v>
      </c>
      <c r="E253" s="195" t="s">
        <v>545</v>
      </c>
      <c r="F253" s="196" t="s">
        <v>546</v>
      </c>
      <c r="G253" s="197" t="s">
        <v>323</v>
      </c>
      <c r="H253" s="198">
        <v>13</v>
      </c>
      <c r="I253" s="199"/>
      <c r="J253" s="200">
        <f>ROUND(I253*H253,2)</f>
        <v>0</v>
      </c>
      <c r="K253" s="201"/>
      <c r="L253" s="39"/>
      <c r="M253" s="202" t="s">
        <v>1</v>
      </c>
      <c r="N253" s="203" t="s">
        <v>50</v>
      </c>
      <c r="O253" s="71"/>
      <c r="P253" s="204">
        <f>O253*H253</f>
        <v>0</v>
      </c>
      <c r="Q253" s="204">
        <v>0</v>
      </c>
      <c r="R253" s="204">
        <f>Q253*H253</f>
        <v>0</v>
      </c>
      <c r="S253" s="204">
        <v>0</v>
      </c>
      <c r="T253" s="205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6" t="s">
        <v>239</v>
      </c>
      <c r="AT253" s="206" t="s">
        <v>224</v>
      </c>
      <c r="AU253" s="206" t="s">
        <v>96</v>
      </c>
      <c r="AY253" s="16" t="s">
        <v>223</v>
      </c>
      <c r="BE253" s="207">
        <f>IF(N253="základní",J253,0)</f>
        <v>0</v>
      </c>
      <c r="BF253" s="207">
        <f>IF(N253="snížená",J253,0)</f>
        <v>0</v>
      </c>
      <c r="BG253" s="207">
        <f>IF(N253="zákl. přenesená",J253,0)</f>
        <v>0</v>
      </c>
      <c r="BH253" s="207">
        <f>IF(N253="sníž. přenesená",J253,0)</f>
        <v>0</v>
      </c>
      <c r="BI253" s="207">
        <f>IF(N253="nulová",J253,0)</f>
        <v>0</v>
      </c>
      <c r="BJ253" s="16" t="s">
        <v>93</v>
      </c>
      <c r="BK253" s="207">
        <f>ROUND(I253*H253,2)</f>
        <v>0</v>
      </c>
      <c r="BL253" s="16" t="s">
        <v>239</v>
      </c>
      <c r="BM253" s="206" t="s">
        <v>547</v>
      </c>
    </row>
    <row r="254" spans="1:65" s="2" customFormat="1" ht="29.25">
      <c r="A254" s="34"/>
      <c r="B254" s="35"/>
      <c r="C254" s="36"/>
      <c r="D254" s="208" t="s">
        <v>230</v>
      </c>
      <c r="E254" s="36"/>
      <c r="F254" s="209" t="s">
        <v>548</v>
      </c>
      <c r="G254" s="36"/>
      <c r="H254" s="36"/>
      <c r="I254" s="210"/>
      <c r="J254" s="36"/>
      <c r="K254" s="36"/>
      <c r="L254" s="39"/>
      <c r="M254" s="211"/>
      <c r="N254" s="212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6" t="s">
        <v>230</v>
      </c>
      <c r="AU254" s="16" t="s">
        <v>96</v>
      </c>
    </row>
    <row r="255" spans="1:65" s="13" customFormat="1" ht="11.25">
      <c r="B255" s="213"/>
      <c r="C255" s="214"/>
      <c r="D255" s="208" t="s">
        <v>285</v>
      </c>
      <c r="E255" s="215" t="s">
        <v>1</v>
      </c>
      <c r="F255" s="216" t="s">
        <v>2307</v>
      </c>
      <c r="G255" s="214"/>
      <c r="H255" s="217">
        <v>13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285</v>
      </c>
      <c r="AU255" s="223" t="s">
        <v>96</v>
      </c>
      <c r="AV255" s="13" t="s">
        <v>96</v>
      </c>
      <c r="AW255" s="13" t="s">
        <v>40</v>
      </c>
      <c r="AX255" s="13" t="s">
        <v>93</v>
      </c>
      <c r="AY255" s="223" t="s">
        <v>223</v>
      </c>
    </row>
    <row r="256" spans="1:65" s="2" customFormat="1" ht="24.2" customHeight="1">
      <c r="A256" s="34"/>
      <c r="B256" s="35"/>
      <c r="C256" s="194" t="s">
        <v>525</v>
      </c>
      <c r="D256" s="194" t="s">
        <v>224</v>
      </c>
      <c r="E256" s="195" t="s">
        <v>849</v>
      </c>
      <c r="F256" s="196" t="s">
        <v>850</v>
      </c>
      <c r="G256" s="197" t="s">
        <v>323</v>
      </c>
      <c r="H256" s="198">
        <v>244.92</v>
      </c>
      <c r="I256" s="199"/>
      <c r="J256" s="200">
        <f>ROUND(I256*H256,2)</f>
        <v>0</v>
      </c>
      <c r="K256" s="201"/>
      <c r="L256" s="39"/>
      <c r="M256" s="202" t="s">
        <v>1</v>
      </c>
      <c r="N256" s="203" t="s">
        <v>50</v>
      </c>
      <c r="O256" s="71"/>
      <c r="P256" s="204">
        <f>O256*H256</f>
        <v>0</v>
      </c>
      <c r="Q256" s="204">
        <v>0</v>
      </c>
      <c r="R256" s="204">
        <f>Q256*H256</f>
        <v>0</v>
      </c>
      <c r="S256" s="204">
        <v>0</v>
      </c>
      <c r="T256" s="205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6" t="s">
        <v>239</v>
      </c>
      <c r="AT256" s="206" t="s">
        <v>224</v>
      </c>
      <c r="AU256" s="206" t="s">
        <v>96</v>
      </c>
      <c r="AY256" s="16" t="s">
        <v>223</v>
      </c>
      <c r="BE256" s="207">
        <f>IF(N256="základní",J256,0)</f>
        <v>0</v>
      </c>
      <c r="BF256" s="207">
        <f>IF(N256="snížená",J256,0)</f>
        <v>0</v>
      </c>
      <c r="BG256" s="207">
        <f>IF(N256="zákl. přenesená",J256,0)</f>
        <v>0</v>
      </c>
      <c r="BH256" s="207">
        <f>IF(N256="sníž. přenesená",J256,0)</f>
        <v>0</v>
      </c>
      <c r="BI256" s="207">
        <f>IF(N256="nulová",J256,0)</f>
        <v>0</v>
      </c>
      <c r="BJ256" s="16" t="s">
        <v>93</v>
      </c>
      <c r="BK256" s="207">
        <f>ROUND(I256*H256,2)</f>
        <v>0</v>
      </c>
      <c r="BL256" s="16" t="s">
        <v>239</v>
      </c>
      <c r="BM256" s="206" t="s">
        <v>2308</v>
      </c>
    </row>
    <row r="257" spans="1:65" s="2" customFormat="1" ht="29.25">
      <c r="A257" s="34"/>
      <c r="B257" s="35"/>
      <c r="C257" s="36"/>
      <c r="D257" s="208" t="s">
        <v>230</v>
      </c>
      <c r="E257" s="36"/>
      <c r="F257" s="209" t="s">
        <v>852</v>
      </c>
      <c r="G257" s="36"/>
      <c r="H257" s="36"/>
      <c r="I257" s="210"/>
      <c r="J257" s="36"/>
      <c r="K257" s="36"/>
      <c r="L257" s="39"/>
      <c r="M257" s="211"/>
      <c r="N257" s="212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6" t="s">
        <v>230</v>
      </c>
      <c r="AU257" s="16" t="s">
        <v>96</v>
      </c>
    </row>
    <row r="258" spans="1:65" s="13" customFormat="1" ht="11.25">
      <c r="B258" s="213"/>
      <c r="C258" s="214"/>
      <c r="D258" s="208" t="s">
        <v>285</v>
      </c>
      <c r="E258" s="215" t="s">
        <v>1</v>
      </c>
      <c r="F258" s="216" t="s">
        <v>2309</v>
      </c>
      <c r="G258" s="214"/>
      <c r="H258" s="217">
        <v>244.92</v>
      </c>
      <c r="I258" s="218"/>
      <c r="J258" s="214"/>
      <c r="K258" s="214"/>
      <c r="L258" s="219"/>
      <c r="M258" s="220"/>
      <c r="N258" s="221"/>
      <c r="O258" s="221"/>
      <c r="P258" s="221"/>
      <c r="Q258" s="221"/>
      <c r="R258" s="221"/>
      <c r="S258" s="221"/>
      <c r="T258" s="222"/>
      <c r="AT258" s="223" t="s">
        <v>285</v>
      </c>
      <c r="AU258" s="223" t="s">
        <v>96</v>
      </c>
      <c r="AV258" s="13" t="s">
        <v>96</v>
      </c>
      <c r="AW258" s="13" t="s">
        <v>40</v>
      </c>
      <c r="AX258" s="13" t="s">
        <v>93</v>
      </c>
      <c r="AY258" s="223" t="s">
        <v>223</v>
      </c>
    </row>
    <row r="259" spans="1:65" s="2" customFormat="1" ht="24.2" customHeight="1">
      <c r="A259" s="34"/>
      <c r="B259" s="35"/>
      <c r="C259" s="194" t="s">
        <v>532</v>
      </c>
      <c r="D259" s="194" t="s">
        <v>224</v>
      </c>
      <c r="E259" s="195" t="s">
        <v>550</v>
      </c>
      <c r="F259" s="196" t="s">
        <v>551</v>
      </c>
      <c r="G259" s="197" t="s">
        <v>323</v>
      </c>
      <c r="H259" s="198">
        <v>158.72</v>
      </c>
      <c r="I259" s="199"/>
      <c r="J259" s="200">
        <f>ROUND(I259*H259,2)</f>
        <v>0</v>
      </c>
      <c r="K259" s="201"/>
      <c r="L259" s="39"/>
      <c r="M259" s="202" t="s">
        <v>1</v>
      </c>
      <c r="N259" s="203" t="s">
        <v>50</v>
      </c>
      <c r="O259" s="71"/>
      <c r="P259" s="204">
        <f>O259*H259</f>
        <v>0</v>
      </c>
      <c r="Q259" s="204">
        <v>6.0099999999999997E-3</v>
      </c>
      <c r="R259" s="204">
        <f>Q259*H259</f>
        <v>0.95390719999999996</v>
      </c>
      <c r="S259" s="204">
        <v>0</v>
      </c>
      <c r="T259" s="205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6" t="s">
        <v>239</v>
      </c>
      <c r="AT259" s="206" t="s">
        <v>224</v>
      </c>
      <c r="AU259" s="206" t="s">
        <v>96</v>
      </c>
      <c r="AY259" s="16" t="s">
        <v>223</v>
      </c>
      <c r="BE259" s="207">
        <f>IF(N259="základní",J259,0)</f>
        <v>0</v>
      </c>
      <c r="BF259" s="207">
        <f>IF(N259="snížená",J259,0)</f>
        <v>0</v>
      </c>
      <c r="BG259" s="207">
        <f>IF(N259="zákl. přenesená",J259,0)</f>
        <v>0</v>
      </c>
      <c r="BH259" s="207">
        <f>IF(N259="sníž. přenesená",J259,0)</f>
        <v>0</v>
      </c>
      <c r="BI259" s="207">
        <f>IF(N259="nulová",J259,0)</f>
        <v>0</v>
      </c>
      <c r="BJ259" s="16" t="s">
        <v>93</v>
      </c>
      <c r="BK259" s="207">
        <f>ROUND(I259*H259,2)</f>
        <v>0</v>
      </c>
      <c r="BL259" s="16" t="s">
        <v>239</v>
      </c>
      <c r="BM259" s="206" t="s">
        <v>552</v>
      </c>
    </row>
    <row r="260" spans="1:65" s="2" customFormat="1" ht="19.5">
      <c r="A260" s="34"/>
      <c r="B260" s="35"/>
      <c r="C260" s="36"/>
      <c r="D260" s="208" t="s">
        <v>230</v>
      </c>
      <c r="E260" s="36"/>
      <c r="F260" s="209" t="s">
        <v>553</v>
      </c>
      <c r="G260" s="36"/>
      <c r="H260" s="36"/>
      <c r="I260" s="210"/>
      <c r="J260" s="36"/>
      <c r="K260" s="36"/>
      <c r="L260" s="39"/>
      <c r="M260" s="211"/>
      <c r="N260" s="212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6" t="s">
        <v>230</v>
      </c>
      <c r="AU260" s="16" t="s">
        <v>96</v>
      </c>
    </row>
    <row r="261" spans="1:65" s="13" customFormat="1" ht="11.25">
      <c r="B261" s="213"/>
      <c r="C261" s="214"/>
      <c r="D261" s="208" t="s">
        <v>285</v>
      </c>
      <c r="E261" s="215" t="s">
        <v>1</v>
      </c>
      <c r="F261" s="216" t="s">
        <v>2310</v>
      </c>
      <c r="G261" s="214"/>
      <c r="H261" s="217">
        <v>158.72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285</v>
      </c>
      <c r="AU261" s="223" t="s">
        <v>96</v>
      </c>
      <c r="AV261" s="13" t="s">
        <v>96</v>
      </c>
      <c r="AW261" s="13" t="s">
        <v>40</v>
      </c>
      <c r="AX261" s="13" t="s">
        <v>93</v>
      </c>
      <c r="AY261" s="223" t="s">
        <v>223</v>
      </c>
    </row>
    <row r="262" spans="1:65" s="2" customFormat="1" ht="24.2" customHeight="1">
      <c r="A262" s="34"/>
      <c r="B262" s="35"/>
      <c r="C262" s="194" t="s">
        <v>538</v>
      </c>
      <c r="D262" s="194" t="s">
        <v>224</v>
      </c>
      <c r="E262" s="195" t="s">
        <v>555</v>
      </c>
      <c r="F262" s="196" t="s">
        <v>556</v>
      </c>
      <c r="G262" s="197" t="s">
        <v>323</v>
      </c>
      <c r="H262" s="198">
        <v>654.72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7.1000000000000002E-4</v>
      </c>
      <c r="R262" s="204">
        <f>Q262*H262</f>
        <v>0.46485120000000002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557</v>
      </c>
    </row>
    <row r="263" spans="1:65" s="2" customFormat="1" ht="19.5">
      <c r="A263" s="34"/>
      <c r="B263" s="35"/>
      <c r="C263" s="36"/>
      <c r="D263" s="208" t="s">
        <v>230</v>
      </c>
      <c r="E263" s="36"/>
      <c r="F263" s="209" t="s">
        <v>558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13" customFormat="1" ht="11.25">
      <c r="B264" s="213"/>
      <c r="C264" s="214"/>
      <c r="D264" s="208" t="s">
        <v>285</v>
      </c>
      <c r="E264" s="215" t="s">
        <v>1</v>
      </c>
      <c r="F264" s="216" t="s">
        <v>2311</v>
      </c>
      <c r="G264" s="214"/>
      <c r="H264" s="217">
        <v>654.72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285</v>
      </c>
      <c r="AU264" s="223" t="s">
        <v>96</v>
      </c>
      <c r="AV264" s="13" t="s">
        <v>96</v>
      </c>
      <c r="AW264" s="13" t="s">
        <v>40</v>
      </c>
      <c r="AX264" s="13" t="s">
        <v>85</v>
      </c>
      <c r="AY264" s="223" t="s">
        <v>223</v>
      </c>
    </row>
    <row r="265" spans="1:65" s="2" customFormat="1" ht="24.2" customHeight="1">
      <c r="A265" s="34"/>
      <c r="B265" s="35"/>
      <c r="C265" s="194" t="s">
        <v>544</v>
      </c>
      <c r="D265" s="194" t="s">
        <v>224</v>
      </c>
      <c r="E265" s="195" t="s">
        <v>561</v>
      </c>
      <c r="F265" s="196" t="s">
        <v>562</v>
      </c>
      <c r="G265" s="197" t="s">
        <v>323</v>
      </c>
      <c r="H265" s="198">
        <v>654.72</v>
      </c>
      <c r="I265" s="199"/>
      <c r="J265" s="200">
        <f>ROUND(I265*H265,2)</f>
        <v>0</v>
      </c>
      <c r="K265" s="201"/>
      <c r="L265" s="39"/>
      <c r="M265" s="202" t="s">
        <v>1</v>
      </c>
      <c r="N265" s="203" t="s">
        <v>50</v>
      </c>
      <c r="O265" s="71"/>
      <c r="P265" s="204">
        <f>O265*H265</f>
        <v>0</v>
      </c>
      <c r="Q265" s="204">
        <v>0</v>
      </c>
      <c r="R265" s="204">
        <f>Q265*H265</f>
        <v>0</v>
      </c>
      <c r="S265" s="204">
        <v>0</v>
      </c>
      <c r="T265" s="205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6" t="s">
        <v>239</v>
      </c>
      <c r="AT265" s="206" t="s">
        <v>224</v>
      </c>
      <c r="AU265" s="206" t="s">
        <v>96</v>
      </c>
      <c r="AY265" s="16" t="s">
        <v>223</v>
      </c>
      <c r="BE265" s="207">
        <f>IF(N265="základní",J265,0)</f>
        <v>0</v>
      </c>
      <c r="BF265" s="207">
        <f>IF(N265="snížená",J265,0)</f>
        <v>0</v>
      </c>
      <c r="BG265" s="207">
        <f>IF(N265="zákl. přenesená",J265,0)</f>
        <v>0</v>
      </c>
      <c r="BH265" s="207">
        <f>IF(N265="sníž. přenesená",J265,0)</f>
        <v>0</v>
      </c>
      <c r="BI265" s="207">
        <f>IF(N265="nulová",J265,0)</f>
        <v>0</v>
      </c>
      <c r="BJ265" s="16" t="s">
        <v>93</v>
      </c>
      <c r="BK265" s="207">
        <f>ROUND(I265*H265,2)</f>
        <v>0</v>
      </c>
      <c r="BL265" s="16" t="s">
        <v>239</v>
      </c>
      <c r="BM265" s="206" t="s">
        <v>563</v>
      </c>
    </row>
    <row r="266" spans="1:65" s="2" customFormat="1" ht="29.25">
      <c r="A266" s="34"/>
      <c r="B266" s="35"/>
      <c r="C266" s="36"/>
      <c r="D266" s="208" t="s">
        <v>230</v>
      </c>
      <c r="E266" s="36"/>
      <c r="F266" s="209" t="s">
        <v>564</v>
      </c>
      <c r="G266" s="36"/>
      <c r="H266" s="36"/>
      <c r="I266" s="210"/>
      <c r="J266" s="36"/>
      <c r="K266" s="36"/>
      <c r="L266" s="39"/>
      <c r="M266" s="211"/>
      <c r="N266" s="212"/>
      <c r="O266" s="71"/>
      <c r="P266" s="71"/>
      <c r="Q266" s="71"/>
      <c r="R266" s="71"/>
      <c r="S266" s="71"/>
      <c r="T266" s="72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6" t="s">
        <v>230</v>
      </c>
      <c r="AU266" s="16" t="s">
        <v>96</v>
      </c>
    </row>
    <row r="267" spans="1:65" s="13" customFormat="1" ht="11.25">
      <c r="B267" s="213"/>
      <c r="C267" s="214"/>
      <c r="D267" s="208" t="s">
        <v>285</v>
      </c>
      <c r="E267" s="215" t="s">
        <v>1</v>
      </c>
      <c r="F267" s="216" t="s">
        <v>2311</v>
      </c>
      <c r="G267" s="214"/>
      <c r="H267" s="217">
        <v>654.72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285</v>
      </c>
      <c r="AU267" s="223" t="s">
        <v>96</v>
      </c>
      <c r="AV267" s="13" t="s">
        <v>96</v>
      </c>
      <c r="AW267" s="13" t="s">
        <v>40</v>
      </c>
      <c r="AX267" s="13" t="s">
        <v>93</v>
      </c>
      <c r="AY267" s="223" t="s">
        <v>223</v>
      </c>
    </row>
    <row r="268" spans="1:65" s="2" customFormat="1" ht="24.2" customHeight="1">
      <c r="A268" s="34"/>
      <c r="B268" s="35"/>
      <c r="C268" s="194" t="s">
        <v>549</v>
      </c>
      <c r="D268" s="194" t="s">
        <v>224</v>
      </c>
      <c r="E268" s="195" t="s">
        <v>567</v>
      </c>
      <c r="F268" s="196" t="s">
        <v>568</v>
      </c>
      <c r="G268" s="197" t="s">
        <v>323</v>
      </c>
      <c r="H268" s="198">
        <v>257.92</v>
      </c>
      <c r="I268" s="199"/>
      <c r="J268" s="200">
        <f>ROUND(I268*H268,2)</f>
        <v>0</v>
      </c>
      <c r="K268" s="201"/>
      <c r="L268" s="39"/>
      <c r="M268" s="202" t="s">
        <v>1</v>
      </c>
      <c r="N268" s="203" t="s">
        <v>50</v>
      </c>
      <c r="O268" s="71"/>
      <c r="P268" s="204">
        <f>O268*H268</f>
        <v>0</v>
      </c>
      <c r="Q268" s="204">
        <v>0</v>
      </c>
      <c r="R268" s="204">
        <f>Q268*H268</f>
        <v>0</v>
      </c>
      <c r="S268" s="204">
        <v>0</v>
      </c>
      <c r="T268" s="205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6" t="s">
        <v>239</v>
      </c>
      <c r="AT268" s="206" t="s">
        <v>224</v>
      </c>
      <c r="AU268" s="206" t="s">
        <v>96</v>
      </c>
      <c r="AY268" s="16" t="s">
        <v>223</v>
      </c>
      <c r="BE268" s="207">
        <f>IF(N268="základní",J268,0)</f>
        <v>0</v>
      </c>
      <c r="BF268" s="207">
        <f>IF(N268="snížená",J268,0)</f>
        <v>0</v>
      </c>
      <c r="BG268" s="207">
        <f>IF(N268="zákl. přenesená",J268,0)</f>
        <v>0</v>
      </c>
      <c r="BH268" s="207">
        <f>IF(N268="sníž. přenesená",J268,0)</f>
        <v>0</v>
      </c>
      <c r="BI268" s="207">
        <f>IF(N268="nulová",J268,0)</f>
        <v>0</v>
      </c>
      <c r="BJ268" s="16" t="s">
        <v>93</v>
      </c>
      <c r="BK268" s="207">
        <f>ROUND(I268*H268,2)</f>
        <v>0</v>
      </c>
      <c r="BL268" s="16" t="s">
        <v>239</v>
      </c>
      <c r="BM268" s="206" t="s">
        <v>569</v>
      </c>
    </row>
    <row r="269" spans="1:65" s="2" customFormat="1" ht="29.25">
      <c r="A269" s="34"/>
      <c r="B269" s="35"/>
      <c r="C269" s="36"/>
      <c r="D269" s="208" t="s">
        <v>230</v>
      </c>
      <c r="E269" s="36"/>
      <c r="F269" s="209" t="s">
        <v>570</v>
      </c>
      <c r="G269" s="36"/>
      <c r="H269" s="36"/>
      <c r="I269" s="210"/>
      <c r="J269" s="36"/>
      <c r="K269" s="36"/>
      <c r="L269" s="39"/>
      <c r="M269" s="211"/>
      <c r="N269" s="212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6" t="s">
        <v>230</v>
      </c>
      <c r="AU269" s="16" t="s">
        <v>96</v>
      </c>
    </row>
    <row r="270" spans="1:65" s="13" customFormat="1" ht="11.25">
      <c r="B270" s="213"/>
      <c r="C270" s="214"/>
      <c r="D270" s="208" t="s">
        <v>285</v>
      </c>
      <c r="E270" s="215" t="s">
        <v>1</v>
      </c>
      <c r="F270" s="216" t="s">
        <v>2266</v>
      </c>
      <c r="G270" s="214"/>
      <c r="H270" s="217">
        <v>257.92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285</v>
      </c>
      <c r="AU270" s="223" t="s">
        <v>96</v>
      </c>
      <c r="AV270" s="13" t="s">
        <v>96</v>
      </c>
      <c r="AW270" s="13" t="s">
        <v>40</v>
      </c>
      <c r="AX270" s="13" t="s">
        <v>93</v>
      </c>
      <c r="AY270" s="223" t="s">
        <v>223</v>
      </c>
    </row>
    <row r="271" spans="1:65" s="2" customFormat="1" ht="24.2" customHeight="1">
      <c r="A271" s="34"/>
      <c r="B271" s="35"/>
      <c r="C271" s="194" t="s">
        <v>554</v>
      </c>
      <c r="D271" s="194" t="s">
        <v>224</v>
      </c>
      <c r="E271" s="195" t="s">
        <v>572</v>
      </c>
      <c r="F271" s="196" t="s">
        <v>573</v>
      </c>
      <c r="G271" s="197" t="s">
        <v>339</v>
      </c>
      <c r="H271" s="198">
        <v>396.8</v>
      </c>
      <c r="I271" s="199"/>
      <c r="J271" s="200">
        <f>ROUND(I271*H271,2)</f>
        <v>0</v>
      </c>
      <c r="K271" s="201"/>
      <c r="L271" s="39"/>
      <c r="M271" s="202" t="s">
        <v>1</v>
      </c>
      <c r="N271" s="203" t="s">
        <v>50</v>
      </c>
      <c r="O271" s="71"/>
      <c r="P271" s="204">
        <f>O271*H271</f>
        <v>0</v>
      </c>
      <c r="Q271" s="204">
        <v>2.2000000000000001E-4</v>
      </c>
      <c r="R271" s="204">
        <f>Q271*H271</f>
        <v>8.7296000000000012E-2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239</v>
      </c>
      <c r="AT271" s="206" t="s">
        <v>224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574</v>
      </c>
    </row>
    <row r="272" spans="1:65" s="2" customFormat="1" ht="29.25">
      <c r="A272" s="34"/>
      <c r="B272" s="35"/>
      <c r="C272" s="36"/>
      <c r="D272" s="208" t="s">
        <v>230</v>
      </c>
      <c r="E272" s="36"/>
      <c r="F272" s="209" t="s">
        <v>575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2267</v>
      </c>
      <c r="G273" s="214"/>
      <c r="H273" s="217">
        <v>396.8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93</v>
      </c>
      <c r="AY273" s="223" t="s">
        <v>223</v>
      </c>
    </row>
    <row r="274" spans="1:65" s="2" customFormat="1" ht="24.2" customHeight="1">
      <c r="A274" s="34"/>
      <c r="B274" s="35"/>
      <c r="C274" s="194" t="s">
        <v>560</v>
      </c>
      <c r="D274" s="194" t="s">
        <v>224</v>
      </c>
      <c r="E274" s="195" t="s">
        <v>578</v>
      </c>
      <c r="F274" s="196" t="s">
        <v>579</v>
      </c>
      <c r="G274" s="197" t="s">
        <v>339</v>
      </c>
      <c r="H274" s="198">
        <v>396.8</v>
      </c>
      <c r="I274" s="199"/>
      <c r="J274" s="200">
        <f>ROUND(I274*H274,2)</f>
        <v>0</v>
      </c>
      <c r="K274" s="201"/>
      <c r="L274" s="39"/>
      <c r="M274" s="202" t="s">
        <v>1</v>
      </c>
      <c r="N274" s="203" t="s">
        <v>50</v>
      </c>
      <c r="O274" s="71"/>
      <c r="P274" s="204">
        <f>O274*H274</f>
        <v>0</v>
      </c>
      <c r="Q274" s="204">
        <v>0</v>
      </c>
      <c r="R274" s="204">
        <f>Q274*H274</f>
        <v>0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239</v>
      </c>
      <c r="AT274" s="206" t="s">
        <v>224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580</v>
      </c>
    </row>
    <row r="275" spans="1:65" s="2" customFormat="1" ht="29.25">
      <c r="A275" s="34"/>
      <c r="B275" s="35"/>
      <c r="C275" s="36"/>
      <c r="D275" s="208" t="s">
        <v>230</v>
      </c>
      <c r="E275" s="36"/>
      <c r="F275" s="209" t="s">
        <v>581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2267</v>
      </c>
      <c r="G276" s="214"/>
      <c r="H276" s="217">
        <v>396.8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12" customFormat="1" ht="22.9" customHeight="1">
      <c r="B277" s="178"/>
      <c r="C277" s="179"/>
      <c r="D277" s="180" t="s">
        <v>84</v>
      </c>
      <c r="E277" s="192" t="s">
        <v>254</v>
      </c>
      <c r="F277" s="192" t="s">
        <v>589</v>
      </c>
      <c r="G277" s="179"/>
      <c r="H277" s="179"/>
      <c r="I277" s="182"/>
      <c r="J277" s="193">
        <f>BK277</f>
        <v>0</v>
      </c>
      <c r="K277" s="179"/>
      <c r="L277" s="184"/>
      <c r="M277" s="185"/>
      <c r="N277" s="186"/>
      <c r="O277" s="186"/>
      <c r="P277" s="187">
        <f>SUM(P278:P300)</f>
        <v>0</v>
      </c>
      <c r="Q277" s="186"/>
      <c r="R277" s="187">
        <f>SUM(R278:R300)</f>
        <v>1.4774731999999999</v>
      </c>
      <c r="S277" s="186"/>
      <c r="T277" s="188">
        <f>SUM(T278:T300)</f>
        <v>0</v>
      </c>
      <c r="AR277" s="189" t="s">
        <v>93</v>
      </c>
      <c r="AT277" s="190" t="s">
        <v>84</v>
      </c>
      <c r="AU277" s="190" t="s">
        <v>93</v>
      </c>
      <c r="AY277" s="189" t="s">
        <v>223</v>
      </c>
      <c r="BK277" s="191">
        <f>SUM(BK278:BK300)</f>
        <v>0</v>
      </c>
    </row>
    <row r="278" spans="1:65" s="2" customFormat="1" ht="14.45" customHeight="1">
      <c r="A278" s="34"/>
      <c r="B278" s="35"/>
      <c r="C278" s="228" t="s">
        <v>566</v>
      </c>
      <c r="D278" s="228" t="s">
        <v>353</v>
      </c>
      <c r="E278" s="229" t="s">
        <v>591</v>
      </c>
      <c r="F278" s="230" t="s">
        <v>592</v>
      </c>
      <c r="G278" s="231" t="s">
        <v>339</v>
      </c>
      <c r="H278" s="232">
        <v>298.39999999999998</v>
      </c>
      <c r="I278" s="233"/>
      <c r="J278" s="234">
        <f>ROUND(I278*H278,2)</f>
        <v>0</v>
      </c>
      <c r="K278" s="235"/>
      <c r="L278" s="236"/>
      <c r="M278" s="237" t="s">
        <v>1</v>
      </c>
      <c r="N278" s="238" t="s">
        <v>50</v>
      </c>
      <c r="O278" s="71"/>
      <c r="P278" s="204">
        <f>O278*H278</f>
        <v>0</v>
      </c>
      <c r="Q278" s="204">
        <v>0</v>
      </c>
      <c r="R278" s="204">
        <f>Q278*H278</f>
        <v>0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593</v>
      </c>
      <c r="AT278" s="206" t="s">
        <v>353</v>
      </c>
      <c r="AU278" s="206" t="s">
        <v>96</v>
      </c>
      <c r="AY278" s="16" t="s">
        <v>223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593</v>
      </c>
      <c r="BM278" s="206" t="s">
        <v>594</v>
      </c>
    </row>
    <row r="279" spans="1:65" s="2" customFormat="1" ht="11.25">
      <c r="A279" s="34"/>
      <c r="B279" s="35"/>
      <c r="C279" s="36"/>
      <c r="D279" s="208" t="s">
        <v>230</v>
      </c>
      <c r="E279" s="36"/>
      <c r="F279" s="209" t="s">
        <v>592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230</v>
      </c>
      <c r="AU279" s="16" t="s">
        <v>96</v>
      </c>
    </row>
    <row r="280" spans="1:65" s="13" customFormat="1" ht="11.25">
      <c r="B280" s="213"/>
      <c r="C280" s="214"/>
      <c r="D280" s="208" t="s">
        <v>285</v>
      </c>
      <c r="E280" s="215" t="s">
        <v>1</v>
      </c>
      <c r="F280" s="216" t="s">
        <v>2303</v>
      </c>
      <c r="G280" s="214"/>
      <c r="H280" s="217">
        <v>298.39999999999998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285</v>
      </c>
      <c r="AU280" s="223" t="s">
        <v>96</v>
      </c>
      <c r="AV280" s="13" t="s">
        <v>96</v>
      </c>
      <c r="AW280" s="13" t="s">
        <v>40</v>
      </c>
      <c r="AX280" s="13" t="s">
        <v>93</v>
      </c>
      <c r="AY280" s="223" t="s">
        <v>223</v>
      </c>
    </row>
    <row r="281" spans="1:65" s="2" customFormat="1" ht="24.2" customHeight="1">
      <c r="A281" s="34"/>
      <c r="B281" s="35"/>
      <c r="C281" s="194" t="s">
        <v>571</v>
      </c>
      <c r="D281" s="194" t="s">
        <v>224</v>
      </c>
      <c r="E281" s="195" t="s">
        <v>2312</v>
      </c>
      <c r="F281" s="196" t="s">
        <v>2313</v>
      </c>
      <c r="G281" s="197" t="s">
        <v>339</v>
      </c>
      <c r="H281" s="198">
        <v>298.39999999999998</v>
      </c>
      <c r="I281" s="199"/>
      <c r="J281" s="200">
        <f>ROUND(I281*H281,2)</f>
        <v>0</v>
      </c>
      <c r="K281" s="201"/>
      <c r="L281" s="39"/>
      <c r="M281" s="202" t="s">
        <v>1</v>
      </c>
      <c r="N281" s="203" t="s">
        <v>50</v>
      </c>
      <c r="O281" s="71"/>
      <c r="P281" s="204">
        <f>O281*H281</f>
        <v>0</v>
      </c>
      <c r="Q281" s="204">
        <v>1.0000000000000001E-5</v>
      </c>
      <c r="R281" s="204">
        <f>Q281*H281</f>
        <v>2.9840000000000001E-3</v>
      </c>
      <c r="S281" s="204">
        <v>0</v>
      </c>
      <c r="T281" s="205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6" t="s">
        <v>239</v>
      </c>
      <c r="AT281" s="206" t="s">
        <v>224</v>
      </c>
      <c r="AU281" s="206" t="s">
        <v>96</v>
      </c>
      <c r="AY281" s="16" t="s">
        <v>223</v>
      </c>
      <c r="BE281" s="207">
        <f>IF(N281="základní",J281,0)</f>
        <v>0</v>
      </c>
      <c r="BF281" s="207">
        <f>IF(N281="snížená",J281,0)</f>
        <v>0</v>
      </c>
      <c r="BG281" s="207">
        <f>IF(N281="zákl. přenesená",J281,0)</f>
        <v>0</v>
      </c>
      <c r="BH281" s="207">
        <f>IF(N281="sníž. přenesená",J281,0)</f>
        <v>0</v>
      </c>
      <c r="BI281" s="207">
        <f>IF(N281="nulová",J281,0)</f>
        <v>0</v>
      </c>
      <c r="BJ281" s="16" t="s">
        <v>93</v>
      </c>
      <c r="BK281" s="207">
        <f>ROUND(I281*H281,2)</f>
        <v>0</v>
      </c>
      <c r="BL281" s="16" t="s">
        <v>239</v>
      </c>
      <c r="BM281" s="206" t="s">
        <v>2314</v>
      </c>
    </row>
    <row r="282" spans="1:65" s="2" customFormat="1" ht="29.25">
      <c r="A282" s="34"/>
      <c r="B282" s="35"/>
      <c r="C282" s="36"/>
      <c r="D282" s="208" t="s">
        <v>230</v>
      </c>
      <c r="E282" s="36"/>
      <c r="F282" s="209" t="s">
        <v>2315</v>
      </c>
      <c r="G282" s="36"/>
      <c r="H282" s="36"/>
      <c r="I282" s="210"/>
      <c r="J282" s="36"/>
      <c r="K282" s="36"/>
      <c r="L282" s="39"/>
      <c r="M282" s="211"/>
      <c r="N282" s="212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6" t="s">
        <v>230</v>
      </c>
      <c r="AU282" s="16" t="s">
        <v>96</v>
      </c>
    </row>
    <row r="283" spans="1:65" s="13" customFormat="1" ht="11.25">
      <c r="B283" s="213"/>
      <c r="C283" s="214"/>
      <c r="D283" s="208" t="s">
        <v>285</v>
      </c>
      <c r="E283" s="215" t="s">
        <v>1</v>
      </c>
      <c r="F283" s="216" t="s">
        <v>2303</v>
      </c>
      <c r="G283" s="214"/>
      <c r="H283" s="217">
        <v>298.39999999999998</v>
      </c>
      <c r="I283" s="218"/>
      <c r="J283" s="214"/>
      <c r="K283" s="214"/>
      <c r="L283" s="219"/>
      <c r="M283" s="220"/>
      <c r="N283" s="221"/>
      <c r="O283" s="221"/>
      <c r="P283" s="221"/>
      <c r="Q283" s="221"/>
      <c r="R283" s="221"/>
      <c r="S283" s="221"/>
      <c r="T283" s="222"/>
      <c r="AT283" s="223" t="s">
        <v>285</v>
      </c>
      <c r="AU283" s="223" t="s">
        <v>96</v>
      </c>
      <c r="AV283" s="13" t="s">
        <v>96</v>
      </c>
      <c r="AW283" s="13" t="s">
        <v>40</v>
      </c>
      <c r="AX283" s="13" t="s">
        <v>93</v>
      </c>
      <c r="AY283" s="223" t="s">
        <v>223</v>
      </c>
    </row>
    <row r="284" spans="1:65" s="2" customFormat="1" ht="14.45" customHeight="1">
      <c r="A284" s="34"/>
      <c r="B284" s="35"/>
      <c r="C284" s="228" t="s">
        <v>577</v>
      </c>
      <c r="D284" s="228" t="s">
        <v>353</v>
      </c>
      <c r="E284" s="229" t="s">
        <v>2316</v>
      </c>
      <c r="F284" s="230" t="s">
        <v>2317</v>
      </c>
      <c r="G284" s="231" t="s">
        <v>339</v>
      </c>
      <c r="H284" s="232">
        <v>313.32</v>
      </c>
      <c r="I284" s="233"/>
      <c r="J284" s="234">
        <f>ROUND(I284*H284,2)</f>
        <v>0</v>
      </c>
      <c r="K284" s="235"/>
      <c r="L284" s="236"/>
      <c r="M284" s="237" t="s">
        <v>1</v>
      </c>
      <c r="N284" s="238" t="s">
        <v>50</v>
      </c>
      <c r="O284" s="71"/>
      <c r="P284" s="204">
        <f>O284*H284</f>
        <v>0</v>
      </c>
      <c r="Q284" s="204">
        <v>4.3099999999999996E-3</v>
      </c>
      <c r="R284" s="204">
        <f>Q284*H284</f>
        <v>1.3504091999999999</v>
      </c>
      <c r="S284" s="204">
        <v>0</v>
      </c>
      <c r="T284" s="205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6" t="s">
        <v>254</v>
      </c>
      <c r="AT284" s="206" t="s">
        <v>353</v>
      </c>
      <c r="AU284" s="206" t="s">
        <v>96</v>
      </c>
      <c r="AY284" s="16" t="s">
        <v>223</v>
      </c>
      <c r="BE284" s="207">
        <f>IF(N284="základní",J284,0)</f>
        <v>0</v>
      </c>
      <c r="BF284" s="207">
        <f>IF(N284="snížená",J284,0)</f>
        <v>0</v>
      </c>
      <c r="BG284" s="207">
        <f>IF(N284="zákl. přenesená",J284,0)</f>
        <v>0</v>
      </c>
      <c r="BH284" s="207">
        <f>IF(N284="sníž. přenesená",J284,0)</f>
        <v>0</v>
      </c>
      <c r="BI284" s="207">
        <f>IF(N284="nulová",J284,0)</f>
        <v>0</v>
      </c>
      <c r="BJ284" s="16" t="s">
        <v>93</v>
      </c>
      <c r="BK284" s="207">
        <f>ROUND(I284*H284,2)</f>
        <v>0</v>
      </c>
      <c r="BL284" s="16" t="s">
        <v>239</v>
      </c>
      <c r="BM284" s="206" t="s">
        <v>2318</v>
      </c>
    </row>
    <row r="285" spans="1:65" s="2" customFormat="1" ht="11.25">
      <c r="A285" s="34"/>
      <c r="B285" s="35"/>
      <c r="C285" s="36"/>
      <c r="D285" s="208" t="s">
        <v>230</v>
      </c>
      <c r="E285" s="36"/>
      <c r="F285" s="209" t="s">
        <v>2317</v>
      </c>
      <c r="G285" s="36"/>
      <c r="H285" s="36"/>
      <c r="I285" s="210"/>
      <c r="J285" s="36"/>
      <c r="K285" s="36"/>
      <c r="L285" s="39"/>
      <c r="M285" s="211"/>
      <c r="N285" s="212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6" t="s">
        <v>230</v>
      </c>
      <c r="AU285" s="16" t="s">
        <v>96</v>
      </c>
    </row>
    <row r="286" spans="1:65" s="13" customFormat="1" ht="11.25">
      <c r="B286" s="213"/>
      <c r="C286" s="214"/>
      <c r="D286" s="208" t="s">
        <v>285</v>
      </c>
      <c r="E286" s="215" t="s">
        <v>1</v>
      </c>
      <c r="F286" s="216" t="s">
        <v>2319</v>
      </c>
      <c r="G286" s="214"/>
      <c r="H286" s="217">
        <v>313.32</v>
      </c>
      <c r="I286" s="218"/>
      <c r="J286" s="214"/>
      <c r="K286" s="214"/>
      <c r="L286" s="219"/>
      <c r="M286" s="220"/>
      <c r="N286" s="221"/>
      <c r="O286" s="221"/>
      <c r="P286" s="221"/>
      <c r="Q286" s="221"/>
      <c r="R286" s="221"/>
      <c r="S286" s="221"/>
      <c r="T286" s="222"/>
      <c r="AT286" s="223" t="s">
        <v>285</v>
      </c>
      <c r="AU286" s="223" t="s">
        <v>96</v>
      </c>
      <c r="AV286" s="13" t="s">
        <v>96</v>
      </c>
      <c r="AW286" s="13" t="s">
        <v>40</v>
      </c>
      <c r="AX286" s="13" t="s">
        <v>93</v>
      </c>
      <c r="AY286" s="223" t="s">
        <v>223</v>
      </c>
    </row>
    <row r="287" spans="1:65" s="2" customFormat="1" ht="24.2" customHeight="1">
      <c r="A287" s="34"/>
      <c r="B287" s="35"/>
      <c r="C287" s="194" t="s">
        <v>583</v>
      </c>
      <c r="D287" s="194" t="s">
        <v>224</v>
      </c>
      <c r="E287" s="195" t="s">
        <v>2320</v>
      </c>
      <c r="F287" s="196" t="s">
        <v>2321</v>
      </c>
      <c r="G287" s="197" t="s">
        <v>528</v>
      </c>
      <c r="H287" s="198">
        <v>66</v>
      </c>
      <c r="I287" s="199"/>
      <c r="J287" s="200">
        <f>ROUND(I287*H287,2)</f>
        <v>0</v>
      </c>
      <c r="K287" s="201"/>
      <c r="L287" s="39"/>
      <c r="M287" s="202" t="s">
        <v>1</v>
      </c>
      <c r="N287" s="203" t="s">
        <v>50</v>
      </c>
      <c r="O287" s="71"/>
      <c r="P287" s="204">
        <f>O287*H287</f>
        <v>0</v>
      </c>
      <c r="Q287" s="204">
        <v>0</v>
      </c>
      <c r="R287" s="204">
        <f>Q287*H287</f>
        <v>0</v>
      </c>
      <c r="S287" s="204">
        <v>0</v>
      </c>
      <c r="T287" s="205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6" t="s">
        <v>239</v>
      </c>
      <c r="AT287" s="206" t="s">
        <v>224</v>
      </c>
      <c r="AU287" s="206" t="s">
        <v>96</v>
      </c>
      <c r="AY287" s="16" t="s">
        <v>223</v>
      </c>
      <c r="BE287" s="207">
        <f>IF(N287="základní",J287,0)</f>
        <v>0</v>
      </c>
      <c r="BF287" s="207">
        <f>IF(N287="snížená",J287,0)</f>
        <v>0</v>
      </c>
      <c r="BG287" s="207">
        <f>IF(N287="zákl. přenesená",J287,0)</f>
        <v>0</v>
      </c>
      <c r="BH287" s="207">
        <f>IF(N287="sníž. přenesená",J287,0)</f>
        <v>0</v>
      </c>
      <c r="BI287" s="207">
        <f>IF(N287="nulová",J287,0)</f>
        <v>0</v>
      </c>
      <c r="BJ287" s="16" t="s">
        <v>93</v>
      </c>
      <c r="BK287" s="207">
        <f>ROUND(I287*H287,2)</f>
        <v>0</v>
      </c>
      <c r="BL287" s="16" t="s">
        <v>239</v>
      </c>
      <c r="BM287" s="206" t="s">
        <v>2322</v>
      </c>
    </row>
    <row r="288" spans="1:65" s="2" customFormat="1" ht="19.5">
      <c r="A288" s="34"/>
      <c r="B288" s="35"/>
      <c r="C288" s="36"/>
      <c r="D288" s="208" t="s">
        <v>230</v>
      </c>
      <c r="E288" s="36"/>
      <c r="F288" s="209" t="s">
        <v>2323</v>
      </c>
      <c r="G288" s="36"/>
      <c r="H288" s="36"/>
      <c r="I288" s="210"/>
      <c r="J288" s="36"/>
      <c r="K288" s="36"/>
      <c r="L288" s="39"/>
      <c r="M288" s="211"/>
      <c r="N288" s="212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6" t="s">
        <v>230</v>
      </c>
      <c r="AU288" s="16" t="s">
        <v>96</v>
      </c>
    </row>
    <row r="289" spans="1:65" s="13" customFormat="1" ht="11.25">
      <c r="B289" s="213"/>
      <c r="C289" s="214"/>
      <c r="D289" s="208" t="s">
        <v>285</v>
      </c>
      <c r="E289" s="215" t="s">
        <v>1</v>
      </c>
      <c r="F289" s="216" t="s">
        <v>677</v>
      </c>
      <c r="G289" s="214"/>
      <c r="H289" s="217">
        <v>66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285</v>
      </c>
      <c r="AU289" s="223" t="s">
        <v>96</v>
      </c>
      <c r="AV289" s="13" t="s">
        <v>96</v>
      </c>
      <c r="AW289" s="13" t="s">
        <v>40</v>
      </c>
      <c r="AX289" s="13" t="s">
        <v>93</v>
      </c>
      <c r="AY289" s="223" t="s">
        <v>223</v>
      </c>
    </row>
    <row r="290" spans="1:65" s="2" customFormat="1" ht="14.45" customHeight="1">
      <c r="A290" s="34"/>
      <c r="B290" s="35"/>
      <c r="C290" s="228" t="s">
        <v>590</v>
      </c>
      <c r="D290" s="228" t="s">
        <v>353</v>
      </c>
      <c r="E290" s="229" t="s">
        <v>2324</v>
      </c>
      <c r="F290" s="230" t="s">
        <v>2325</v>
      </c>
      <c r="G290" s="231" t="s">
        <v>528</v>
      </c>
      <c r="H290" s="232">
        <v>66</v>
      </c>
      <c r="I290" s="233"/>
      <c r="J290" s="234">
        <f>ROUND(I290*H290,2)</f>
        <v>0</v>
      </c>
      <c r="K290" s="235"/>
      <c r="L290" s="236"/>
      <c r="M290" s="237" t="s">
        <v>1</v>
      </c>
      <c r="N290" s="238" t="s">
        <v>50</v>
      </c>
      <c r="O290" s="71"/>
      <c r="P290" s="204">
        <f>O290*H290</f>
        <v>0</v>
      </c>
      <c r="Q290" s="204">
        <v>5.4000000000000001E-4</v>
      </c>
      <c r="R290" s="204">
        <f>Q290*H290</f>
        <v>3.5639999999999998E-2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254</v>
      </c>
      <c r="AT290" s="206" t="s">
        <v>353</v>
      </c>
      <c r="AU290" s="206" t="s">
        <v>96</v>
      </c>
      <c r="AY290" s="16" t="s">
        <v>223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239</v>
      </c>
      <c r="BM290" s="206" t="s">
        <v>2326</v>
      </c>
    </row>
    <row r="291" spans="1:65" s="2" customFormat="1" ht="11.25">
      <c r="A291" s="34"/>
      <c r="B291" s="35"/>
      <c r="C291" s="36"/>
      <c r="D291" s="208" t="s">
        <v>230</v>
      </c>
      <c r="E291" s="36"/>
      <c r="F291" s="209" t="s">
        <v>2325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230</v>
      </c>
      <c r="AU291" s="16" t="s">
        <v>96</v>
      </c>
    </row>
    <row r="292" spans="1:65" s="2" customFormat="1" ht="14.45" customHeight="1">
      <c r="A292" s="34"/>
      <c r="B292" s="35"/>
      <c r="C292" s="228" t="s">
        <v>595</v>
      </c>
      <c r="D292" s="228" t="s">
        <v>353</v>
      </c>
      <c r="E292" s="229" t="s">
        <v>2327</v>
      </c>
      <c r="F292" s="230" t="s">
        <v>2328</v>
      </c>
      <c r="G292" s="231" t="s">
        <v>528</v>
      </c>
      <c r="H292" s="232">
        <v>66</v>
      </c>
      <c r="I292" s="233"/>
      <c r="J292" s="234">
        <f>ROUND(I292*H292,2)</f>
        <v>0</v>
      </c>
      <c r="K292" s="235"/>
      <c r="L292" s="236"/>
      <c r="M292" s="237" t="s">
        <v>1</v>
      </c>
      <c r="N292" s="238" t="s">
        <v>50</v>
      </c>
      <c r="O292" s="71"/>
      <c r="P292" s="204">
        <f>O292*H292</f>
        <v>0</v>
      </c>
      <c r="Q292" s="204">
        <v>6.4999999999999997E-4</v>
      </c>
      <c r="R292" s="204">
        <f>Q292*H292</f>
        <v>4.2900000000000001E-2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254</v>
      </c>
      <c r="AT292" s="206" t="s">
        <v>353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2329</v>
      </c>
    </row>
    <row r="293" spans="1:65" s="2" customFormat="1" ht="11.25">
      <c r="A293" s="34"/>
      <c r="B293" s="35"/>
      <c r="C293" s="36"/>
      <c r="D293" s="208" t="s">
        <v>230</v>
      </c>
      <c r="E293" s="36"/>
      <c r="F293" s="209" t="s">
        <v>2328</v>
      </c>
      <c r="G293" s="36"/>
      <c r="H293" s="36"/>
      <c r="I293" s="210"/>
      <c r="J293" s="36"/>
      <c r="K293" s="36"/>
      <c r="L293" s="39"/>
      <c r="M293" s="211"/>
      <c r="N293" s="212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6" t="s">
        <v>230</v>
      </c>
      <c r="AU293" s="16" t="s">
        <v>96</v>
      </c>
    </row>
    <row r="294" spans="1:65" s="2" customFormat="1" ht="14.45" customHeight="1">
      <c r="A294" s="34"/>
      <c r="B294" s="35"/>
      <c r="C294" s="228" t="s">
        <v>600</v>
      </c>
      <c r="D294" s="228" t="s">
        <v>353</v>
      </c>
      <c r="E294" s="229" t="s">
        <v>2330</v>
      </c>
      <c r="F294" s="230" t="s">
        <v>2331</v>
      </c>
      <c r="G294" s="231" t="s">
        <v>528</v>
      </c>
      <c r="H294" s="232">
        <v>66</v>
      </c>
      <c r="I294" s="233"/>
      <c r="J294" s="234">
        <f>ROUND(I294*H294,2)</f>
        <v>0</v>
      </c>
      <c r="K294" s="235"/>
      <c r="L294" s="236"/>
      <c r="M294" s="237" t="s">
        <v>1</v>
      </c>
      <c r="N294" s="238" t="s">
        <v>50</v>
      </c>
      <c r="O294" s="71"/>
      <c r="P294" s="204">
        <f>O294*H294</f>
        <v>0</v>
      </c>
      <c r="Q294" s="204">
        <v>6.4000000000000005E-4</v>
      </c>
      <c r="R294" s="204">
        <f>Q294*H294</f>
        <v>4.2240000000000007E-2</v>
      </c>
      <c r="S294" s="204">
        <v>0</v>
      </c>
      <c r="T294" s="205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6" t="s">
        <v>254</v>
      </c>
      <c r="AT294" s="206" t="s">
        <v>353</v>
      </c>
      <c r="AU294" s="206" t="s">
        <v>96</v>
      </c>
      <c r="AY294" s="16" t="s">
        <v>223</v>
      </c>
      <c r="BE294" s="207">
        <f>IF(N294="základní",J294,0)</f>
        <v>0</v>
      </c>
      <c r="BF294" s="207">
        <f>IF(N294="snížená",J294,0)</f>
        <v>0</v>
      </c>
      <c r="BG294" s="207">
        <f>IF(N294="zákl. přenesená",J294,0)</f>
        <v>0</v>
      </c>
      <c r="BH294" s="207">
        <f>IF(N294="sníž. přenesená",J294,0)</f>
        <v>0</v>
      </c>
      <c r="BI294" s="207">
        <f>IF(N294="nulová",J294,0)</f>
        <v>0</v>
      </c>
      <c r="BJ294" s="16" t="s">
        <v>93</v>
      </c>
      <c r="BK294" s="207">
        <f>ROUND(I294*H294,2)</f>
        <v>0</v>
      </c>
      <c r="BL294" s="16" t="s">
        <v>239</v>
      </c>
      <c r="BM294" s="206" t="s">
        <v>2332</v>
      </c>
    </row>
    <row r="295" spans="1:65" s="2" customFormat="1" ht="11.25">
      <c r="A295" s="34"/>
      <c r="B295" s="35"/>
      <c r="C295" s="36"/>
      <c r="D295" s="208" t="s">
        <v>230</v>
      </c>
      <c r="E295" s="36"/>
      <c r="F295" s="209" t="s">
        <v>2331</v>
      </c>
      <c r="G295" s="36"/>
      <c r="H295" s="36"/>
      <c r="I295" s="210"/>
      <c r="J295" s="36"/>
      <c r="K295" s="36"/>
      <c r="L295" s="39"/>
      <c r="M295" s="211"/>
      <c r="N295" s="212"/>
      <c r="O295" s="71"/>
      <c r="P295" s="71"/>
      <c r="Q295" s="71"/>
      <c r="R295" s="71"/>
      <c r="S295" s="71"/>
      <c r="T295" s="72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6" t="s">
        <v>230</v>
      </c>
      <c r="AU295" s="16" t="s">
        <v>96</v>
      </c>
    </row>
    <row r="296" spans="1:65" s="2" customFormat="1" ht="14.45" customHeight="1">
      <c r="A296" s="34"/>
      <c r="B296" s="35"/>
      <c r="C296" s="194" t="s">
        <v>605</v>
      </c>
      <c r="D296" s="194" t="s">
        <v>224</v>
      </c>
      <c r="E296" s="195" t="s">
        <v>2333</v>
      </c>
      <c r="F296" s="196" t="s">
        <v>2334</v>
      </c>
      <c r="G296" s="197" t="s">
        <v>528</v>
      </c>
      <c r="H296" s="198">
        <v>66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0</v>
      </c>
      <c r="R296" s="204">
        <f>Q296*H296</f>
        <v>0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239</v>
      </c>
      <c r="AT296" s="206" t="s">
        <v>224</v>
      </c>
      <c r="AU296" s="206" t="s">
        <v>96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2335</v>
      </c>
    </row>
    <row r="297" spans="1:65" s="2" customFormat="1" ht="19.5">
      <c r="A297" s="34"/>
      <c r="B297" s="35"/>
      <c r="C297" s="36"/>
      <c r="D297" s="208" t="s">
        <v>230</v>
      </c>
      <c r="E297" s="36"/>
      <c r="F297" s="209" t="s">
        <v>2336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96</v>
      </c>
    </row>
    <row r="298" spans="1:65" s="13" customFormat="1" ht="11.25">
      <c r="B298" s="213"/>
      <c r="C298" s="214"/>
      <c r="D298" s="208" t="s">
        <v>285</v>
      </c>
      <c r="E298" s="215" t="s">
        <v>1</v>
      </c>
      <c r="F298" s="216" t="s">
        <v>677</v>
      </c>
      <c r="G298" s="214"/>
      <c r="H298" s="217">
        <v>66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285</v>
      </c>
      <c r="AU298" s="223" t="s">
        <v>96</v>
      </c>
      <c r="AV298" s="13" t="s">
        <v>96</v>
      </c>
      <c r="AW298" s="13" t="s">
        <v>40</v>
      </c>
      <c r="AX298" s="13" t="s">
        <v>93</v>
      </c>
      <c r="AY298" s="223" t="s">
        <v>223</v>
      </c>
    </row>
    <row r="299" spans="1:65" s="2" customFormat="1" ht="14.45" customHeight="1">
      <c r="A299" s="34"/>
      <c r="B299" s="35"/>
      <c r="C299" s="228" t="s">
        <v>610</v>
      </c>
      <c r="D299" s="228" t="s">
        <v>353</v>
      </c>
      <c r="E299" s="229" t="s">
        <v>2337</v>
      </c>
      <c r="F299" s="230" t="s">
        <v>2338</v>
      </c>
      <c r="G299" s="231" t="s">
        <v>528</v>
      </c>
      <c r="H299" s="232">
        <v>66</v>
      </c>
      <c r="I299" s="233"/>
      <c r="J299" s="234">
        <f>ROUND(I299*H299,2)</f>
        <v>0</v>
      </c>
      <c r="K299" s="235"/>
      <c r="L299" s="236"/>
      <c r="M299" s="237" t="s">
        <v>1</v>
      </c>
      <c r="N299" s="238" t="s">
        <v>50</v>
      </c>
      <c r="O299" s="71"/>
      <c r="P299" s="204">
        <f>O299*H299</f>
        <v>0</v>
      </c>
      <c r="Q299" s="204">
        <v>5.0000000000000002E-5</v>
      </c>
      <c r="R299" s="204">
        <f>Q299*H299</f>
        <v>3.3E-3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254</v>
      </c>
      <c r="AT299" s="206" t="s">
        <v>353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2339</v>
      </c>
    </row>
    <row r="300" spans="1:65" s="2" customFormat="1" ht="11.25">
      <c r="A300" s="34"/>
      <c r="B300" s="35"/>
      <c r="C300" s="36"/>
      <c r="D300" s="208" t="s">
        <v>230</v>
      </c>
      <c r="E300" s="36"/>
      <c r="F300" s="209" t="s">
        <v>2338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12" customFormat="1" ht="22.9" customHeight="1">
      <c r="B301" s="178"/>
      <c r="C301" s="179"/>
      <c r="D301" s="180" t="s">
        <v>84</v>
      </c>
      <c r="E301" s="192" t="s">
        <v>259</v>
      </c>
      <c r="F301" s="192" t="s">
        <v>682</v>
      </c>
      <c r="G301" s="179"/>
      <c r="H301" s="179"/>
      <c r="I301" s="182"/>
      <c r="J301" s="193">
        <f>BK301</f>
        <v>0</v>
      </c>
      <c r="K301" s="179"/>
      <c r="L301" s="184"/>
      <c r="M301" s="185"/>
      <c r="N301" s="186"/>
      <c r="O301" s="186"/>
      <c r="P301" s="187">
        <f>P302+SUM(P303:P308)</f>
        <v>0</v>
      </c>
      <c r="Q301" s="186"/>
      <c r="R301" s="187">
        <f>R302+SUM(R303:R308)</f>
        <v>0</v>
      </c>
      <c r="S301" s="186"/>
      <c r="T301" s="188">
        <f>T302+SUM(T303:T308)</f>
        <v>7.9360000000000008</v>
      </c>
      <c r="AR301" s="189" t="s">
        <v>93</v>
      </c>
      <c r="AT301" s="190" t="s">
        <v>84</v>
      </c>
      <c r="AU301" s="190" t="s">
        <v>93</v>
      </c>
      <c r="AY301" s="189" t="s">
        <v>223</v>
      </c>
      <c r="BK301" s="191">
        <f>BK302+SUM(BK303:BK308)</f>
        <v>0</v>
      </c>
    </row>
    <row r="302" spans="1:65" s="2" customFormat="1" ht="14.45" customHeight="1">
      <c r="A302" s="34"/>
      <c r="B302" s="35"/>
      <c r="C302" s="194" t="s">
        <v>615</v>
      </c>
      <c r="D302" s="194" t="s">
        <v>224</v>
      </c>
      <c r="E302" s="195" t="s">
        <v>695</v>
      </c>
      <c r="F302" s="196" t="s">
        <v>696</v>
      </c>
      <c r="G302" s="197" t="s">
        <v>339</v>
      </c>
      <c r="H302" s="198">
        <v>396.8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239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239</v>
      </c>
      <c r="BM302" s="206" t="s">
        <v>697</v>
      </c>
    </row>
    <row r="303" spans="1:65" s="2" customFormat="1" ht="19.5">
      <c r="A303" s="34"/>
      <c r="B303" s="35"/>
      <c r="C303" s="36"/>
      <c r="D303" s="208" t="s">
        <v>230</v>
      </c>
      <c r="E303" s="36"/>
      <c r="F303" s="209" t="s">
        <v>698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2267</v>
      </c>
      <c r="G304" s="214"/>
      <c r="H304" s="217">
        <v>396.8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93</v>
      </c>
      <c r="AY304" s="223" t="s">
        <v>223</v>
      </c>
    </row>
    <row r="305" spans="1:65" s="2" customFormat="1" ht="14.45" customHeight="1">
      <c r="A305" s="34"/>
      <c r="B305" s="35"/>
      <c r="C305" s="194" t="s">
        <v>620</v>
      </c>
      <c r="D305" s="194" t="s">
        <v>224</v>
      </c>
      <c r="E305" s="195" t="s">
        <v>700</v>
      </c>
      <c r="F305" s="196" t="s">
        <v>701</v>
      </c>
      <c r="G305" s="197" t="s">
        <v>323</v>
      </c>
      <c r="H305" s="198">
        <v>396.8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0.02</v>
      </c>
      <c r="T305" s="205">
        <f>S305*H305</f>
        <v>7.9360000000000008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239</v>
      </c>
      <c r="AT305" s="206" t="s">
        <v>224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239</v>
      </c>
      <c r="BM305" s="206" t="s">
        <v>702</v>
      </c>
    </row>
    <row r="306" spans="1:65" s="2" customFormat="1" ht="19.5">
      <c r="A306" s="34"/>
      <c r="B306" s="35"/>
      <c r="C306" s="36"/>
      <c r="D306" s="208" t="s">
        <v>230</v>
      </c>
      <c r="E306" s="36"/>
      <c r="F306" s="209" t="s">
        <v>703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2267</v>
      </c>
      <c r="G307" s="214"/>
      <c r="H307" s="217">
        <v>396.8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93</v>
      </c>
      <c r="AY307" s="223" t="s">
        <v>223</v>
      </c>
    </row>
    <row r="308" spans="1:65" s="12" customFormat="1" ht="20.85" customHeight="1">
      <c r="B308" s="178"/>
      <c r="C308" s="179"/>
      <c r="D308" s="180" t="s">
        <v>84</v>
      </c>
      <c r="E308" s="192" t="s">
        <v>705</v>
      </c>
      <c r="F308" s="192" t="s">
        <v>706</v>
      </c>
      <c r="G308" s="179"/>
      <c r="H308" s="179"/>
      <c r="I308" s="182"/>
      <c r="J308" s="193">
        <f>BK308</f>
        <v>0</v>
      </c>
      <c r="K308" s="179"/>
      <c r="L308" s="184"/>
      <c r="M308" s="185"/>
      <c r="N308" s="186"/>
      <c r="O308" s="186"/>
      <c r="P308" s="187">
        <f>SUM(P309:P335)</f>
        <v>0</v>
      </c>
      <c r="Q308" s="186"/>
      <c r="R308" s="187">
        <f>SUM(R309:R335)</f>
        <v>0</v>
      </c>
      <c r="S308" s="186"/>
      <c r="T308" s="188">
        <f>SUM(T309:T335)</f>
        <v>0</v>
      </c>
      <c r="AR308" s="189" t="s">
        <v>93</v>
      </c>
      <c r="AT308" s="190" t="s">
        <v>84</v>
      </c>
      <c r="AU308" s="190" t="s">
        <v>96</v>
      </c>
      <c r="AY308" s="189" t="s">
        <v>223</v>
      </c>
      <c r="BK308" s="191">
        <f>SUM(BK309:BK335)</f>
        <v>0</v>
      </c>
    </row>
    <row r="309" spans="1:65" s="2" customFormat="1" ht="14.45" customHeight="1">
      <c r="A309" s="34"/>
      <c r="B309" s="35"/>
      <c r="C309" s="194" t="s">
        <v>624</v>
      </c>
      <c r="D309" s="194" t="s">
        <v>224</v>
      </c>
      <c r="E309" s="195" t="s">
        <v>708</v>
      </c>
      <c r="F309" s="196" t="s">
        <v>709</v>
      </c>
      <c r="G309" s="197" t="s">
        <v>339</v>
      </c>
      <c r="H309" s="198">
        <v>396.8</v>
      </c>
      <c r="I309" s="199"/>
      <c r="J309" s="200">
        <f>ROUND(I309*H309,2)</f>
        <v>0</v>
      </c>
      <c r="K309" s="201"/>
      <c r="L309" s="39"/>
      <c r="M309" s="202" t="s">
        <v>1</v>
      </c>
      <c r="N309" s="203" t="s">
        <v>50</v>
      </c>
      <c r="O309" s="71"/>
      <c r="P309" s="204">
        <f>O309*H309</f>
        <v>0</v>
      </c>
      <c r="Q309" s="204">
        <v>0</v>
      </c>
      <c r="R309" s="204">
        <f>Q309*H309</f>
        <v>0</v>
      </c>
      <c r="S309" s="204">
        <v>0</v>
      </c>
      <c r="T309" s="205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6" t="s">
        <v>239</v>
      </c>
      <c r="AT309" s="206" t="s">
        <v>224</v>
      </c>
      <c r="AU309" s="206" t="s">
        <v>234</v>
      </c>
      <c r="AY309" s="16" t="s">
        <v>223</v>
      </c>
      <c r="BE309" s="207">
        <f>IF(N309="základní",J309,0)</f>
        <v>0</v>
      </c>
      <c r="BF309" s="207">
        <f>IF(N309="snížená",J309,0)</f>
        <v>0</v>
      </c>
      <c r="BG309" s="207">
        <f>IF(N309="zákl. přenesená",J309,0)</f>
        <v>0</v>
      </c>
      <c r="BH309" s="207">
        <f>IF(N309="sníž. přenesená",J309,0)</f>
        <v>0</v>
      </c>
      <c r="BI309" s="207">
        <f>IF(N309="nulová",J309,0)</f>
        <v>0</v>
      </c>
      <c r="BJ309" s="16" t="s">
        <v>93</v>
      </c>
      <c r="BK309" s="207">
        <f>ROUND(I309*H309,2)</f>
        <v>0</v>
      </c>
      <c r="BL309" s="16" t="s">
        <v>239</v>
      </c>
      <c r="BM309" s="206" t="s">
        <v>710</v>
      </c>
    </row>
    <row r="310" spans="1:65" s="2" customFormat="1" ht="19.5">
      <c r="A310" s="34"/>
      <c r="B310" s="35"/>
      <c r="C310" s="36"/>
      <c r="D310" s="208" t="s">
        <v>230</v>
      </c>
      <c r="E310" s="36"/>
      <c r="F310" s="209" t="s">
        <v>711</v>
      </c>
      <c r="G310" s="36"/>
      <c r="H310" s="36"/>
      <c r="I310" s="210"/>
      <c r="J310" s="36"/>
      <c r="K310" s="36"/>
      <c r="L310" s="39"/>
      <c r="M310" s="211"/>
      <c r="N310" s="212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6" t="s">
        <v>230</v>
      </c>
      <c r="AU310" s="16" t="s">
        <v>234</v>
      </c>
    </row>
    <row r="311" spans="1:65" s="13" customFormat="1" ht="11.25">
      <c r="B311" s="213"/>
      <c r="C311" s="214"/>
      <c r="D311" s="208" t="s">
        <v>285</v>
      </c>
      <c r="E311" s="215" t="s">
        <v>1</v>
      </c>
      <c r="F311" s="216" t="s">
        <v>2267</v>
      </c>
      <c r="G311" s="214"/>
      <c r="H311" s="217">
        <v>396.8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285</v>
      </c>
      <c r="AU311" s="223" t="s">
        <v>234</v>
      </c>
      <c r="AV311" s="13" t="s">
        <v>96</v>
      </c>
      <c r="AW311" s="13" t="s">
        <v>40</v>
      </c>
      <c r="AX311" s="13" t="s">
        <v>93</v>
      </c>
      <c r="AY311" s="223" t="s">
        <v>223</v>
      </c>
    </row>
    <row r="312" spans="1:65" s="2" customFormat="1" ht="24.2" customHeight="1">
      <c r="A312" s="34"/>
      <c r="B312" s="35"/>
      <c r="C312" s="194" t="s">
        <v>630</v>
      </c>
      <c r="D312" s="194" t="s">
        <v>224</v>
      </c>
      <c r="E312" s="195" t="s">
        <v>713</v>
      </c>
      <c r="F312" s="196" t="s">
        <v>714</v>
      </c>
      <c r="G312" s="197" t="s">
        <v>356</v>
      </c>
      <c r="H312" s="198">
        <v>245.88800000000001</v>
      </c>
      <c r="I312" s="199"/>
      <c r="J312" s="200">
        <f>ROUND(I312*H312,2)</f>
        <v>0</v>
      </c>
      <c r="K312" s="201"/>
      <c r="L312" s="39"/>
      <c r="M312" s="202" t="s">
        <v>1</v>
      </c>
      <c r="N312" s="203" t="s">
        <v>50</v>
      </c>
      <c r="O312" s="71"/>
      <c r="P312" s="204">
        <f>O312*H312</f>
        <v>0</v>
      </c>
      <c r="Q312" s="204">
        <v>0</v>
      </c>
      <c r="R312" s="204">
        <f>Q312*H312</f>
        <v>0</v>
      </c>
      <c r="S312" s="204">
        <v>0</v>
      </c>
      <c r="T312" s="205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6" t="s">
        <v>239</v>
      </c>
      <c r="AT312" s="206" t="s">
        <v>224</v>
      </c>
      <c r="AU312" s="206" t="s">
        <v>234</v>
      </c>
      <c r="AY312" s="16" t="s">
        <v>223</v>
      </c>
      <c r="BE312" s="207">
        <f>IF(N312="základní",J312,0)</f>
        <v>0</v>
      </c>
      <c r="BF312" s="207">
        <f>IF(N312="snížená",J312,0)</f>
        <v>0</v>
      </c>
      <c r="BG312" s="207">
        <f>IF(N312="zákl. přenesená",J312,0)</f>
        <v>0</v>
      </c>
      <c r="BH312" s="207">
        <f>IF(N312="sníž. přenesená",J312,0)</f>
        <v>0</v>
      </c>
      <c r="BI312" s="207">
        <f>IF(N312="nulová",J312,0)</f>
        <v>0</v>
      </c>
      <c r="BJ312" s="16" t="s">
        <v>93</v>
      </c>
      <c r="BK312" s="207">
        <f>ROUND(I312*H312,2)</f>
        <v>0</v>
      </c>
      <c r="BL312" s="16" t="s">
        <v>239</v>
      </c>
      <c r="BM312" s="206" t="s">
        <v>715</v>
      </c>
    </row>
    <row r="313" spans="1:65" s="2" customFormat="1" ht="19.5">
      <c r="A313" s="34"/>
      <c r="B313" s="35"/>
      <c r="C313" s="36"/>
      <c r="D313" s="208" t="s">
        <v>230</v>
      </c>
      <c r="E313" s="36"/>
      <c r="F313" s="209" t="s">
        <v>716</v>
      </c>
      <c r="G313" s="36"/>
      <c r="H313" s="36"/>
      <c r="I313" s="210"/>
      <c r="J313" s="36"/>
      <c r="K313" s="36"/>
      <c r="L313" s="39"/>
      <c r="M313" s="211"/>
      <c r="N313" s="212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6" t="s">
        <v>230</v>
      </c>
      <c r="AU313" s="16" t="s">
        <v>234</v>
      </c>
    </row>
    <row r="314" spans="1:65" s="13" customFormat="1" ht="11.25">
      <c r="B314" s="213"/>
      <c r="C314" s="214"/>
      <c r="D314" s="208" t="s">
        <v>285</v>
      </c>
      <c r="E314" s="215" t="s">
        <v>1</v>
      </c>
      <c r="F314" s="216" t="s">
        <v>2340</v>
      </c>
      <c r="G314" s="214"/>
      <c r="H314" s="217">
        <v>117.056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285</v>
      </c>
      <c r="AU314" s="223" t="s">
        <v>234</v>
      </c>
      <c r="AV314" s="13" t="s">
        <v>96</v>
      </c>
      <c r="AW314" s="13" t="s">
        <v>40</v>
      </c>
      <c r="AX314" s="13" t="s">
        <v>85</v>
      </c>
      <c r="AY314" s="223" t="s">
        <v>223</v>
      </c>
    </row>
    <row r="315" spans="1:65" s="13" customFormat="1" ht="11.25">
      <c r="B315" s="213"/>
      <c r="C315" s="214"/>
      <c r="D315" s="208" t="s">
        <v>285</v>
      </c>
      <c r="E315" s="215" t="s">
        <v>1</v>
      </c>
      <c r="F315" s="216" t="s">
        <v>2341</v>
      </c>
      <c r="G315" s="214"/>
      <c r="H315" s="217">
        <v>128.83199999999999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285</v>
      </c>
      <c r="AU315" s="223" t="s">
        <v>234</v>
      </c>
      <c r="AV315" s="13" t="s">
        <v>96</v>
      </c>
      <c r="AW315" s="13" t="s">
        <v>40</v>
      </c>
      <c r="AX315" s="13" t="s">
        <v>85</v>
      </c>
      <c r="AY315" s="223" t="s">
        <v>223</v>
      </c>
    </row>
    <row r="316" spans="1:65" s="2" customFormat="1" ht="24.2" customHeight="1">
      <c r="A316" s="34"/>
      <c r="B316" s="35"/>
      <c r="C316" s="194" t="s">
        <v>634</v>
      </c>
      <c r="D316" s="194" t="s">
        <v>224</v>
      </c>
      <c r="E316" s="195" t="s">
        <v>720</v>
      </c>
      <c r="F316" s="196" t="s">
        <v>721</v>
      </c>
      <c r="G316" s="197" t="s">
        <v>356</v>
      </c>
      <c r="H316" s="198">
        <v>4671.8720000000003</v>
      </c>
      <c r="I316" s="199"/>
      <c r="J316" s="200">
        <f>ROUND(I316*H316,2)</f>
        <v>0</v>
      </c>
      <c r="K316" s="201"/>
      <c r="L316" s="39"/>
      <c r="M316" s="202" t="s">
        <v>1</v>
      </c>
      <c r="N316" s="203" t="s">
        <v>50</v>
      </c>
      <c r="O316" s="71"/>
      <c r="P316" s="204">
        <f>O316*H316</f>
        <v>0</v>
      </c>
      <c r="Q316" s="204">
        <v>0</v>
      </c>
      <c r="R316" s="204">
        <f>Q316*H316</f>
        <v>0</v>
      </c>
      <c r="S316" s="204">
        <v>0</v>
      </c>
      <c r="T316" s="205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6" t="s">
        <v>239</v>
      </c>
      <c r="AT316" s="206" t="s">
        <v>224</v>
      </c>
      <c r="AU316" s="206" t="s">
        <v>234</v>
      </c>
      <c r="AY316" s="16" t="s">
        <v>223</v>
      </c>
      <c r="BE316" s="207">
        <f>IF(N316="základní",J316,0)</f>
        <v>0</v>
      </c>
      <c r="BF316" s="207">
        <f>IF(N316="snížená",J316,0)</f>
        <v>0</v>
      </c>
      <c r="BG316" s="207">
        <f>IF(N316="zákl. přenesená",J316,0)</f>
        <v>0</v>
      </c>
      <c r="BH316" s="207">
        <f>IF(N316="sníž. přenesená",J316,0)</f>
        <v>0</v>
      </c>
      <c r="BI316" s="207">
        <f>IF(N316="nulová",J316,0)</f>
        <v>0</v>
      </c>
      <c r="BJ316" s="16" t="s">
        <v>93</v>
      </c>
      <c r="BK316" s="207">
        <f>ROUND(I316*H316,2)</f>
        <v>0</v>
      </c>
      <c r="BL316" s="16" t="s">
        <v>239</v>
      </c>
      <c r="BM316" s="206" t="s">
        <v>722</v>
      </c>
    </row>
    <row r="317" spans="1:65" s="2" customFormat="1" ht="19.5">
      <c r="A317" s="34"/>
      <c r="B317" s="35"/>
      <c r="C317" s="36"/>
      <c r="D317" s="208" t="s">
        <v>230</v>
      </c>
      <c r="E317" s="36"/>
      <c r="F317" s="209" t="s">
        <v>721</v>
      </c>
      <c r="G317" s="36"/>
      <c r="H317" s="36"/>
      <c r="I317" s="210"/>
      <c r="J317" s="36"/>
      <c r="K317" s="36"/>
      <c r="L317" s="39"/>
      <c r="M317" s="211"/>
      <c r="N317" s="212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6" t="s">
        <v>230</v>
      </c>
      <c r="AU317" s="16" t="s">
        <v>234</v>
      </c>
    </row>
    <row r="318" spans="1:65" s="13" customFormat="1" ht="11.25">
      <c r="B318" s="213"/>
      <c r="C318" s="214"/>
      <c r="D318" s="208" t="s">
        <v>285</v>
      </c>
      <c r="E318" s="215" t="s">
        <v>1</v>
      </c>
      <c r="F318" s="216" t="s">
        <v>2342</v>
      </c>
      <c r="G318" s="214"/>
      <c r="H318" s="217">
        <v>4671.8720000000003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285</v>
      </c>
      <c r="AU318" s="223" t="s">
        <v>234</v>
      </c>
      <c r="AV318" s="13" t="s">
        <v>96</v>
      </c>
      <c r="AW318" s="13" t="s">
        <v>40</v>
      </c>
      <c r="AX318" s="13" t="s">
        <v>85</v>
      </c>
      <c r="AY318" s="223" t="s">
        <v>223</v>
      </c>
    </row>
    <row r="319" spans="1:65" s="2" customFormat="1" ht="24.2" customHeight="1">
      <c r="A319" s="34"/>
      <c r="B319" s="35"/>
      <c r="C319" s="194" t="s">
        <v>638</v>
      </c>
      <c r="D319" s="194" t="s">
        <v>224</v>
      </c>
      <c r="E319" s="195" t="s">
        <v>725</v>
      </c>
      <c r="F319" s="196" t="s">
        <v>726</v>
      </c>
      <c r="G319" s="197" t="s">
        <v>356</v>
      </c>
      <c r="H319" s="198">
        <v>245.88800000000001</v>
      </c>
      <c r="I319" s="199"/>
      <c r="J319" s="200">
        <f>ROUND(I319*H319,2)</f>
        <v>0</v>
      </c>
      <c r="K319" s="201"/>
      <c r="L319" s="39"/>
      <c r="M319" s="202" t="s">
        <v>1</v>
      </c>
      <c r="N319" s="203" t="s">
        <v>50</v>
      </c>
      <c r="O319" s="71"/>
      <c r="P319" s="204">
        <f>O319*H319</f>
        <v>0</v>
      </c>
      <c r="Q319" s="204">
        <v>0</v>
      </c>
      <c r="R319" s="204">
        <f>Q319*H319</f>
        <v>0</v>
      </c>
      <c r="S319" s="204">
        <v>0</v>
      </c>
      <c r="T319" s="205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6" t="s">
        <v>239</v>
      </c>
      <c r="AT319" s="206" t="s">
        <v>224</v>
      </c>
      <c r="AU319" s="206" t="s">
        <v>234</v>
      </c>
      <c r="AY319" s="16" t="s">
        <v>223</v>
      </c>
      <c r="BE319" s="207">
        <f>IF(N319="základní",J319,0)</f>
        <v>0</v>
      </c>
      <c r="BF319" s="207">
        <f>IF(N319="snížená",J319,0)</f>
        <v>0</v>
      </c>
      <c r="BG319" s="207">
        <f>IF(N319="zákl. přenesená",J319,0)</f>
        <v>0</v>
      </c>
      <c r="BH319" s="207">
        <f>IF(N319="sníž. přenesená",J319,0)</f>
        <v>0</v>
      </c>
      <c r="BI319" s="207">
        <f>IF(N319="nulová",J319,0)</f>
        <v>0</v>
      </c>
      <c r="BJ319" s="16" t="s">
        <v>93</v>
      </c>
      <c r="BK319" s="207">
        <f>ROUND(I319*H319,2)</f>
        <v>0</v>
      </c>
      <c r="BL319" s="16" t="s">
        <v>239</v>
      </c>
      <c r="BM319" s="206" t="s">
        <v>727</v>
      </c>
    </row>
    <row r="320" spans="1:65" s="2" customFormat="1" ht="19.5">
      <c r="A320" s="34"/>
      <c r="B320" s="35"/>
      <c r="C320" s="36"/>
      <c r="D320" s="208" t="s">
        <v>230</v>
      </c>
      <c r="E320" s="36"/>
      <c r="F320" s="209" t="s">
        <v>728</v>
      </c>
      <c r="G320" s="36"/>
      <c r="H320" s="36"/>
      <c r="I320" s="210"/>
      <c r="J320" s="36"/>
      <c r="K320" s="36"/>
      <c r="L320" s="39"/>
      <c r="M320" s="211"/>
      <c r="N320" s="212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6" t="s">
        <v>230</v>
      </c>
      <c r="AU320" s="16" t="s">
        <v>234</v>
      </c>
    </row>
    <row r="321" spans="1:65" s="13" customFormat="1" ht="11.25">
      <c r="B321" s="213"/>
      <c r="C321" s="214"/>
      <c r="D321" s="208" t="s">
        <v>285</v>
      </c>
      <c r="E321" s="215" t="s">
        <v>1</v>
      </c>
      <c r="F321" s="216" t="s">
        <v>2340</v>
      </c>
      <c r="G321" s="214"/>
      <c r="H321" s="217">
        <v>117.056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285</v>
      </c>
      <c r="AU321" s="223" t="s">
        <v>234</v>
      </c>
      <c r="AV321" s="13" t="s">
        <v>96</v>
      </c>
      <c r="AW321" s="13" t="s">
        <v>40</v>
      </c>
      <c r="AX321" s="13" t="s">
        <v>85</v>
      </c>
      <c r="AY321" s="223" t="s">
        <v>223</v>
      </c>
    </row>
    <row r="322" spans="1:65" s="13" customFormat="1" ht="11.25">
      <c r="B322" s="213"/>
      <c r="C322" s="214"/>
      <c r="D322" s="208" t="s">
        <v>285</v>
      </c>
      <c r="E322" s="215" t="s">
        <v>1</v>
      </c>
      <c r="F322" s="216" t="s">
        <v>2341</v>
      </c>
      <c r="G322" s="214"/>
      <c r="H322" s="217">
        <v>128.83199999999999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285</v>
      </c>
      <c r="AU322" s="223" t="s">
        <v>234</v>
      </c>
      <c r="AV322" s="13" t="s">
        <v>96</v>
      </c>
      <c r="AW322" s="13" t="s">
        <v>40</v>
      </c>
      <c r="AX322" s="13" t="s">
        <v>85</v>
      </c>
      <c r="AY322" s="223" t="s">
        <v>223</v>
      </c>
    </row>
    <row r="323" spans="1:65" s="2" customFormat="1" ht="24.2" customHeight="1">
      <c r="A323" s="34"/>
      <c r="B323" s="35"/>
      <c r="C323" s="194" t="s">
        <v>643</v>
      </c>
      <c r="D323" s="194" t="s">
        <v>224</v>
      </c>
      <c r="E323" s="195" t="s">
        <v>730</v>
      </c>
      <c r="F323" s="196" t="s">
        <v>731</v>
      </c>
      <c r="G323" s="197" t="s">
        <v>356</v>
      </c>
      <c r="H323" s="198">
        <v>117.056</v>
      </c>
      <c r="I323" s="199"/>
      <c r="J323" s="200">
        <f>ROUND(I323*H323,2)</f>
        <v>0</v>
      </c>
      <c r="K323" s="201"/>
      <c r="L323" s="39"/>
      <c r="M323" s="202" t="s">
        <v>1</v>
      </c>
      <c r="N323" s="203" t="s">
        <v>50</v>
      </c>
      <c r="O323" s="71"/>
      <c r="P323" s="204">
        <f>O323*H323</f>
        <v>0</v>
      </c>
      <c r="Q323" s="204">
        <v>0</v>
      </c>
      <c r="R323" s="204">
        <f>Q323*H323</f>
        <v>0</v>
      </c>
      <c r="S323" s="204">
        <v>0</v>
      </c>
      <c r="T323" s="205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6" t="s">
        <v>239</v>
      </c>
      <c r="AT323" s="206" t="s">
        <v>224</v>
      </c>
      <c r="AU323" s="206" t="s">
        <v>234</v>
      </c>
      <c r="AY323" s="16" t="s">
        <v>223</v>
      </c>
      <c r="BE323" s="207">
        <f>IF(N323="základní",J323,0)</f>
        <v>0</v>
      </c>
      <c r="BF323" s="207">
        <f>IF(N323="snížená",J323,0)</f>
        <v>0</v>
      </c>
      <c r="BG323" s="207">
        <f>IF(N323="zákl. přenesená",J323,0)</f>
        <v>0</v>
      </c>
      <c r="BH323" s="207">
        <f>IF(N323="sníž. přenesená",J323,0)</f>
        <v>0</v>
      </c>
      <c r="BI323" s="207">
        <f>IF(N323="nulová",J323,0)</f>
        <v>0</v>
      </c>
      <c r="BJ323" s="16" t="s">
        <v>93</v>
      </c>
      <c r="BK323" s="207">
        <f>ROUND(I323*H323,2)</f>
        <v>0</v>
      </c>
      <c r="BL323" s="16" t="s">
        <v>239</v>
      </c>
      <c r="BM323" s="206" t="s">
        <v>732</v>
      </c>
    </row>
    <row r="324" spans="1:65" s="2" customFormat="1" ht="19.5">
      <c r="A324" s="34"/>
      <c r="B324" s="35"/>
      <c r="C324" s="36"/>
      <c r="D324" s="208" t="s">
        <v>230</v>
      </c>
      <c r="E324" s="36"/>
      <c r="F324" s="209" t="s">
        <v>731</v>
      </c>
      <c r="G324" s="36"/>
      <c r="H324" s="36"/>
      <c r="I324" s="210"/>
      <c r="J324" s="36"/>
      <c r="K324" s="36"/>
      <c r="L324" s="39"/>
      <c r="M324" s="211"/>
      <c r="N324" s="212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6" t="s">
        <v>230</v>
      </c>
      <c r="AU324" s="16" t="s">
        <v>234</v>
      </c>
    </row>
    <row r="325" spans="1:65" s="13" customFormat="1" ht="11.25">
      <c r="B325" s="213"/>
      <c r="C325" s="214"/>
      <c r="D325" s="208" t="s">
        <v>285</v>
      </c>
      <c r="E325" s="215" t="s">
        <v>1</v>
      </c>
      <c r="F325" s="216" t="s">
        <v>2340</v>
      </c>
      <c r="G325" s="214"/>
      <c r="H325" s="217">
        <v>117.056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285</v>
      </c>
      <c r="AU325" s="223" t="s">
        <v>234</v>
      </c>
      <c r="AV325" s="13" t="s">
        <v>96</v>
      </c>
      <c r="AW325" s="13" t="s">
        <v>40</v>
      </c>
      <c r="AX325" s="13" t="s">
        <v>85</v>
      </c>
      <c r="AY325" s="223" t="s">
        <v>223</v>
      </c>
    </row>
    <row r="326" spans="1:65" s="2" customFormat="1" ht="24.2" customHeight="1">
      <c r="A326" s="34"/>
      <c r="B326" s="35"/>
      <c r="C326" s="194" t="s">
        <v>647</v>
      </c>
      <c r="D326" s="194" t="s">
        <v>224</v>
      </c>
      <c r="E326" s="195" t="s">
        <v>734</v>
      </c>
      <c r="F326" s="196" t="s">
        <v>735</v>
      </c>
      <c r="G326" s="197" t="s">
        <v>356</v>
      </c>
      <c r="H326" s="198">
        <v>128.83199999999999</v>
      </c>
      <c r="I326" s="199"/>
      <c r="J326" s="200">
        <f>ROUND(I326*H326,2)</f>
        <v>0</v>
      </c>
      <c r="K326" s="201"/>
      <c r="L326" s="39"/>
      <c r="M326" s="202" t="s">
        <v>1</v>
      </c>
      <c r="N326" s="203" t="s">
        <v>50</v>
      </c>
      <c r="O326" s="71"/>
      <c r="P326" s="204">
        <f>O326*H326</f>
        <v>0</v>
      </c>
      <c r="Q326" s="204">
        <v>0</v>
      </c>
      <c r="R326" s="204">
        <f>Q326*H326</f>
        <v>0</v>
      </c>
      <c r="S326" s="204">
        <v>0</v>
      </c>
      <c r="T326" s="205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6" t="s">
        <v>239</v>
      </c>
      <c r="AT326" s="206" t="s">
        <v>224</v>
      </c>
      <c r="AU326" s="206" t="s">
        <v>234</v>
      </c>
      <c r="AY326" s="16" t="s">
        <v>223</v>
      </c>
      <c r="BE326" s="207">
        <f>IF(N326="základní",J326,0)</f>
        <v>0</v>
      </c>
      <c r="BF326" s="207">
        <f>IF(N326="snížená",J326,0)</f>
        <v>0</v>
      </c>
      <c r="BG326" s="207">
        <f>IF(N326="zákl. přenesená",J326,0)</f>
        <v>0</v>
      </c>
      <c r="BH326" s="207">
        <f>IF(N326="sníž. přenesená",J326,0)</f>
        <v>0</v>
      </c>
      <c r="BI326" s="207">
        <f>IF(N326="nulová",J326,0)</f>
        <v>0</v>
      </c>
      <c r="BJ326" s="16" t="s">
        <v>93</v>
      </c>
      <c r="BK326" s="207">
        <f>ROUND(I326*H326,2)</f>
        <v>0</v>
      </c>
      <c r="BL326" s="16" t="s">
        <v>239</v>
      </c>
      <c r="BM326" s="206" t="s">
        <v>736</v>
      </c>
    </row>
    <row r="327" spans="1:65" s="2" customFormat="1" ht="19.5">
      <c r="A327" s="34"/>
      <c r="B327" s="35"/>
      <c r="C327" s="36"/>
      <c r="D327" s="208" t="s">
        <v>230</v>
      </c>
      <c r="E327" s="36"/>
      <c r="F327" s="209" t="s">
        <v>737</v>
      </c>
      <c r="G327" s="36"/>
      <c r="H327" s="36"/>
      <c r="I327" s="210"/>
      <c r="J327" s="36"/>
      <c r="K327" s="36"/>
      <c r="L327" s="39"/>
      <c r="M327" s="211"/>
      <c r="N327" s="212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6" t="s">
        <v>230</v>
      </c>
      <c r="AU327" s="16" t="s">
        <v>234</v>
      </c>
    </row>
    <row r="328" spans="1:65" s="13" customFormat="1" ht="11.25">
      <c r="B328" s="213"/>
      <c r="C328" s="214"/>
      <c r="D328" s="208" t="s">
        <v>285</v>
      </c>
      <c r="E328" s="215" t="s">
        <v>1</v>
      </c>
      <c r="F328" s="216" t="s">
        <v>2341</v>
      </c>
      <c r="G328" s="214"/>
      <c r="H328" s="217">
        <v>128.83199999999999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285</v>
      </c>
      <c r="AU328" s="223" t="s">
        <v>234</v>
      </c>
      <c r="AV328" s="13" t="s">
        <v>96</v>
      </c>
      <c r="AW328" s="13" t="s">
        <v>40</v>
      </c>
      <c r="AX328" s="13" t="s">
        <v>93</v>
      </c>
      <c r="AY328" s="223" t="s">
        <v>223</v>
      </c>
    </row>
    <row r="329" spans="1:65" s="2" customFormat="1" ht="24.2" customHeight="1">
      <c r="A329" s="34"/>
      <c r="B329" s="35"/>
      <c r="C329" s="194" t="s">
        <v>651</v>
      </c>
      <c r="D329" s="194" t="s">
        <v>224</v>
      </c>
      <c r="E329" s="195" t="s">
        <v>739</v>
      </c>
      <c r="F329" s="196" t="s">
        <v>740</v>
      </c>
      <c r="G329" s="197" t="s">
        <v>356</v>
      </c>
      <c r="H329" s="198">
        <v>245.88800000000001</v>
      </c>
      <c r="I329" s="199"/>
      <c r="J329" s="200">
        <f>ROUND(I329*H329,2)</f>
        <v>0</v>
      </c>
      <c r="K329" s="201"/>
      <c r="L329" s="39"/>
      <c r="M329" s="202" t="s">
        <v>1</v>
      </c>
      <c r="N329" s="203" t="s">
        <v>50</v>
      </c>
      <c r="O329" s="71"/>
      <c r="P329" s="204">
        <f>O329*H329</f>
        <v>0</v>
      </c>
      <c r="Q329" s="204">
        <v>0</v>
      </c>
      <c r="R329" s="204">
        <f>Q329*H329</f>
        <v>0</v>
      </c>
      <c r="S329" s="204">
        <v>0</v>
      </c>
      <c r="T329" s="205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6" t="s">
        <v>239</v>
      </c>
      <c r="AT329" s="206" t="s">
        <v>224</v>
      </c>
      <c r="AU329" s="206" t="s">
        <v>234</v>
      </c>
      <c r="AY329" s="16" t="s">
        <v>223</v>
      </c>
      <c r="BE329" s="207">
        <f>IF(N329="základní",J329,0)</f>
        <v>0</v>
      </c>
      <c r="BF329" s="207">
        <f>IF(N329="snížená",J329,0)</f>
        <v>0</v>
      </c>
      <c r="BG329" s="207">
        <f>IF(N329="zákl. přenesená",J329,0)</f>
        <v>0</v>
      </c>
      <c r="BH329" s="207">
        <f>IF(N329="sníž. přenesená",J329,0)</f>
        <v>0</v>
      </c>
      <c r="BI329" s="207">
        <f>IF(N329="nulová",J329,0)</f>
        <v>0</v>
      </c>
      <c r="BJ329" s="16" t="s">
        <v>93</v>
      </c>
      <c r="BK329" s="207">
        <f>ROUND(I329*H329,2)</f>
        <v>0</v>
      </c>
      <c r="BL329" s="16" t="s">
        <v>239</v>
      </c>
      <c r="BM329" s="206" t="s">
        <v>741</v>
      </c>
    </row>
    <row r="330" spans="1:65" s="2" customFormat="1" ht="29.25">
      <c r="A330" s="34"/>
      <c r="B330" s="35"/>
      <c r="C330" s="36"/>
      <c r="D330" s="208" t="s">
        <v>230</v>
      </c>
      <c r="E330" s="36"/>
      <c r="F330" s="209" t="s">
        <v>742</v>
      </c>
      <c r="G330" s="36"/>
      <c r="H330" s="36"/>
      <c r="I330" s="210"/>
      <c r="J330" s="36"/>
      <c r="K330" s="36"/>
      <c r="L330" s="39"/>
      <c r="M330" s="211"/>
      <c r="N330" s="212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6" t="s">
        <v>230</v>
      </c>
      <c r="AU330" s="16" t="s">
        <v>234</v>
      </c>
    </row>
    <row r="331" spans="1:65" s="13" customFormat="1" ht="11.25">
      <c r="B331" s="213"/>
      <c r="C331" s="214"/>
      <c r="D331" s="208" t="s">
        <v>285</v>
      </c>
      <c r="E331" s="215" t="s">
        <v>1</v>
      </c>
      <c r="F331" s="216" t="s">
        <v>2340</v>
      </c>
      <c r="G331" s="214"/>
      <c r="H331" s="217">
        <v>117.056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285</v>
      </c>
      <c r="AU331" s="223" t="s">
        <v>234</v>
      </c>
      <c r="AV331" s="13" t="s">
        <v>96</v>
      </c>
      <c r="AW331" s="13" t="s">
        <v>40</v>
      </c>
      <c r="AX331" s="13" t="s">
        <v>85</v>
      </c>
      <c r="AY331" s="223" t="s">
        <v>223</v>
      </c>
    </row>
    <row r="332" spans="1:65" s="13" customFormat="1" ht="11.25">
      <c r="B332" s="213"/>
      <c r="C332" s="214"/>
      <c r="D332" s="208" t="s">
        <v>285</v>
      </c>
      <c r="E332" s="215" t="s">
        <v>1</v>
      </c>
      <c r="F332" s="216" t="s">
        <v>2341</v>
      </c>
      <c r="G332" s="214"/>
      <c r="H332" s="217">
        <v>128.83199999999999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285</v>
      </c>
      <c r="AU332" s="223" t="s">
        <v>234</v>
      </c>
      <c r="AV332" s="13" t="s">
        <v>96</v>
      </c>
      <c r="AW332" s="13" t="s">
        <v>40</v>
      </c>
      <c r="AX332" s="13" t="s">
        <v>85</v>
      </c>
      <c r="AY332" s="223" t="s">
        <v>223</v>
      </c>
    </row>
    <row r="333" spans="1:65" s="2" customFormat="1" ht="24.2" customHeight="1">
      <c r="A333" s="34"/>
      <c r="B333" s="35"/>
      <c r="C333" s="194" t="s">
        <v>655</v>
      </c>
      <c r="D333" s="194" t="s">
        <v>224</v>
      </c>
      <c r="E333" s="195" t="s">
        <v>750</v>
      </c>
      <c r="F333" s="196" t="s">
        <v>751</v>
      </c>
      <c r="G333" s="197" t="s">
        <v>356</v>
      </c>
      <c r="H333" s="198">
        <v>2</v>
      </c>
      <c r="I333" s="199"/>
      <c r="J333" s="200">
        <f>ROUND(I333*H333,2)</f>
        <v>0</v>
      </c>
      <c r="K333" s="201"/>
      <c r="L333" s="39"/>
      <c r="M333" s="202" t="s">
        <v>1</v>
      </c>
      <c r="N333" s="203" t="s">
        <v>50</v>
      </c>
      <c r="O333" s="71"/>
      <c r="P333" s="204">
        <f>O333*H333</f>
        <v>0</v>
      </c>
      <c r="Q333" s="204">
        <v>0</v>
      </c>
      <c r="R333" s="204">
        <f>Q333*H333</f>
        <v>0</v>
      </c>
      <c r="S333" s="204">
        <v>0</v>
      </c>
      <c r="T333" s="205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6" t="s">
        <v>239</v>
      </c>
      <c r="AT333" s="206" t="s">
        <v>224</v>
      </c>
      <c r="AU333" s="206" t="s">
        <v>234</v>
      </c>
      <c r="AY333" s="16" t="s">
        <v>223</v>
      </c>
      <c r="BE333" s="207">
        <f>IF(N333="základní",J333,0)</f>
        <v>0</v>
      </c>
      <c r="BF333" s="207">
        <f>IF(N333="snížená",J333,0)</f>
        <v>0</v>
      </c>
      <c r="BG333" s="207">
        <f>IF(N333="zákl. přenesená",J333,0)</f>
        <v>0</v>
      </c>
      <c r="BH333" s="207">
        <f>IF(N333="sníž. přenesená",J333,0)</f>
        <v>0</v>
      </c>
      <c r="BI333" s="207">
        <f>IF(N333="nulová",J333,0)</f>
        <v>0</v>
      </c>
      <c r="BJ333" s="16" t="s">
        <v>93</v>
      </c>
      <c r="BK333" s="207">
        <f>ROUND(I333*H333,2)</f>
        <v>0</v>
      </c>
      <c r="BL333" s="16" t="s">
        <v>239</v>
      </c>
      <c r="BM333" s="206" t="s">
        <v>752</v>
      </c>
    </row>
    <row r="334" spans="1:65" s="2" customFormat="1" ht="29.25">
      <c r="A334" s="34"/>
      <c r="B334" s="35"/>
      <c r="C334" s="36"/>
      <c r="D334" s="208" t="s">
        <v>230</v>
      </c>
      <c r="E334" s="36"/>
      <c r="F334" s="209" t="s">
        <v>753</v>
      </c>
      <c r="G334" s="36"/>
      <c r="H334" s="36"/>
      <c r="I334" s="210"/>
      <c r="J334" s="36"/>
      <c r="K334" s="36"/>
      <c r="L334" s="39"/>
      <c r="M334" s="211"/>
      <c r="N334" s="212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6" t="s">
        <v>230</v>
      </c>
      <c r="AU334" s="16" t="s">
        <v>234</v>
      </c>
    </row>
    <row r="335" spans="1:65" s="13" customFormat="1" ht="11.25">
      <c r="B335" s="213"/>
      <c r="C335" s="214"/>
      <c r="D335" s="208" t="s">
        <v>285</v>
      </c>
      <c r="E335" s="215" t="s">
        <v>1</v>
      </c>
      <c r="F335" s="216" t="s">
        <v>96</v>
      </c>
      <c r="G335" s="214"/>
      <c r="H335" s="217">
        <v>2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285</v>
      </c>
      <c r="AU335" s="223" t="s">
        <v>234</v>
      </c>
      <c r="AV335" s="13" t="s">
        <v>96</v>
      </c>
      <c r="AW335" s="13" t="s">
        <v>40</v>
      </c>
      <c r="AX335" s="13" t="s">
        <v>93</v>
      </c>
      <c r="AY335" s="223" t="s">
        <v>223</v>
      </c>
    </row>
    <row r="336" spans="1:65" s="12" customFormat="1" ht="25.9" customHeight="1">
      <c r="B336" s="178"/>
      <c r="C336" s="179"/>
      <c r="D336" s="180" t="s">
        <v>84</v>
      </c>
      <c r="E336" s="181" t="s">
        <v>754</v>
      </c>
      <c r="F336" s="181" t="s">
        <v>755</v>
      </c>
      <c r="G336" s="179"/>
      <c r="H336" s="179"/>
      <c r="I336" s="182"/>
      <c r="J336" s="183">
        <f>BK336</f>
        <v>0</v>
      </c>
      <c r="K336" s="179"/>
      <c r="L336" s="184"/>
      <c r="M336" s="185"/>
      <c r="N336" s="186"/>
      <c r="O336" s="186"/>
      <c r="P336" s="187">
        <f>P337</f>
        <v>0</v>
      </c>
      <c r="Q336" s="186"/>
      <c r="R336" s="187">
        <f>R337</f>
        <v>0</v>
      </c>
      <c r="S336" s="186"/>
      <c r="T336" s="188">
        <f>T337</f>
        <v>0</v>
      </c>
      <c r="AR336" s="189" t="s">
        <v>96</v>
      </c>
      <c r="AT336" s="190" t="s">
        <v>84</v>
      </c>
      <c r="AU336" s="190" t="s">
        <v>85</v>
      </c>
      <c r="AY336" s="189" t="s">
        <v>223</v>
      </c>
      <c r="BK336" s="191">
        <f>BK337</f>
        <v>0</v>
      </c>
    </row>
    <row r="337" spans="1:65" s="12" customFormat="1" ht="22.9" customHeight="1">
      <c r="B337" s="178"/>
      <c r="C337" s="179"/>
      <c r="D337" s="180" t="s">
        <v>84</v>
      </c>
      <c r="E337" s="192" t="s">
        <v>756</v>
      </c>
      <c r="F337" s="192" t="s">
        <v>757</v>
      </c>
      <c r="G337" s="179"/>
      <c r="H337" s="179"/>
      <c r="I337" s="182"/>
      <c r="J337" s="193">
        <f>BK337</f>
        <v>0</v>
      </c>
      <c r="K337" s="179"/>
      <c r="L337" s="184"/>
      <c r="M337" s="185"/>
      <c r="N337" s="186"/>
      <c r="O337" s="186"/>
      <c r="P337" s="187">
        <f>SUM(P338:P339)</f>
        <v>0</v>
      </c>
      <c r="Q337" s="186"/>
      <c r="R337" s="187">
        <f>SUM(R338:R339)</f>
        <v>0</v>
      </c>
      <c r="S337" s="186"/>
      <c r="T337" s="188">
        <f>SUM(T338:T339)</f>
        <v>0</v>
      </c>
      <c r="AR337" s="189" t="s">
        <v>96</v>
      </c>
      <c r="AT337" s="190" t="s">
        <v>84</v>
      </c>
      <c r="AU337" s="190" t="s">
        <v>93</v>
      </c>
      <c r="AY337" s="189" t="s">
        <v>223</v>
      </c>
      <c r="BK337" s="191">
        <f>SUM(BK338:BK339)</f>
        <v>0</v>
      </c>
    </row>
    <row r="338" spans="1:65" s="2" customFormat="1" ht="14.45" customHeight="1">
      <c r="A338" s="34"/>
      <c r="B338" s="35"/>
      <c r="C338" s="194" t="s">
        <v>659</v>
      </c>
      <c r="D338" s="194" t="s">
        <v>224</v>
      </c>
      <c r="E338" s="195" t="s">
        <v>2343</v>
      </c>
      <c r="F338" s="196" t="s">
        <v>2344</v>
      </c>
      <c r="G338" s="197" t="s">
        <v>339</v>
      </c>
      <c r="H338" s="198">
        <v>298.39999999999998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274</v>
      </c>
      <c r="AT338" s="206" t="s">
        <v>224</v>
      </c>
      <c r="AU338" s="206" t="s">
        <v>96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274</v>
      </c>
      <c r="BM338" s="206" t="s">
        <v>2345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2346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96</v>
      </c>
    </row>
    <row r="340" spans="1:65" s="12" customFormat="1" ht="25.9" customHeight="1">
      <c r="B340" s="178"/>
      <c r="C340" s="179"/>
      <c r="D340" s="180" t="s">
        <v>84</v>
      </c>
      <c r="E340" s="181" t="s">
        <v>353</v>
      </c>
      <c r="F340" s="181" t="s">
        <v>762</v>
      </c>
      <c r="G340" s="179"/>
      <c r="H340" s="179"/>
      <c r="I340" s="182"/>
      <c r="J340" s="183">
        <f>BK340</f>
        <v>0</v>
      </c>
      <c r="K340" s="179"/>
      <c r="L340" s="184"/>
      <c r="M340" s="185"/>
      <c r="N340" s="186"/>
      <c r="O340" s="186"/>
      <c r="P340" s="187">
        <f>P341+P345+P349</f>
        <v>0</v>
      </c>
      <c r="Q340" s="186"/>
      <c r="R340" s="187">
        <f>R341+R345+R349</f>
        <v>3.15E-3</v>
      </c>
      <c r="S340" s="186"/>
      <c r="T340" s="188">
        <f>T341+T345+T349</f>
        <v>0</v>
      </c>
      <c r="AR340" s="189" t="s">
        <v>234</v>
      </c>
      <c r="AT340" s="190" t="s">
        <v>84</v>
      </c>
      <c r="AU340" s="190" t="s">
        <v>85</v>
      </c>
      <c r="AY340" s="189" t="s">
        <v>223</v>
      </c>
      <c r="BK340" s="191">
        <f>BK341+BK345+BK349</f>
        <v>0</v>
      </c>
    </row>
    <row r="341" spans="1:65" s="12" customFormat="1" ht="22.9" customHeight="1">
      <c r="B341" s="178"/>
      <c r="C341" s="179"/>
      <c r="D341" s="180" t="s">
        <v>84</v>
      </c>
      <c r="E341" s="192" t="s">
        <v>763</v>
      </c>
      <c r="F341" s="192" t="s">
        <v>764</v>
      </c>
      <c r="G341" s="179"/>
      <c r="H341" s="179"/>
      <c r="I341" s="182"/>
      <c r="J341" s="193">
        <f>BK341</f>
        <v>0</v>
      </c>
      <c r="K341" s="179"/>
      <c r="L341" s="184"/>
      <c r="M341" s="185"/>
      <c r="N341" s="186"/>
      <c r="O341" s="186"/>
      <c r="P341" s="187">
        <f>SUM(P342:P344)</f>
        <v>0</v>
      </c>
      <c r="Q341" s="186"/>
      <c r="R341" s="187">
        <f>SUM(R342:R344)</f>
        <v>0</v>
      </c>
      <c r="S341" s="186"/>
      <c r="T341" s="188">
        <f>SUM(T342:T344)</f>
        <v>0</v>
      </c>
      <c r="AR341" s="189" t="s">
        <v>234</v>
      </c>
      <c r="AT341" s="190" t="s">
        <v>84</v>
      </c>
      <c r="AU341" s="190" t="s">
        <v>93</v>
      </c>
      <c r="AY341" s="189" t="s">
        <v>223</v>
      </c>
      <c r="BK341" s="191">
        <f>SUM(BK342:BK344)</f>
        <v>0</v>
      </c>
    </row>
    <row r="342" spans="1:65" s="2" customFormat="1" ht="14.45" customHeight="1">
      <c r="A342" s="34"/>
      <c r="B342" s="35"/>
      <c r="C342" s="194" t="s">
        <v>663</v>
      </c>
      <c r="D342" s="194" t="s">
        <v>224</v>
      </c>
      <c r="E342" s="195" t="s">
        <v>766</v>
      </c>
      <c r="F342" s="196" t="s">
        <v>767</v>
      </c>
      <c r="G342" s="197" t="s">
        <v>339</v>
      </c>
      <c r="H342" s="198">
        <v>298.39999999999998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0</v>
      </c>
      <c r="R342" s="204">
        <f>Q342*H342</f>
        <v>0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668</v>
      </c>
      <c r="AT342" s="206" t="s">
        <v>224</v>
      </c>
      <c r="AU342" s="206" t="s">
        <v>96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668</v>
      </c>
      <c r="BM342" s="206" t="s">
        <v>768</v>
      </c>
    </row>
    <row r="343" spans="1:65" s="2" customFormat="1" ht="19.5">
      <c r="A343" s="34"/>
      <c r="B343" s="35"/>
      <c r="C343" s="36"/>
      <c r="D343" s="208" t="s">
        <v>230</v>
      </c>
      <c r="E343" s="36"/>
      <c r="F343" s="209" t="s">
        <v>769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96</v>
      </c>
    </row>
    <row r="344" spans="1:65" s="13" customFormat="1" ht="11.25">
      <c r="B344" s="213"/>
      <c r="C344" s="214"/>
      <c r="D344" s="208" t="s">
        <v>285</v>
      </c>
      <c r="E344" s="215" t="s">
        <v>1</v>
      </c>
      <c r="F344" s="216" t="s">
        <v>2303</v>
      </c>
      <c r="G344" s="214"/>
      <c r="H344" s="217">
        <v>298.39999999999998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285</v>
      </c>
      <c r="AU344" s="223" t="s">
        <v>96</v>
      </c>
      <c r="AV344" s="13" t="s">
        <v>96</v>
      </c>
      <c r="AW344" s="13" t="s">
        <v>40</v>
      </c>
      <c r="AX344" s="13" t="s">
        <v>93</v>
      </c>
      <c r="AY344" s="223" t="s">
        <v>223</v>
      </c>
    </row>
    <row r="345" spans="1:65" s="12" customFormat="1" ht="22.9" customHeight="1">
      <c r="B345" s="178"/>
      <c r="C345" s="179"/>
      <c r="D345" s="180" t="s">
        <v>84</v>
      </c>
      <c r="E345" s="192" t="s">
        <v>770</v>
      </c>
      <c r="F345" s="192" t="s">
        <v>771</v>
      </c>
      <c r="G345" s="179"/>
      <c r="H345" s="179"/>
      <c r="I345" s="182"/>
      <c r="J345" s="193">
        <f>BK345</f>
        <v>0</v>
      </c>
      <c r="K345" s="179"/>
      <c r="L345" s="184"/>
      <c r="M345" s="185"/>
      <c r="N345" s="186"/>
      <c r="O345" s="186"/>
      <c r="P345" s="187">
        <f>SUM(P346:P348)</f>
        <v>0</v>
      </c>
      <c r="Q345" s="186"/>
      <c r="R345" s="187">
        <f>SUM(R346:R348)</f>
        <v>3.15E-3</v>
      </c>
      <c r="S345" s="186"/>
      <c r="T345" s="188">
        <f>SUM(T346:T348)</f>
        <v>0</v>
      </c>
      <c r="AR345" s="189" t="s">
        <v>234</v>
      </c>
      <c r="AT345" s="190" t="s">
        <v>84</v>
      </c>
      <c r="AU345" s="190" t="s">
        <v>93</v>
      </c>
      <c r="AY345" s="189" t="s">
        <v>223</v>
      </c>
      <c r="BK345" s="191">
        <f>SUM(BK346:BK348)</f>
        <v>0</v>
      </c>
    </row>
    <row r="346" spans="1:65" s="2" customFormat="1" ht="24.2" customHeight="1">
      <c r="A346" s="34"/>
      <c r="B346" s="35"/>
      <c r="C346" s="194" t="s">
        <v>668</v>
      </c>
      <c r="D346" s="194" t="s">
        <v>224</v>
      </c>
      <c r="E346" s="195" t="s">
        <v>773</v>
      </c>
      <c r="F346" s="196" t="s">
        <v>774</v>
      </c>
      <c r="G346" s="197" t="s">
        <v>775</v>
      </c>
      <c r="H346" s="198">
        <v>15</v>
      </c>
      <c r="I346" s="199"/>
      <c r="J346" s="200">
        <f>ROUND(I346*H346,2)</f>
        <v>0</v>
      </c>
      <c r="K346" s="201"/>
      <c r="L346" s="39"/>
      <c r="M346" s="202" t="s">
        <v>1</v>
      </c>
      <c r="N346" s="203" t="s">
        <v>50</v>
      </c>
      <c r="O346" s="71"/>
      <c r="P346" s="204">
        <f>O346*H346</f>
        <v>0</v>
      </c>
      <c r="Q346" s="204">
        <v>2.1000000000000001E-4</v>
      </c>
      <c r="R346" s="204">
        <f>Q346*H346</f>
        <v>3.15E-3</v>
      </c>
      <c r="S346" s="204">
        <v>0</v>
      </c>
      <c r="T346" s="205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6" t="s">
        <v>668</v>
      </c>
      <c r="AT346" s="206" t="s">
        <v>224</v>
      </c>
      <c r="AU346" s="206" t="s">
        <v>96</v>
      </c>
      <c r="AY346" s="16" t="s">
        <v>223</v>
      </c>
      <c r="BE346" s="207">
        <f>IF(N346="základní",J346,0)</f>
        <v>0</v>
      </c>
      <c r="BF346" s="207">
        <f>IF(N346="snížená",J346,0)</f>
        <v>0</v>
      </c>
      <c r="BG346" s="207">
        <f>IF(N346="zákl. přenesená",J346,0)</f>
        <v>0</v>
      </c>
      <c r="BH346" s="207">
        <f>IF(N346="sníž. přenesená",J346,0)</f>
        <v>0</v>
      </c>
      <c r="BI346" s="207">
        <f>IF(N346="nulová",J346,0)</f>
        <v>0</v>
      </c>
      <c r="BJ346" s="16" t="s">
        <v>93</v>
      </c>
      <c r="BK346" s="207">
        <f>ROUND(I346*H346,2)</f>
        <v>0</v>
      </c>
      <c r="BL346" s="16" t="s">
        <v>668</v>
      </c>
      <c r="BM346" s="206" t="s">
        <v>776</v>
      </c>
    </row>
    <row r="347" spans="1:65" s="2" customFormat="1" ht="19.5">
      <c r="A347" s="34"/>
      <c r="B347" s="35"/>
      <c r="C347" s="36"/>
      <c r="D347" s="208" t="s">
        <v>230</v>
      </c>
      <c r="E347" s="36"/>
      <c r="F347" s="209" t="s">
        <v>774</v>
      </c>
      <c r="G347" s="36"/>
      <c r="H347" s="36"/>
      <c r="I347" s="210"/>
      <c r="J347" s="36"/>
      <c r="K347" s="36"/>
      <c r="L347" s="39"/>
      <c r="M347" s="211"/>
      <c r="N347" s="212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6" t="s">
        <v>230</v>
      </c>
      <c r="AU347" s="16" t="s">
        <v>96</v>
      </c>
    </row>
    <row r="348" spans="1:65" s="13" customFormat="1" ht="11.25">
      <c r="B348" s="213"/>
      <c r="C348" s="214"/>
      <c r="D348" s="208" t="s">
        <v>285</v>
      </c>
      <c r="E348" s="215" t="s">
        <v>1</v>
      </c>
      <c r="F348" s="216" t="s">
        <v>8</v>
      </c>
      <c r="G348" s="214"/>
      <c r="H348" s="217">
        <v>15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285</v>
      </c>
      <c r="AU348" s="223" t="s">
        <v>96</v>
      </c>
      <c r="AV348" s="13" t="s">
        <v>96</v>
      </c>
      <c r="AW348" s="13" t="s">
        <v>40</v>
      </c>
      <c r="AX348" s="13" t="s">
        <v>93</v>
      </c>
      <c r="AY348" s="223" t="s">
        <v>223</v>
      </c>
    </row>
    <row r="349" spans="1:65" s="12" customFormat="1" ht="22.9" customHeight="1">
      <c r="B349" s="178"/>
      <c r="C349" s="179"/>
      <c r="D349" s="180" t="s">
        <v>84</v>
      </c>
      <c r="E349" s="192" t="s">
        <v>777</v>
      </c>
      <c r="F349" s="192" t="s">
        <v>778</v>
      </c>
      <c r="G349" s="179"/>
      <c r="H349" s="179"/>
      <c r="I349" s="182"/>
      <c r="J349" s="193">
        <f>BK349</f>
        <v>0</v>
      </c>
      <c r="K349" s="179"/>
      <c r="L349" s="184"/>
      <c r="M349" s="185"/>
      <c r="N349" s="186"/>
      <c r="O349" s="186"/>
      <c r="P349" s="187">
        <f>SUM(P350:P357)</f>
        <v>0</v>
      </c>
      <c r="Q349" s="186"/>
      <c r="R349" s="187">
        <f>SUM(R350:R357)</f>
        <v>0</v>
      </c>
      <c r="S349" s="186"/>
      <c r="T349" s="188">
        <f>SUM(T350:T357)</f>
        <v>0</v>
      </c>
      <c r="AR349" s="189" t="s">
        <v>234</v>
      </c>
      <c r="AT349" s="190" t="s">
        <v>84</v>
      </c>
      <c r="AU349" s="190" t="s">
        <v>93</v>
      </c>
      <c r="AY349" s="189" t="s">
        <v>223</v>
      </c>
      <c r="BK349" s="191">
        <f>SUM(BK350:BK357)</f>
        <v>0</v>
      </c>
    </row>
    <row r="350" spans="1:65" s="2" customFormat="1" ht="14.45" customHeight="1">
      <c r="A350" s="34"/>
      <c r="B350" s="35"/>
      <c r="C350" s="194" t="s">
        <v>673</v>
      </c>
      <c r="D350" s="194" t="s">
        <v>224</v>
      </c>
      <c r="E350" s="195" t="s">
        <v>780</v>
      </c>
      <c r="F350" s="196" t="s">
        <v>781</v>
      </c>
      <c r="G350" s="197" t="s">
        <v>372</v>
      </c>
      <c r="H350" s="198">
        <v>298.90100000000001</v>
      </c>
      <c r="I350" s="199"/>
      <c r="J350" s="200">
        <f>ROUND(I350*H350,2)</f>
        <v>0</v>
      </c>
      <c r="K350" s="201"/>
      <c r="L350" s="39"/>
      <c r="M350" s="202" t="s">
        <v>1</v>
      </c>
      <c r="N350" s="203" t="s">
        <v>50</v>
      </c>
      <c r="O350" s="71"/>
      <c r="P350" s="204">
        <f>O350*H350</f>
        <v>0</v>
      </c>
      <c r="Q350" s="204">
        <v>0</v>
      </c>
      <c r="R350" s="204">
        <f>Q350*H350</f>
        <v>0</v>
      </c>
      <c r="S350" s="204">
        <v>0</v>
      </c>
      <c r="T350" s="205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6" t="s">
        <v>668</v>
      </c>
      <c r="AT350" s="206" t="s">
        <v>224</v>
      </c>
      <c r="AU350" s="206" t="s">
        <v>96</v>
      </c>
      <c r="AY350" s="16" t="s">
        <v>223</v>
      </c>
      <c r="BE350" s="207">
        <f>IF(N350="základní",J350,0)</f>
        <v>0</v>
      </c>
      <c r="BF350" s="207">
        <f>IF(N350="snížená",J350,0)</f>
        <v>0</v>
      </c>
      <c r="BG350" s="207">
        <f>IF(N350="zákl. přenesená",J350,0)</f>
        <v>0</v>
      </c>
      <c r="BH350" s="207">
        <f>IF(N350="sníž. přenesená",J350,0)</f>
        <v>0</v>
      </c>
      <c r="BI350" s="207">
        <f>IF(N350="nulová",J350,0)</f>
        <v>0</v>
      </c>
      <c r="BJ350" s="16" t="s">
        <v>93</v>
      </c>
      <c r="BK350" s="207">
        <f>ROUND(I350*H350,2)</f>
        <v>0</v>
      </c>
      <c r="BL350" s="16" t="s">
        <v>668</v>
      </c>
      <c r="BM350" s="206" t="s">
        <v>782</v>
      </c>
    </row>
    <row r="351" spans="1:65" s="2" customFormat="1" ht="19.5">
      <c r="A351" s="34"/>
      <c r="B351" s="35"/>
      <c r="C351" s="36"/>
      <c r="D351" s="208" t="s">
        <v>230</v>
      </c>
      <c r="E351" s="36"/>
      <c r="F351" s="209" t="s">
        <v>783</v>
      </c>
      <c r="G351" s="36"/>
      <c r="H351" s="36"/>
      <c r="I351" s="210"/>
      <c r="J351" s="36"/>
      <c r="K351" s="36"/>
      <c r="L351" s="39"/>
      <c r="M351" s="211"/>
      <c r="N351" s="212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6" t="s">
        <v>230</v>
      </c>
      <c r="AU351" s="16" t="s">
        <v>96</v>
      </c>
    </row>
    <row r="352" spans="1:65" s="13" customFormat="1" ht="22.5">
      <c r="B352" s="213"/>
      <c r="C352" s="214"/>
      <c r="D352" s="208" t="s">
        <v>285</v>
      </c>
      <c r="E352" s="215" t="s">
        <v>1</v>
      </c>
      <c r="F352" s="216" t="s">
        <v>2347</v>
      </c>
      <c r="G352" s="214"/>
      <c r="H352" s="217">
        <v>429.69600000000003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285</v>
      </c>
      <c r="AU352" s="223" t="s">
        <v>96</v>
      </c>
      <c r="AV352" s="13" t="s">
        <v>96</v>
      </c>
      <c r="AW352" s="13" t="s">
        <v>40</v>
      </c>
      <c r="AX352" s="13" t="s">
        <v>85</v>
      </c>
      <c r="AY352" s="223" t="s">
        <v>223</v>
      </c>
    </row>
    <row r="353" spans="1:65" s="13" customFormat="1" ht="33.75">
      <c r="B353" s="213"/>
      <c r="C353" s="214"/>
      <c r="D353" s="208" t="s">
        <v>285</v>
      </c>
      <c r="E353" s="215" t="s">
        <v>1</v>
      </c>
      <c r="F353" s="216" t="s">
        <v>2348</v>
      </c>
      <c r="G353" s="214"/>
      <c r="H353" s="217">
        <v>-130.79499999999999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285</v>
      </c>
      <c r="AU353" s="223" t="s">
        <v>96</v>
      </c>
      <c r="AV353" s="13" t="s">
        <v>96</v>
      </c>
      <c r="AW353" s="13" t="s">
        <v>40</v>
      </c>
      <c r="AX353" s="13" t="s">
        <v>85</v>
      </c>
      <c r="AY353" s="223" t="s">
        <v>223</v>
      </c>
    </row>
    <row r="354" spans="1:65" s="2" customFormat="1" ht="14.45" customHeight="1">
      <c r="A354" s="34"/>
      <c r="B354" s="35"/>
      <c r="C354" s="194" t="s">
        <v>677</v>
      </c>
      <c r="D354" s="194" t="s">
        <v>224</v>
      </c>
      <c r="E354" s="195" t="s">
        <v>785</v>
      </c>
      <c r="F354" s="196" t="s">
        <v>786</v>
      </c>
      <c r="G354" s="197" t="s">
        <v>372</v>
      </c>
      <c r="H354" s="198">
        <v>33.210999999999999</v>
      </c>
      <c r="I354" s="199"/>
      <c r="J354" s="200">
        <f>ROUND(I354*H354,2)</f>
        <v>0</v>
      </c>
      <c r="K354" s="201"/>
      <c r="L354" s="39"/>
      <c r="M354" s="202" t="s">
        <v>1</v>
      </c>
      <c r="N354" s="203" t="s">
        <v>50</v>
      </c>
      <c r="O354" s="71"/>
      <c r="P354" s="204">
        <f>O354*H354</f>
        <v>0</v>
      </c>
      <c r="Q354" s="204">
        <v>0</v>
      </c>
      <c r="R354" s="204">
        <f>Q354*H354</f>
        <v>0</v>
      </c>
      <c r="S354" s="204">
        <v>0</v>
      </c>
      <c r="T354" s="205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6" t="s">
        <v>668</v>
      </c>
      <c r="AT354" s="206" t="s">
        <v>224</v>
      </c>
      <c r="AU354" s="206" t="s">
        <v>96</v>
      </c>
      <c r="AY354" s="16" t="s">
        <v>223</v>
      </c>
      <c r="BE354" s="207">
        <f>IF(N354="základní",J354,0)</f>
        <v>0</v>
      </c>
      <c r="BF354" s="207">
        <f>IF(N354="snížená",J354,0)</f>
        <v>0</v>
      </c>
      <c r="BG354" s="207">
        <f>IF(N354="zákl. přenesená",J354,0)</f>
        <v>0</v>
      </c>
      <c r="BH354" s="207">
        <f>IF(N354="sníž. přenesená",J354,0)</f>
        <v>0</v>
      </c>
      <c r="BI354" s="207">
        <f>IF(N354="nulová",J354,0)</f>
        <v>0</v>
      </c>
      <c r="BJ354" s="16" t="s">
        <v>93</v>
      </c>
      <c r="BK354" s="207">
        <f>ROUND(I354*H354,2)</f>
        <v>0</v>
      </c>
      <c r="BL354" s="16" t="s">
        <v>668</v>
      </c>
      <c r="BM354" s="206" t="s">
        <v>787</v>
      </c>
    </row>
    <row r="355" spans="1:65" s="2" customFormat="1" ht="19.5">
      <c r="A355" s="34"/>
      <c r="B355" s="35"/>
      <c r="C355" s="36"/>
      <c r="D355" s="208" t="s">
        <v>230</v>
      </c>
      <c r="E355" s="36"/>
      <c r="F355" s="209" t="s">
        <v>788</v>
      </c>
      <c r="G355" s="36"/>
      <c r="H355" s="36"/>
      <c r="I355" s="210"/>
      <c r="J355" s="36"/>
      <c r="K355" s="36"/>
      <c r="L355" s="39"/>
      <c r="M355" s="211"/>
      <c r="N355" s="212"/>
      <c r="O355" s="71"/>
      <c r="P355" s="71"/>
      <c r="Q355" s="71"/>
      <c r="R355" s="71"/>
      <c r="S355" s="71"/>
      <c r="T355" s="72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6" t="s">
        <v>230</v>
      </c>
      <c r="AU355" s="16" t="s">
        <v>96</v>
      </c>
    </row>
    <row r="356" spans="1:65" s="13" customFormat="1" ht="22.5">
      <c r="B356" s="213"/>
      <c r="C356" s="214"/>
      <c r="D356" s="208" t="s">
        <v>285</v>
      </c>
      <c r="E356" s="215" t="s">
        <v>1</v>
      </c>
      <c r="F356" s="216" t="s">
        <v>2280</v>
      </c>
      <c r="G356" s="214"/>
      <c r="H356" s="217">
        <v>47.744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285</v>
      </c>
      <c r="AU356" s="223" t="s">
        <v>96</v>
      </c>
      <c r="AV356" s="13" t="s">
        <v>96</v>
      </c>
      <c r="AW356" s="13" t="s">
        <v>40</v>
      </c>
      <c r="AX356" s="13" t="s">
        <v>85</v>
      </c>
      <c r="AY356" s="223" t="s">
        <v>223</v>
      </c>
    </row>
    <row r="357" spans="1:65" s="13" customFormat="1" ht="33.75">
      <c r="B357" s="213"/>
      <c r="C357" s="214"/>
      <c r="D357" s="208" t="s">
        <v>285</v>
      </c>
      <c r="E357" s="215" t="s">
        <v>1</v>
      </c>
      <c r="F357" s="216" t="s">
        <v>2277</v>
      </c>
      <c r="G357" s="214"/>
      <c r="H357" s="217">
        <v>-14.532999999999999</v>
      </c>
      <c r="I357" s="218"/>
      <c r="J357" s="214"/>
      <c r="K357" s="214"/>
      <c r="L357" s="219"/>
      <c r="M357" s="239"/>
      <c r="N357" s="240"/>
      <c r="O357" s="240"/>
      <c r="P357" s="240"/>
      <c r="Q357" s="240"/>
      <c r="R357" s="240"/>
      <c r="S357" s="240"/>
      <c r="T357" s="241"/>
      <c r="AT357" s="223" t="s">
        <v>285</v>
      </c>
      <c r="AU357" s="223" t="s">
        <v>96</v>
      </c>
      <c r="AV357" s="13" t="s">
        <v>96</v>
      </c>
      <c r="AW357" s="13" t="s">
        <v>40</v>
      </c>
      <c r="AX357" s="13" t="s">
        <v>85</v>
      </c>
      <c r="AY357" s="223" t="s">
        <v>223</v>
      </c>
    </row>
    <row r="358" spans="1:65" s="2" customFormat="1" ht="6.95" customHeight="1">
      <c r="A358" s="34"/>
      <c r="B358" s="54"/>
      <c r="C358" s="55"/>
      <c r="D358" s="55"/>
      <c r="E358" s="55"/>
      <c r="F358" s="55"/>
      <c r="G358" s="55"/>
      <c r="H358" s="55"/>
      <c r="I358" s="55"/>
      <c r="J358" s="55"/>
      <c r="K358" s="55"/>
      <c r="L358" s="39"/>
      <c r="M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</row>
  </sheetData>
  <sheetProtection algorithmName="SHA-512" hashValue="XuymbljlWVBGwoUXWWuz+9CSwKbVQEfA4Vse7xy7HpjOV/TIEpGS0w3xDt46t+t6Eqm9+4SOAcIums6FGhk4QA==" saltValue="R2+VctASyJ6oAwUzRsD4khZCE6zBF/9wbLyOyZHozVyE0C6MM0saMcO8K7hM1afugGgCEE3QE32lNXOA5V1tCQ==" spinCount="100000" sheet="1" objects="1" scenarios="1" formatColumns="0" formatRows="0" autoFilter="0"/>
  <autoFilter ref="C127:K357"/>
  <mergeCells count="9">
    <mergeCell ref="E86:H86"/>
    <mergeCell ref="E118:H118"/>
    <mergeCell ref="E120:H120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0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173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2349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ROUND((SUM(BE127:BE307)),  2)</f>
        <v>0</v>
      </c>
      <c r="G33" s="34"/>
      <c r="H33" s="34"/>
      <c r="I33" s="132">
        <v>0.21</v>
      </c>
      <c r="J33" s="131">
        <f>ROUND(((SUM(BE127:BE307))*I33),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ROUND((SUM(BF127:BF307)),  2)</f>
        <v>0</v>
      </c>
      <c r="G34" s="34"/>
      <c r="H34" s="34"/>
      <c r="I34" s="132">
        <v>0.15</v>
      </c>
      <c r="J34" s="131">
        <f>ROUND(((SUM(BF127:BF307))*I34),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ROUND((SUM(BG127:BG307)),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ROUND((SUM(BH127:BH307)),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ROUND((SUM(BI127:BI307)),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2019_14_25 - SO 01  Čerpací stanice C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J127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J128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J129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304</v>
      </c>
      <c r="E98" s="163"/>
      <c r="F98" s="163"/>
      <c r="G98" s="163"/>
      <c r="H98" s="163"/>
      <c r="I98" s="163"/>
      <c r="J98" s="164">
        <f>J250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306</v>
      </c>
      <c r="E99" s="163"/>
      <c r="F99" s="163"/>
      <c r="G99" s="163"/>
      <c r="H99" s="163"/>
      <c r="I99" s="163"/>
      <c r="J99" s="164">
        <f>J257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307</v>
      </c>
      <c r="E100" s="163"/>
      <c r="F100" s="163"/>
      <c r="G100" s="163"/>
      <c r="H100" s="163"/>
      <c r="I100" s="163"/>
      <c r="J100" s="164">
        <f>J261</f>
        <v>0</v>
      </c>
      <c r="K100" s="104"/>
      <c r="L100" s="165"/>
    </row>
    <row r="101" spans="1:31" s="10" customFormat="1" ht="19.899999999999999" customHeight="1">
      <c r="B101" s="161"/>
      <c r="C101" s="104"/>
      <c r="D101" s="162" t="s">
        <v>2350</v>
      </c>
      <c r="E101" s="163"/>
      <c r="F101" s="163"/>
      <c r="G101" s="163"/>
      <c r="H101" s="163"/>
      <c r="I101" s="163"/>
      <c r="J101" s="164">
        <f>J266</f>
        <v>0</v>
      </c>
      <c r="K101" s="104"/>
      <c r="L101" s="165"/>
    </row>
    <row r="102" spans="1:31" s="10" customFormat="1" ht="19.899999999999999" customHeight="1">
      <c r="B102" s="161"/>
      <c r="C102" s="104"/>
      <c r="D102" s="162" t="s">
        <v>309</v>
      </c>
      <c r="E102" s="163"/>
      <c r="F102" s="163"/>
      <c r="G102" s="163"/>
      <c r="H102" s="163"/>
      <c r="I102" s="163"/>
      <c r="J102" s="164">
        <f>J270</f>
        <v>0</v>
      </c>
      <c r="K102" s="104"/>
      <c r="L102" s="165"/>
    </row>
    <row r="103" spans="1:31" s="10" customFormat="1" ht="19.899999999999999" customHeight="1">
      <c r="B103" s="161"/>
      <c r="C103" s="104"/>
      <c r="D103" s="162" t="s">
        <v>310</v>
      </c>
      <c r="E103" s="163"/>
      <c r="F103" s="163"/>
      <c r="G103" s="163"/>
      <c r="H103" s="163"/>
      <c r="I103" s="163"/>
      <c r="J103" s="164">
        <f>J282</f>
        <v>0</v>
      </c>
      <c r="K103" s="104"/>
      <c r="L103" s="165"/>
    </row>
    <row r="104" spans="1:31" s="10" customFormat="1" ht="14.85" customHeight="1">
      <c r="B104" s="161"/>
      <c r="C104" s="104"/>
      <c r="D104" s="162" t="s">
        <v>311</v>
      </c>
      <c r="E104" s="163"/>
      <c r="F104" s="163"/>
      <c r="G104" s="163"/>
      <c r="H104" s="163"/>
      <c r="I104" s="163"/>
      <c r="J104" s="164">
        <f>J292</f>
        <v>0</v>
      </c>
      <c r="K104" s="104"/>
      <c r="L104" s="165"/>
    </row>
    <row r="105" spans="1:31" s="9" customFormat="1" ht="24.95" customHeight="1">
      <c r="B105" s="155"/>
      <c r="C105" s="156"/>
      <c r="D105" s="157" t="s">
        <v>312</v>
      </c>
      <c r="E105" s="158"/>
      <c r="F105" s="158"/>
      <c r="G105" s="158"/>
      <c r="H105" s="158"/>
      <c r="I105" s="158"/>
      <c r="J105" s="159">
        <f>J299</f>
        <v>0</v>
      </c>
      <c r="K105" s="156"/>
      <c r="L105" s="160"/>
    </row>
    <row r="106" spans="1:31" s="9" customFormat="1" ht="24.95" customHeight="1">
      <c r="B106" s="155"/>
      <c r="C106" s="156"/>
      <c r="D106" s="157" t="s">
        <v>314</v>
      </c>
      <c r="E106" s="158"/>
      <c r="F106" s="158"/>
      <c r="G106" s="158"/>
      <c r="H106" s="158"/>
      <c r="I106" s="158"/>
      <c r="J106" s="159">
        <f>J300</f>
        <v>0</v>
      </c>
      <c r="K106" s="156"/>
      <c r="L106" s="160"/>
    </row>
    <row r="107" spans="1:31" s="10" customFormat="1" ht="19.899999999999999" customHeight="1">
      <c r="B107" s="161"/>
      <c r="C107" s="104"/>
      <c r="D107" s="162" t="s">
        <v>317</v>
      </c>
      <c r="E107" s="163"/>
      <c r="F107" s="163"/>
      <c r="G107" s="163"/>
      <c r="H107" s="163"/>
      <c r="I107" s="163"/>
      <c r="J107" s="164">
        <f>J301</f>
        <v>0</v>
      </c>
      <c r="K107" s="104"/>
      <c r="L107" s="165"/>
    </row>
    <row r="108" spans="1:31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55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63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57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24.95" customHeight="1">
      <c r="A114" s="34"/>
      <c r="B114" s="35"/>
      <c r="C114" s="22" t="s">
        <v>207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2" customHeight="1">
      <c r="A116" s="34"/>
      <c r="B116" s="35"/>
      <c r="C116" s="28" t="s">
        <v>16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6.5" customHeight="1">
      <c r="A117" s="34"/>
      <c r="B117" s="35"/>
      <c r="C117" s="36"/>
      <c r="D117" s="36"/>
      <c r="E117" s="305" t="str">
        <f>E7</f>
        <v>Odkanalizování Branná - 2.etapa</v>
      </c>
      <c r="F117" s="306"/>
      <c r="G117" s="306"/>
      <c r="H117" s="30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28" t="s">
        <v>189</v>
      </c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292" t="str">
        <f>E9</f>
        <v>2019_14_25 - SO 01  Čerpací stanice C</v>
      </c>
      <c r="F119" s="307"/>
      <c r="G119" s="307"/>
      <c r="H119" s="307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28" t="s">
        <v>22</v>
      </c>
      <c r="D121" s="36"/>
      <c r="E121" s="36"/>
      <c r="F121" s="26" t="str">
        <f>F12</f>
        <v>Branná</v>
      </c>
      <c r="G121" s="36"/>
      <c r="H121" s="36"/>
      <c r="I121" s="28" t="s">
        <v>24</v>
      </c>
      <c r="J121" s="66" t="str">
        <f>IF(J12="","",J12)</f>
        <v>13. 7. 2020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40.15" customHeight="1">
      <c r="A123" s="34"/>
      <c r="B123" s="35"/>
      <c r="C123" s="28" t="s">
        <v>30</v>
      </c>
      <c r="D123" s="36"/>
      <c r="E123" s="36"/>
      <c r="F123" s="26" t="str">
        <f>E15</f>
        <v>Město Třeboň</v>
      </c>
      <c r="G123" s="36"/>
      <c r="H123" s="36"/>
      <c r="I123" s="28" t="s">
        <v>36</v>
      </c>
      <c r="J123" s="32" t="str">
        <f>E21</f>
        <v>Vodohospodářský rozvoj a výstavba a.s.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28" t="s">
        <v>34</v>
      </c>
      <c r="D124" s="36"/>
      <c r="E124" s="36"/>
      <c r="F124" s="26" t="str">
        <f>IF(E18="","",E18)</f>
        <v>Vyplň údaj</v>
      </c>
      <c r="G124" s="36"/>
      <c r="H124" s="36"/>
      <c r="I124" s="28" t="s">
        <v>41</v>
      </c>
      <c r="J124" s="32" t="str">
        <f>E24</f>
        <v>Dvořák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66"/>
      <c r="B126" s="167"/>
      <c r="C126" s="168" t="s">
        <v>208</v>
      </c>
      <c r="D126" s="169" t="s">
        <v>70</v>
      </c>
      <c r="E126" s="169" t="s">
        <v>66</v>
      </c>
      <c r="F126" s="169" t="s">
        <v>67</v>
      </c>
      <c r="G126" s="169" t="s">
        <v>209</v>
      </c>
      <c r="H126" s="169" t="s">
        <v>210</v>
      </c>
      <c r="I126" s="169" t="s">
        <v>211</v>
      </c>
      <c r="J126" s="170" t="s">
        <v>198</v>
      </c>
      <c r="K126" s="171" t="s">
        <v>212</v>
      </c>
      <c r="L126" s="172"/>
      <c r="M126" s="75" t="s">
        <v>1</v>
      </c>
      <c r="N126" s="76" t="s">
        <v>49</v>
      </c>
      <c r="O126" s="76" t="s">
        <v>213</v>
      </c>
      <c r="P126" s="76" t="s">
        <v>214</v>
      </c>
      <c r="Q126" s="76" t="s">
        <v>215</v>
      </c>
      <c r="R126" s="76" t="s">
        <v>216</v>
      </c>
      <c r="S126" s="76" t="s">
        <v>217</v>
      </c>
      <c r="T126" s="77" t="s">
        <v>218</v>
      </c>
      <c r="U126" s="166"/>
      <c r="V126" s="166"/>
      <c r="W126" s="166"/>
      <c r="X126" s="166"/>
      <c r="Y126" s="166"/>
      <c r="Z126" s="166"/>
      <c r="AA126" s="166"/>
      <c r="AB126" s="166"/>
      <c r="AC126" s="166"/>
      <c r="AD126" s="166"/>
      <c r="AE126" s="166"/>
    </row>
    <row r="127" spans="1:63" s="2" customFormat="1" ht="22.9" customHeight="1">
      <c r="A127" s="34"/>
      <c r="B127" s="35"/>
      <c r="C127" s="82" t="s">
        <v>219</v>
      </c>
      <c r="D127" s="36"/>
      <c r="E127" s="36"/>
      <c r="F127" s="36"/>
      <c r="G127" s="36"/>
      <c r="H127" s="36"/>
      <c r="I127" s="36"/>
      <c r="J127" s="173">
        <f>BK127</f>
        <v>0</v>
      </c>
      <c r="K127" s="36"/>
      <c r="L127" s="39"/>
      <c r="M127" s="78"/>
      <c r="N127" s="174"/>
      <c r="O127" s="79"/>
      <c r="P127" s="175">
        <f>P128+P299+P300</f>
        <v>0</v>
      </c>
      <c r="Q127" s="79"/>
      <c r="R127" s="175">
        <f>R128+R299+R300</f>
        <v>55.845662000000004</v>
      </c>
      <c r="S127" s="79"/>
      <c r="T127" s="176">
        <f>T128+T299+T300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6" t="s">
        <v>84</v>
      </c>
      <c r="AU127" s="16" t="s">
        <v>200</v>
      </c>
      <c r="BK127" s="177">
        <f>BK128+BK299+BK300</f>
        <v>0</v>
      </c>
    </row>
    <row r="128" spans="1:63" s="12" customFormat="1" ht="25.9" customHeight="1">
      <c r="B128" s="178"/>
      <c r="C128" s="179"/>
      <c r="D128" s="180" t="s">
        <v>84</v>
      </c>
      <c r="E128" s="181" t="s">
        <v>318</v>
      </c>
      <c r="F128" s="181" t="s">
        <v>319</v>
      </c>
      <c r="G128" s="179"/>
      <c r="H128" s="179"/>
      <c r="I128" s="182"/>
      <c r="J128" s="183">
        <f>BK128</f>
        <v>0</v>
      </c>
      <c r="K128" s="179"/>
      <c r="L128" s="184"/>
      <c r="M128" s="185"/>
      <c r="N128" s="186"/>
      <c r="O128" s="186"/>
      <c r="P128" s="187">
        <f>P129+P250+P257+P261+P266+P270+P282</f>
        <v>0</v>
      </c>
      <c r="Q128" s="186"/>
      <c r="R128" s="187">
        <f>R129+R250+R257+R261+R266+R270+R282</f>
        <v>55.845662000000004</v>
      </c>
      <c r="S128" s="186"/>
      <c r="T128" s="188">
        <f>T129+T250+T257+T261+T266+T270+T282</f>
        <v>0</v>
      </c>
      <c r="AR128" s="189" t="s">
        <v>93</v>
      </c>
      <c r="AT128" s="190" t="s">
        <v>84</v>
      </c>
      <c r="AU128" s="190" t="s">
        <v>85</v>
      </c>
      <c r="AY128" s="189" t="s">
        <v>223</v>
      </c>
      <c r="BK128" s="191">
        <f>BK129+BK250+BK257+BK261+BK266+BK270+BK282</f>
        <v>0</v>
      </c>
    </row>
    <row r="129" spans="1:65" s="12" customFormat="1" ht="22.9" customHeight="1">
      <c r="B129" s="178"/>
      <c r="C129" s="179"/>
      <c r="D129" s="180" t="s">
        <v>84</v>
      </c>
      <c r="E129" s="192" t="s">
        <v>93</v>
      </c>
      <c r="F129" s="192" t="s">
        <v>320</v>
      </c>
      <c r="G129" s="179"/>
      <c r="H129" s="179"/>
      <c r="I129" s="182"/>
      <c r="J129" s="193">
        <f>BK129</f>
        <v>0</v>
      </c>
      <c r="K129" s="179"/>
      <c r="L129" s="184"/>
      <c r="M129" s="185"/>
      <c r="N129" s="186"/>
      <c r="O129" s="186"/>
      <c r="P129" s="187">
        <f>SUM(P130:P249)</f>
        <v>0</v>
      </c>
      <c r="Q129" s="186"/>
      <c r="R129" s="187">
        <f>SUM(R130:R249)</f>
        <v>39.608088000000002</v>
      </c>
      <c r="S129" s="186"/>
      <c r="T129" s="188">
        <f>SUM(T130:T249)</f>
        <v>0</v>
      </c>
      <c r="AR129" s="189" t="s">
        <v>93</v>
      </c>
      <c r="AT129" s="190" t="s">
        <v>84</v>
      </c>
      <c r="AU129" s="190" t="s">
        <v>93</v>
      </c>
      <c r="AY129" s="189" t="s">
        <v>223</v>
      </c>
      <c r="BK129" s="191">
        <f>SUM(BK130:BK249)</f>
        <v>0</v>
      </c>
    </row>
    <row r="130" spans="1:65" s="2" customFormat="1" ht="14.45" customHeight="1">
      <c r="A130" s="34"/>
      <c r="B130" s="35"/>
      <c r="C130" s="194" t="s">
        <v>93</v>
      </c>
      <c r="D130" s="194" t="s">
        <v>224</v>
      </c>
      <c r="E130" s="195" t="s">
        <v>337</v>
      </c>
      <c r="F130" s="196" t="s">
        <v>338</v>
      </c>
      <c r="G130" s="197" t="s">
        <v>339</v>
      </c>
      <c r="H130" s="198">
        <v>50</v>
      </c>
      <c r="I130" s="199"/>
      <c r="J130" s="200">
        <f>ROUND(I130*H130,2)</f>
        <v>0</v>
      </c>
      <c r="K130" s="201"/>
      <c r="L130" s="39"/>
      <c r="M130" s="202" t="s">
        <v>1</v>
      </c>
      <c r="N130" s="203" t="s">
        <v>50</v>
      </c>
      <c r="O130" s="71"/>
      <c r="P130" s="204">
        <f>O130*H130</f>
        <v>0</v>
      </c>
      <c r="Q130" s="204">
        <v>7.2700000000000004E-3</v>
      </c>
      <c r="R130" s="204">
        <f>Q130*H130</f>
        <v>0.36350000000000005</v>
      </c>
      <c r="S130" s="204">
        <v>0</v>
      </c>
      <c r="T130" s="205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6" t="s">
        <v>239</v>
      </c>
      <c r="AT130" s="206" t="s">
        <v>224</v>
      </c>
      <c r="AU130" s="206" t="s">
        <v>96</v>
      </c>
      <c r="AY130" s="16" t="s">
        <v>223</v>
      </c>
      <c r="BE130" s="207">
        <f>IF(N130="základní",J130,0)</f>
        <v>0</v>
      </c>
      <c r="BF130" s="207">
        <f>IF(N130="snížená",J130,0)</f>
        <v>0</v>
      </c>
      <c r="BG130" s="207">
        <f>IF(N130="zákl. přenesená",J130,0)</f>
        <v>0</v>
      </c>
      <c r="BH130" s="207">
        <f>IF(N130="sníž. přenesená",J130,0)</f>
        <v>0</v>
      </c>
      <c r="BI130" s="207">
        <f>IF(N130="nulová",J130,0)</f>
        <v>0</v>
      </c>
      <c r="BJ130" s="16" t="s">
        <v>93</v>
      </c>
      <c r="BK130" s="207">
        <f>ROUND(I130*H130,2)</f>
        <v>0</v>
      </c>
      <c r="BL130" s="16" t="s">
        <v>239</v>
      </c>
      <c r="BM130" s="206" t="s">
        <v>340</v>
      </c>
    </row>
    <row r="131" spans="1:65" s="2" customFormat="1" ht="11.25">
      <c r="A131" s="34"/>
      <c r="B131" s="35"/>
      <c r="C131" s="36"/>
      <c r="D131" s="208" t="s">
        <v>230</v>
      </c>
      <c r="E131" s="36"/>
      <c r="F131" s="209" t="s">
        <v>341</v>
      </c>
      <c r="G131" s="36"/>
      <c r="H131" s="36"/>
      <c r="I131" s="210"/>
      <c r="J131" s="36"/>
      <c r="K131" s="36"/>
      <c r="L131" s="39"/>
      <c r="M131" s="211"/>
      <c r="N131" s="212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230</v>
      </c>
      <c r="AU131" s="16" t="s">
        <v>96</v>
      </c>
    </row>
    <row r="132" spans="1:65" s="13" customFormat="1" ht="11.25">
      <c r="B132" s="213"/>
      <c r="C132" s="214"/>
      <c r="D132" s="208" t="s">
        <v>285</v>
      </c>
      <c r="E132" s="215" t="s">
        <v>1</v>
      </c>
      <c r="F132" s="216" t="s">
        <v>605</v>
      </c>
      <c r="G132" s="214"/>
      <c r="H132" s="217">
        <v>50</v>
      </c>
      <c r="I132" s="218"/>
      <c r="J132" s="214"/>
      <c r="K132" s="214"/>
      <c r="L132" s="219"/>
      <c r="M132" s="220"/>
      <c r="N132" s="221"/>
      <c r="O132" s="221"/>
      <c r="P132" s="221"/>
      <c r="Q132" s="221"/>
      <c r="R132" s="221"/>
      <c r="S132" s="221"/>
      <c r="T132" s="222"/>
      <c r="AT132" s="223" t="s">
        <v>285</v>
      </c>
      <c r="AU132" s="223" t="s">
        <v>96</v>
      </c>
      <c r="AV132" s="13" t="s">
        <v>96</v>
      </c>
      <c r="AW132" s="13" t="s">
        <v>40</v>
      </c>
      <c r="AX132" s="13" t="s">
        <v>93</v>
      </c>
      <c r="AY132" s="223" t="s">
        <v>223</v>
      </c>
    </row>
    <row r="133" spans="1:65" s="2" customFormat="1" ht="24.2" customHeight="1">
      <c r="A133" s="34"/>
      <c r="B133" s="35"/>
      <c r="C133" s="194" t="s">
        <v>96</v>
      </c>
      <c r="D133" s="194" t="s">
        <v>224</v>
      </c>
      <c r="E133" s="195" t="s">
        <v>342</v>
      </c>
      <c r="F133" s="196" t="s">
        <v>343</v>
      </c>
      <c r="G133" s="197" t="s">
        <v>344</v>
      </c>
      <c r="H133" s="198">
        <v>720</v>
      </c>
      <c r="I133" s="199"/>
      <c r="J133" s="200">
        <f>ROUND(I133*H133,2)</f>
        <v>0</v>
      </c>
      <c r="K133" s="201"/>
      <c r="L133" s="39"/>
      <c r="M133" s="202" t="s">
        <v>1</v>
      </c>
      <c r="N133" s="203" t="s">
        <v>50</v>
      </c>
      <c r="O133" s="71"/>
      <c r="P133" s="204">
        <f>O133*H133</f>
        <v>0</v>
      </c>
      <c r="Q133" s="204">
        <v>0</v>
      </c>
      <c r="R133" s="204">
        <f>Q133*H133</f>
        <v>0</v>
      </c>
      <c r="S133" s="204">
        <v>0</v>
      </c>
      <c r="T133" s="205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6" t="s">
        <v>239</v>
      </c>
      <c r="AT133" s="206" t="s">
        <v>224</v>
      </c>
      <c r="AU133" s="206" t="s">
        <v>96</v>
      </c>
      <c r="AY133" s="16" t="s">
        <v>223</v>
      </c>
      <c r="BE133" s="207">
        <f>IF(N133="základní",J133,0)</f>
        <v>0</v>
      </c>
      <c r="BF133" s="207">
        <f>IF(N133="snížená",J133,0)</f>
        <v>0</v>
      </c>
      <c r="BG133" s="207">
        <f>IF(N133="zákl. přenesená",J133,0)</f>
        <v>0</v>
      </c>
      <c r="BH133" s="207">
        <f>IF(N133="sníž. přenesená",J133,0)</f>
        <v>0</v>
      </c>
      <c r="BI133" s="207">
        <f>IF(N133="nulová",J133,0)</f>
        <v>0</v>
      </c>
      <c r="BJ133" s="16" t="s">
        <v>93</v>
      </c>
      <c r="BK133" s="207">
        <f>ROUND(I133*H133,2)</f>
        <v>0</v>
      </c>
      <c r="BL133" s="16" t="s">
        <v>239</v>
      </c>
      <c r="BM133" s="206" t="s">
        <v>345</v>
      </c>
    </row>
    <row r="134" spans="1:65" s="2" customFormat="1" ht="19.5">
      <c r="A134" s="34"/>
      <c r="B134" s="35"/>
      <c r="C134" s="36"/>
      <c r="D134" s="208" t="s">
        <v>230</v>
      </c>
      <c r="E134" s="36"/>
      <c r="F134" s="209" t="s">
        <v>346</v>
      </c>
      <c r="G134" s="36"/>
      <c r="H134" s="36"/>
      <c r="I134" s="210"/>
      <c r="J134" s="36"/>
      <c r="K134" s="36"/>
      <c r="L134" s="39"/>
      <c r="M134" s="211"/>
      <c r="N134" s="212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6" t="s">
        <v>230</v>
      </c>
      <c r="AU134" s="16" t="s">
        <v>96</v>
      </c>
    </row>
    <row r="135" spans="1:65" s="13" customFormat="1" ht="11.25">
      <c r="B135" s="213"/>
      <c r="C135" s="214"/>
      <c r="D135" s="208" t="s">
        <v>285</v>
      </c>
      <c r="E135" s="215" t="s">
        <v>1</v>
      </c>
      <c r="F135" s="216" t="s">
        <v>2351</v>
      </c>
      <c r="G135" s="214"/>
      <c r="H135" s="217">
        <v>720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285</v>
      </c>
      <c r="AU135" s="223" t="s">
        <v>96</v>
      </c>
      <c r="AV135" s="13" t="s">
        <v>96</v>
      </c>
      <c r="AW135" s="13" t="s">
        <v>40</v>
      </c>
      <c r="AX135" s="13" t="s">
        <v>93</v>
      </c>
      <c r="AY135" s="223" t="s">
        <v>223</v>
      </c>
    </row>
    <row r="136" spans="1:65" s="2" customFormat="1" ht="24.2" customHeight="1">
      <c r="A136" s="34"/>
      <c r="B136" s="35"/>
      <c r="C136" s="194" t="s">
        <v>234</v>
      </c>
      <c r="D136" s="194" t="s">
        <v>224</v>
      </c>
      <c r="E136" s="195" t="s">
        <v>348</v>
      </c>
      <c r="F136" s="196" t="s">
        <v>349</v>
      </c>
      <c r="G136" s="197" t="s">
        <v>350</v>
      </c>
      <c r="H136" s="198">
        <v>30</v>
      </c>
      <c r="I136" s="199"/>
      <c r="J136" s="200">
        <f>ROUND(I136*H136,2)</f>
        <v>0</v>
      </c>
      <c r="K136" s="201"/>
      <c r="L136" s="39"/>
      <c r="M136" s="202" t="s">
        <v>1</v>
      </c>
      <c r="N136" s="203" t="s">
        <v>50</v>
      </c>
      <c r="O136" s="71"/>
      <c r="P136" s="204">
        <f>O136*H136</f>
        <v>0</v>
      </c>
      <c r="Q136" s="204">
        <v>0</v>
      </c>
      <c r="R136" s="204">
        <f>Q136*H136</f>
        <v>0</v>
      </c>
      <c r="S136" s="204">
        <v>0</v>
      </c>
      <c r="T136" s="205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6" t="s">
        <v>239</v>
      </c>
      <c r="AT136" s="206" t="s">
        <v>224</v>
      </c>
      <c r="AU136" s="206" t="s">
        <v>96</v>
      </c>
      <c r="AY136" s="16" t="s">
        <v>223</v>
      </c>
      <c r="BE136" s="207">
        <f>IF(N136="základní",J136,0)</f>
        <v>0</v>
      </c>
      <c r="BF136" s="207">
        <f>IF(N136="snížená",J136,0)</f>
        <v>0</v>
      </c>
      <c r="BG136" s="207">
        <f>IF(N136="zákl. přenesená",J136,0)</f>
        <v>0</v>
      </c>
      <c r="BH136" s="207">
        <f>IF(N136="sníž. přenesená",J136,0)</f>
        <v>0</v>
      </c>
      <c r="BI136" s="207">
        <f>IF(N136="nulová",J136,0)</f>
        <v>0</v>
      </c>
      <c r="BJ136" s="16" t="s">
        <v>93</v>
      </c>
      <c r="BK136" s="207">
        <f>ROUND(I136*H136,2)</f>
        <v>0</v>
      </c>
      <c r="BL136" s="16" t="s">
        <v>239</v>
      </c>
      <c r="BM136" s="206" t="s">
        <v>351</v>
      </c>
    </row>
    <row r="137" spans="1:65" s="2" customFormat="1" ht="19.5">
      <c r="A137" s="34"/>
      <c r="B137" s="35"/>
      <c r="C137" s="36"/>
      <c r="D137" s="208" t="s">
        <v>230</v>
      </c>
      <c r="E137" s="36"/>
      <c r="F137" s="209" t="s">
        <v>352</v>
      </c>
      <c r="G137" s="36"/>
      <c r="H137" s="36"/>
      <c r="I137" s="210"/>
      <c r="J137" s="36"/>
      <c r="K137" s="36"/>
      <c r="L137" s="39"/>
      <c r="M137" s="211"/>
      <c r="N137" s="212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6" t="s">
        <v>230</v>
      </c>
      <c r="AU137" s="16" t="s">
        <v>96</v>
      </c>
    </row>
    <row r="138" spans="1:65" s="13" customFormat="1" ht="11.25">
      <c r="B138" s="213"/>
      <c r="C138" s="214"/>
      <c r="D138" s="208" t="s">
        <v>285</v>
      </c>
      <c r="E138" s="215" t="s">
        <v>1</v>
      </c>
      <c r="F138" s="216" t="s">
        <v>483</v>
      </c>
      <c r="G138" s="214"/>
      <c r="H138" s="217">
        <v>30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285</v>
      </c>
      <c r="AU138" s="223" t="s">
        <v>96</v>
      </c>
      <c r="AV138" s="13" t="s">
        <v>96</v>
      </c>
      <c r="AW138" s="13" t="s">
        <v>40</v>
      </c>
      <c r="AX138" s="13" t="s">
        <v>93</v>
      </c>
      <c r="AY138" s="223" t="s">
        <v>223</v>
      </c>
    </row>
    <row r="139" spans="1:65" s="2" customFormat="1" ht="14.45" customHeight="1">
      <c r="A139" s="34"/>
      <c r="B139" s="35"/>
      <c r="C139" s="228" t="s">
        <v>239</v>
      </c>
      <c r="D139" s="228" t="s">
        <v>353</v>
      </c>
      <c r="E139" s="229" t="s">
        <v>354</v>
      </c>
      <c r="F139" s="230" t="s">
        <v>355</v>
      </c>
      <c r="G139" s="231" t="s">
        <v>356</v>
      </c>
      <c r="H139" s="232">
        <v>8.4</v>
      </c>
      <c r="I139" s="233"/>
      <c r="J139" s="234">
        <f>ROUND(I139*H139,2)</f>
        <v>0</v>
      </c>
      <c r="K139" s="235"/>
      <c r="L139" s="236"/>
      <c r="M139" s="237" t="s">
        <v>1</v>
      </c>
      <c r="N139" s="238" t="s">
        <v>50</v>
      </c>
      <c r="O139" s="71"/>
      <c r="P139" s="204">
        <f>O139*H139</f>
        <v>0</v>
      </c>
      <c r="Q139" s="204">
        <v>1</v>
      </c>
      <c r="R139" s="204">
        <f>Q139*H139</f>
        <v>8.4</v>
      </c>
      <c r="S139" s="204">
        <v>0</v>
      </c>
      <c r="T139" s="205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6" t="s">
        <v>254</v>
      </c>
      <c r="AT139" s="206" t="s">
        <v>353</v>
      </c>
      <c r="AU139" s="206" t="s">
        <v>96</v>
      </c>
      <c r="AY139" s="16" t="s">
        <v>223</v>
      </c>
      <c r="BE139" s="207">
        <f>IF(N139="základní",J139,0)</f>
        <v>0</v>
      </c>
      <c r="BF139" s="207">
        <f>IF(N139="snížená",J139,0)</f>
        <v>0</v>
      </c>
      <c r="BG139" s="207">
        <f>IF(N139="zákl. přenesená",J139,0)</f>
        <v>0</v>
      </c>
      <c r="BH139" s="207">
        <f>IF(N139="sníž. přenesená",J139,0)</f>
        <v>0</v>
      </c>
      <c r="BI139" s="207">
        <f>IF(N139="nulová",J139,0)</f>
        <v>0</v>
      </c>
      <c r="BJ139" s="16" t="s">
        <v>93</v>
      </c>
      <c r="BK139" s="207">
        <f>ROUND(I139*H139,2)</f>
        <v>0</v>
      </c>
      <c r="BL139" s="16" t="s">
        <v>239</v>
      </c>
      <c r="BM139" s="206" t="s">
        <v>357</v>
      </c>
    </row>
    <row r="140" spans="1:65" s="2" customFormat="1" ht="11.25">
      <c r="A140" s="34"/>
      <c r="B140" s="35"/>
      <c r="C140" s="36"/>
      <c r="D140" s="208" t="s">
        <v>230</v>
      </c>
      <c r="E140" s="36"/>
      <c r="F140" s="209" t="s">
        <v>358</v>
      </c>
      <c r="G140" s="36"/>
      <c r="H140" s="36"/>
      <c r="I140" s="210"/>
      <c r="J140" s="36"/>
      <c r="K140" s="36"/>
      <c r="L140" s="39"/>
      <c r="M140" s="211"/>
      <c r="N140" s="212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6" t="s">
        <v>230</v>
      </c>
      <c r="AU140" s="16" t="s">
        <v>96</v>
      </c>
    </row>
    <row r="141" spans="1:65" s="13" customFormat="1" ht="11.25">
      <c r="B141" s="213"/>
      <c r="C141" s="214"/>
      <c r="D141" s="208" t="s">
        <v>285</v>
      </c>
      <c r="E141" s="215" t="s">
        <v>1</v>
      </c>
      <c r="F141" s="216" t="s">
        <v>2352</v>
      </c>
      <c r="G141" s="214"/>
      <c r="H141" s="217">
        <v>8.4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285</v>
      </c>
      <c r="AU141" s="223" t="s">
        <v>96</v>
      </c>
      <c r="AV141" s="13" t="s">
        <v>96</v>
      </c>
      <c r="AW141" s="13" t="s">
        <v>40</v>
      </c>
      <c r="AX141" s="13" t="s">
        <v>85</v>
      </c>
      <c r="AY141" s="223" t="s">
        <v>223</v>
      </c>
    </row>
    <row r="142" spans="1:65" s="2" customFormat="1" ht="14.45" customHeight="1">
      <c r="A142" s="34"/>
      <c r="B142" s="35"/>
      <c r="C142" s="194" t="s">
        <v>222</v>
      </c>
      <c r="D142" s="194" t="s">
        <v>224</v>
      </c>
      <c r="E142" s="195" t="s">
        <v>1269</v>
      </c>
      <c r="F142" s="196" t="s">
        <v>1270</v>
      </c>
      <c r="G142" s="197" t="s">
        <v>372</v>
      </c>
      <c r="H142" s="198">
        <v>11.2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0</v>
      </c>
      <c r="R142" s="204">
        <f>Q142*H142</f>
        <v>0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239</v>
      </c>
      <c r="AT142" s="206" t="s">
        <v>224</v>
      </c>
      <c r="AU142" s="206" t="s">
        <v>96</v>
      </c>
      <c r="AY142" s="16" t="s">
        <v>223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239</v>
      </c>
      <c r="BM142" s="206" t="s">
        <v>2270</v>
      </c>
    </row>
    <row r="143" spans="1:65" s="2" customFormat="1" ht="29.25">
      <c r="A143" s="34"/>
      <c r="B143" s="35"/>
      <c r="C143" s="36"/>
      <c r="D143" s="208" t="s">
        <v>230</v>
      </c>
      <c r="E143" s="36"/>
      <c r="F143" s="209" t="s">
        <v>1272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230</v>
      </c>
      <c r="AU143" s="16" t="s">
        <v>96</v>
      </c>
    </row>
    <row r="144" spans="1:65" s="13" customFormat="1" ht="11.25">
      <c r="B144" s="213"/>
      <c r="C144" s="214"/>
      <c r="D144" s="208" t="s">
        <v>285</v>
      </c>
      <c r="E144" s="215" t="s">
        <v>1</v>
      </c>
      <c r="F144" s="216" t="s">
        <v>2353</v>
      </c>
      <c r="G144" s="214"/>
      <c r="H144" s="217">
        <v>11.2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285</v>
      </c>
      <c r="AU144" s="223" t="s">
        <v>96</v>
      </c>
      <c r="AV144" s="13" t="s">
        <v>96</v>
      </c>
      <c r="AW144" s="13" t="s">
        <v>40</v>
      </c>
      <c r="AX144" s="13" t="s">
        <v>93</v>
      </c>
      <c r="AY144" s="223" t="s">
        <v>223</v>
      </c>
    </row>
    <row r="145" spans="1:65" s="2" customFormat="1" ht="24.2" customHeight="1">
      <c r="A145" s="34"/>
      <c r="B145" s="35"/>
      <c r="C145" s="194" t="s">
        <v>246</v>
      </c>
      <c r="D145" s="194" t="s">
        <v>224</v>
      </c>
      <c r="E145" s="195" t="s">
        <v>2354</v>
      </c>
      <c r="F145" s="196" t="s">
        <v>2355</v>
      </c>
      <c r="G145" s="197" t="s">
        <v>372</v>
      </c>
      <c r="H145" s="198">
        <v>8.1000000000000003E-2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0</v>
      </c>
      <c r="R145" s="204">
        <f>Q145*H145</f>
        <v>0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239</v>
      </c>
      <c r="AT145" s="206" t="s">
        <v>224</v>
      </c>
      <c r="AU145" s="206" t="s">
        <v>96</v>
      </c>
      <c r="AY145" s="16" t="s">
        <v>223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239</v>
      </c>
      <c r="BM145" s="206" t="s">
        <v>2356</v>
      </c>
    </row>
    <row r="146" spans="1:65" s="2" customFormat="1" ht="19.5">
      <c r="A146" s="34"/>
      <c r="B146" s="35"/>
      <c r="C146" s="36"/>
      <c r="D146" s="208" t="s">
        <v>230</v>
      </c>
      <c r="E146" s="36"/>
      <c r="F146" s="209" t="s">
        <v>2357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230</v>
      </c>
      <c r="AU146" s="16" t="s">
        <v>96</v>
      </c>
    </row>
    <row r="147" spans="1:65" s="13" customFormat="1" ht="11.25">
      <c r="B147" s="213"/>
      <c r="C147" s="214"/>
      <c r="D147" s="208" t="s">
        <v>285</v>
      </c>
      <c r="E147" s="215" t="s">
        <v>1</v>
      </c>
      <c r="F147" s="216" t="s">
        <v>2358</v>
      </c>
      <c r="G147" s="214"/>
      <c r="H147" s="217">
        <v>8.1000000000000003E-2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285</v>
      </c>
      <c r="AU147" s="223" t="s">
        <v>96</v>
      </c>
      <c r="AV147" s="13" t="s">
        <v>96</v>
      </c>
      <c r="AW147" s="13" t="s">
        <v>40</v>
      </c>
      <c r="AX147" s="13" t="s">
        <v>93</v>
      </c>
      <c r="AY147" s="223" t="s">
        <v>223</v>
      </c>
    </row>
    <row r="148" spans="1:65" s="2" customFormat="1" ht="14.45" customHeight="1">
      <c r="A148" s="34"/>
      <c r="B148" s="35"/>
      <c r="C148" s="228" t="s">
        <v>250</v>
      </c>
      <c r="D148" s="228" t="s">
        <v>353</v>
      </c>
      <c r="E148" s="229" t="s">
        <v>2359</v>
      </c>
      <c r="F148" s="230" t="s">
        <v>2360</v>
      </c>
      <c r="G148" s="231" t="s">
        <v>372</v>
      </c>
      <c r="H148" s="232">
        <v>5.3999999999999999E-2</v>
      </c>
      <c r="I148" s="233"/>
      <c r="J148" s="234">
        <f>ROUND(I148*H148,2)</f>
        <v>0</v>
      </c>
      <c r="K148" s="235"/>
      <c r="L148" s="236"/>
      <c r="M148" s="237" t="s">
        <v>1</v>
      </c>
      <c r="N148" s="238" t="s">
        <v>50</v>
      </c>
      <c r="O148" s="71"/>
      <c r="P148" s="204">
        <f>O148*H148</f>
        <v>0</v>
      </c>
      <c r="Q148" s="204">
        <v>0.22</v>
      </c>
      <c r="R148" s="204">
        <f>Q148*H148</f>
        <v>1.188E-2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254</v>
      </c>
      <c r="AT148" s="206" t="s">
        <v>353</v>
      </c>
      <c r="AU148" s="206" t="s">
        <v>96</v>
      </c>
      <c r="AY148" s="16" t="s">
        <v>223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239</v>
      </c>
      <c r="BM148" s="206" t="s">
        <v>2361</v>
      </c>
    </row>
    <row r="149" spans="1:65" s="2" customFormat="1" ht="11.25">
      <c r="A149" s="34"/>
      <c r="B149" s="35"/>
      <c r="C149" s="36"/>
      <c r="D149" s="208" t="s">
        <v>230</v>
      </c>
      <c r="E149" s="36"/>
      <c r="F149" s="209" t="s">
        <v>2360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230</v>
      </c>
      <c r="AU149" s="16" t="s">
        <v>96</v>
      </c>
    </row>
    <row r="150" spans="1:65" s="13" customFormat="1" ht="11.25">
      <c r="B150" s="213"/>
      <c r="C150" s="214"/>
      <c r="D150" s="208" t="s">
        <v>285</v>
      </c>
      <c r="E150" s="215" t="s">
        <v>1</v>
      </c>
      <c r="F150" s="216" t="s">
        <v>2362</v>
      </c>
      <c r="G150" s="214"/>
      <c r="H150" s="217">
        <v>5.3999999999999999E-2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285</v>
      </c>
      <c r="AU150" s="223" t="s">
        <v>96</v>
      </c>
      <c r="AV150" s="13" t="s">
        <v>96</v>
      </c>
      <c r="AW150" s="13" t="s">
        <v>40</v>
      </c>
      <c r="AX150" s="13" t="s">
        <v>93</v>
      </c>
      <c r="AY150" s="223" t="s">
        <v>223</v>
      </c>
    </row>
    <row r="151" spans="1:65" s="2" customFormat="1" ht="24.2" customHeight="1">
      <c r="A151" s="34"/>
      <c r="B151" s="35"/>
      <c r="C151" s="194" t="s">
        <v>254</v>
      </c>
      <c r="D151" s="194" t="s">
        <v>224</v>
      </c>
      <c r="E151" s="195" t="s">
        <v>2363</v>
      </c>
      <c r="F151" s="196" t="s">
        <v>2364</v>
      </c>
      <c r="G151" s="197" t="s">
        <v>372</v>
      </c>
      <c r="H151" s="198">
        <v>119.232</v>
      </c>
      <c r="I151" s="199"/>
      <c r="J151" s="200">
        <f>ROUND(I151*H151,2)</f>
        <v>0</v>
      </c>
      <c r="K151" s="201"/>
      <c r="L151" s="39"/>
      <c r="M151" s="202" t="s">
        <v>1</v>
      </c>
      <c r="N151" s="203" t="s">
        <v>50</v>
      </c>
      <c r="O151" s="71"/>
      <c r="P151" s="204">
        <f>O151*H151</f>
        <v>0</v>
      </c>
      <c r="Q151" s="204">
        <v>0</v>
      </c>
      <c r="R151" s="204">
        <f>Q151*H151</f>
        <v>0</v>
      </c>
      <c r="S151" s="204">
        <v>0</v>
      </c>
      <c r="T151" s="20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6" t="s">
        <v>239</v>
      </c>
      <c r="AT151" s="206" t="s">
        <v>224</v>
      </c>
      <c r="AU151" s="206" t="s">
        <v>96</v>
      </c>
      <c r="AY151" s="16" t="s">
        <v>223</v>
      </c>
      <c r="BE151" s="207">
        <f>IF(N151="základní",J151,0)</f>
        <v>0</v>
      </c>
      <c r="BF151" s="207">
        <f>IF(N151="snížená",J151,0)</f>
        <v>0</v>
      </c>
      <c r="BG151" s="207">
        <f>IF(N151="zákl. přenesená",J151,0)</f>
        <v>0</v>
      </c>
      <c r="BH151" s="207">
        <f>IF(N151="sníž. přenesená",J151,0)</f>
        <v>0</v>
      </c>
      <c r="BI151" s="207">
        <f>IF(N151="nulová",J151,0)</f>
        <v>0</v>
      </c>
      <c r="BJ151" s="16" t="s">
        <v>93</v>
      </c>
      <c r="BK151" s="207">
        <f>ROUND(I151*H151,2)</f>
        <v>0</v>
      </c>
      <c r="BL151" s="16" t="s">
        <v>239</v>
      </c>
      <c r="BM151" s="206" t="s">
        <v>2365</v>
      </c>
    </row>
    <row r="152" spans="1:65" s="2" customFormat="1" ht="19.5">
      <c r="A152" s="34"/>
      <c r="B152" s="35"/>
      <c r="C152" s="36"/>
      <c r="D152" s="208" t="s">
        <v>230</v>
      </c>
      <c r="E152" s="36"/>
      <c r="F152" s="209" t="s">
        <v>2366</v>
      </c>
      <c r="G152" s="36"/>
      <c r="H152" s="36"/>
      <c r="I152" s="210"/>
      <c r="J152" s="36"/>
      <c r="K152" s="36"/>
      <c r="L152" s="39"/>
      <c r="M152" s="211"/>
      <c r="N152" s="212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6" t="s">
        <v>230</v>
      </c>
      <c r="AU152" s="16" t="s">
        <v>96</v>
      </c>
    </row>
    <row r="153" spans="1:65" s="13" customFormat="1" ht="11.25">
      <c r="B153" s="213"/>
      <c r="C153" s="214"/>
      <c r="D153" s="208" t="s">
        <v>285</v>
      </c>
      <c r="E153" s="215" t="s">
        <v>1</v>
      </c>
      <c r="F153" s="216" t="s">
        <v>2367</v>
      </c>
      <c r="G153" s="214"/>
      <c r="H153" s="217">
        <v>119.232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285</v>
      </c>
      <c r="AU153" s="223" t="s">
        <v>96</v>
      </c>
      <c r="AV153" s="13" t="s">
        <v>96</v>
      </c>
      <c r="AW153" s="13" t="s">
        <v>40</v>
      </c>
      <c r="AX153" s="13" t="s">
        <v>93</v>
      </c>
      <c r="AY153" s="223" t="s">
        <v>223</v>
      </c>
    </row>
    <row r="154" spans="1:65" s="2" customFormat="1" ht="24.2" customHeight="1">
      <c r="A154" s="34"/>
      <c r="B154" s="35"/>
      <c r="C154" s="194" t="s">
        <v>259</v>
      </c>
      <c r="D154" s="194" t="s">
        <v>224</v>
      </c>
      <c r="E154" s="195" t="s">
        <v>2368</v>
      </c>
      <c r="F154" s="196" t="s">
        <v>2369</v>
      </c>
      <c r="G154" s="197" t="s">
        <v>372</v>
      </c>
      <c r="H154" s="198">
        <v>59.616</v>
      </c>
      <c r="I154" s="199"/>
      <c r="J154" s="200">
        <f>ROUND(I154*H154,2)</f>
        <v>0</v>
      </c>
      <c r="K154" s="201"/>
      <c r="L154" s="39"/>
      <c r="M154" s="202" t="s">
        <v>1</v>
      </c>
      <c r="N154" s="203" t="s">
        <v>50</v>
      </c>
      <c r="O154" s="71"/>
      <c r="P154" s="204">
        <f>O154*H154</f>
        <v>0</v>
      </c>
      <c r="Q154" s="204">
        <v>0</v>
      </c>
      <c r="R154" s="204">
        <f>Q154*H154</f>
        <v>0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239</v>
      </c>
      <c r="AT154" s="206" t="s">
        <v>224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239</v>
      </c>
      <c r="BM154" s="206" t="s">
        <v>2370</v>
      </c>
    </row>
    <row r="155" spans="1:65" s="2" customFormat="1" ht="29.25">
      <c r="A155" s="34"/>
      <c r="B155" s="35"/>
      <c r="C155" s="36"/>
      <c r="D155" s="208" t="s">
        <v>230</v>
      </c>
      <c r="E155" s="36"/>
      <c r="F155" s="209" t="s">
        <v>2371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13" customFormat="1" ht="11.25">
      <c r="B156" s="213"/>
      <c r="C156" s="214"/>
      <c r="D156" s="208" t="s">
        <v>285</v>
      </c>
      <c r="E156" s="215" t="s">
        <v>1</v>
      </c>
      <c r="F156" s="216" t="s">
        <v>2372</v>
      </c>
      <c r="G156" s="214"/>
      <c r="H156" s="217">
        <v>59.616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285</v>
      </c>
      <c r="AU156" s="223" t="s">
        <v>96</v>
      </c>
      <c r="AV156" s="13" t="s">
        <v>96</v>
      </c>
      <c r="AW156" s="13" t="s">
        <v>40</v>
      </c>
      <c r="AX156" s="13" t="s">
        <v>93</v>
      </c>
      <c r="AY156" s="223" t="s">
        <v>223</v>
      </c>
    </row>
    <row r="157" spans="1:65" s="2" customFormat="1" ht="24.2" customHeight="1">
      <c r="A157" s="34"/>
      <c r="B157" s="35"/>
      <c r="C157" s="194" t="s">
        <v>263</v>
      </c>
      <c r="D157" s="194" t="s">
        <v>224</v>
      </c>
      <c r="E157" s="195" t="s">
        <v>2373</v>
      </c>
      <c r="F157" s="196" t="s">
        <v>2374</v>
      </c>
      <c r="G157" s="197" t="s">
        <v>372</v>
      </c>
      <c r="H157" s="198">
        <v>14.904</v>
      </c>
      <c r="I157" s="199"/>
      <c r="J157" s="200">
        <f>ROUND(I157*H157,2)</f>
        <v>0</v>
      </c>
      <c r="K157" s="201"/>
      <c r="L157" s="39"/>
      <c r="M157" s="202" t="s">
        <v>1</v>
      </c>
      <c r="N157" s="203" t="s">
        <v>50</v>
      </c>
      <c r="O157" s="71"/>
      <c r="P157" s="204">
        <f>O157*H157</f>
        <v>0</v>
      </c>
      <c r="Q157" s="204">
        <v>0</v>
      </c>
      <c r="R157" s="204">
        <f>Q157*H157</f>
        <v>0</v>
      </c>
      <c r="S157" s="204">
        <v>0</v>
      </c>
      <c r="T157" s="20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6" t="s">
        <v>239</v>
      </c>
      <c r="AT157" s="206" t="s">
        <v>224</v>
      </c>
      <c r="AU157" s="206" t="s">
        <v>96</v>
      </c>
      <c r="AY157" s="16" t="s">
        <v>223</v>
      </c>
      <c r="BE157" s="207">
        <f>IF(N157="základní",J157,0)</f>
        <v>0</v>
      </c>
      <c r="BF157" s="207">
        <f>IF(N157="snížená",J157,0)</f>
        <v>0</v>
      </c>
      <c r="BG157" s="207">
        <f>IF(N157="zákl. přenesená",J157,0)</f>
        <v>0</v>
      </c>
      <c r="BH157" s="207">
        <f>IF(N157="sníž. přenesená",J157,0)</f>
        <v>0</v>
      </c>
      <c r="BI157" s="207">
        <f>IF(N157="nulová",J157,0)</f>
        <v>0</v>
      </c>
      <c r="BJ157" s="16" t="s">
        <v>93</v>
      </c>
      <c r="BK157" s="207">
        <f>ROUND(I157*H157,2)</f>
        <v>0</v>
      </c>
      <c r="BL157" s="16" t="s">
        <v>239</v>
      </c>
      <c r="BM157" s="206" t="s">
        <v>2375</v>
      </c>
    </row>
    <row r="158" spans="1:65" s="2" customFormat="1" ht="19.5">
      <c r="A158" s="34"/>
      <c r="B158" s="35"/>
      <c r="C158" s="36"/>
      <c r="D158" s="208" t="s">
        <v>230</v>
      </c>
      <c r="E158" s="36"/>
      <c r="F158" s="209" t="s">
        <v>2376</v>
      </c>
      <c r="G158" s="36"/>
      <c r="H158" s="36"/>
      <c r="I158" s="210"/>
      <c r="J158" s="36"/>
      <c r="K158" s="36"/>
      <c r="L158" s="39"/>
      <c r="M158" s="211"/>
      <c r="N158" s="212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6" t="s">
        <v>230</v>
      </c>
      <c r="AU158" s="16" t="s">
        <v>96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2377</v>
      </c>
      <c r="G159" s="214"/>
      <c r="H159" s="217">
        <v>14.904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93</v>
      </c>
      <c r="AY159" s="223" t="s">
        <v>223</v>
      </c>
    </row>
    <row r="160" spans="1:65" s="2" customFormat="1" ht="24.2" customHeight="1">
      <c r="A160" s="34"/>
      <c r="B160" s="35"/>
      <c r="C160" s="194" t="s">
        <v>268</v>
      </c>
      <c r="D160" s="194" t="s">
        <v>224</v>
      </c>
      <c r="E160" s="195" t="s">
        <v>2378</v>
      </c>
      <c r="F160" s="196" t="s">
        <v>2379</v>
      </c>
      <c r="G160" s="197" t="s">
        <v>372</v>
      </c>
      <c r="H160" s="198">
        <v>7.452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2380</v>
      </c>
    </row>
    <row r="161" spans="1:65" s="2" customFormat="1" ht="29.25">
      <c r="A161" s="34"/>
      <c r="B161" s="35"/>
      <c r="C161" s="36"/>
      <c r="D161" s="208" t="s">
        <v>230</v>
      </c>
      <c r="E161" s="36"/>
      <c r="F161" s="209" t="s">
        <v>2381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11.25">
      <c r="B162" s="213"/>
      <c r="C162" s="214"/>
      <c r="D162" s="208" t="s">
        <v>285</v>
      </c>
      <c r="E162" s="215" t="s">
        <v>1</v>
      </c>
      <c r="F162" s="216" t="s">
        <v>2382</v>
      </c>
      <c r="G162" s="214"/>
      <c r="H162" s="217">
        <v>7.452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93</v>
      </c>
      <c r="AY162" s="223" t="s">
        <v>223</v>
      </c>
    </row>
    <row r="163" spans="1:65" s="2" customFormat="1" ht="24.2" customHeight="1">
      <c r="A163" s="34"/>
      <c r="B163" s="35"/>
      <c r="C163" s="194" t="s">
        <v>288</v>
      </c>
      <c r="D163" s="194" t="s">
        <v>224</v>
      </c>
      <c r="E163" s="195" t="s">
        <v>2383</v>
      </c>
      <c r="F163" s="196" t="s">
        <v>2384</v>
      </c>
      <c r="G163" s="197" t="s">
        <v>372</v>
      </c>
      <c r="H163" s="198">
        <v>14.904</v>
      </c>
      <c r="I163" s="199"/>
      <c r="J163" s="200">
        <f>ROUND(I163*H163,2)</f>
        <v>0</v>
      </c>
      <c r="K163" s="201"/>
      <c r="L163" s="39"/>
      <c r="M163" s="202" t="s">
        <v>1</v>
      </c>
      <c r="N163" s="203" t="s">
        <v>50</v>
      </c>
      <c r="O163" s="71"/>
      <c r="P163" s="204">
        <f>O163*H163</f>
        <v>0</v>
      </c>
      <c r="Q163" s="204">
        <v>3.5000000000000001E-3</v>
      </c>
      <c r="R163" s="204">
        <f>Q163*H163</f>
        <v>5.2164000000000002E-2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239</v>
      </c>
      <c r="AT163" s="206" t="s">
        <v>224</v>
      </c>
      <c r="AU163" s="206" t="s">
        <v>96</v>
      </c>
      <c r="AY163" s="16" t="s">
        <v>223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239</v>
      </c>
      <c r="BM163" s="206" t="s">
        <v>2385</v>
      </c>
    </row>
    <row r="164" spans="1:65" s="2" customFormat="1" ht="19.5">
      <c r="A164" s="34"/>
      <c r="B164" s="35"/>
      <c r="C164" s="36"/>
      <c r="D164" s="208" t="s">
        <v>230</v>
      </c>
      <c r="E164" s="36"/>
      <c r="F164" s="209" t="s">
        <v>2386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230</v>
      </c>
      <c r="AU164" s="16" t="s">
        <v>96</v>
      </c>
    </row>
    <row r="165" spans="1:65" s="13" customFormat="1" ht="11.25">
      <c r="B165" s="213"/>
      <c r="C165" s="214"/>
      <c r="D165" s="208" t="s">
        <v>285</v>
      </c>
      <c r="E165" s="215" t="s">
        <v>1</v>
      </c>
      <c r="F165" s="216" t="s">
        <v>2377</v>
      </c>
      <c r="G165" s="214"/>
      <c r="H165" s="217">
        <v>14.904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93</v>
      </c>
      <c r="AY165" s="223" t="s">
        <v>223</v>
      </c>
    </row>
    <row r="166" spans="1:65" s="2" customFormat="1" ht="14.45" customHeight="1">
      <c r="A166" s="34"/>
      <c r="B166" s="35"/>
      <c r="C166" s="228" t="s">
        <v>281</v>
      </c>
      <c r="D166" s="228" t="s">
        <v>353</v>
      </c>
      <c r="E166" s="229" t="s">
        <v>2387</v>
      </c>
      <c r="F166" s="230" t="s">
        <v>2388</v>
      </c>
      <c r="G166" s="231" t="s">
        <v>356</v>
      </c>
      <c r="H166" s="232">
        <v>9</v>
      </c>
      <c r="I166" s="233"/>
      <c r="J166" s="234">
        <f>ROUND(I166*H166,2)</f>
        <v>0</v>
      </c>
      <c r="K166" s="235"/>
      <c r="L166" s="236"/>
      <c r="M166" s="237" t="s">
        <v>1</v>
      </c>
      <c r="N166" s="238" t="s">
        <v>50</v>
      </c>
      <c r="O166" s="71"/>
      <c r="P166" s="204">
        <f>O166*H166</f>
        <v>0</v>
      </c>
      <c r="Q166" s="204">
        <v>1</v>
      </c>
      <c r="R166" s="204">
        <f>Q166*H166</f>
        <v>9</v>
      </c>
      <c r="S166" s="204">
        <v>0</v>
      </c>
      <c r="T166" s="20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6" t="s">
        <v>254</v>
      </c>
      <c r="AT166" s="206" t="s">
        <v>353</v>
      </c>
      <c r="AU166" s="206" t="s">
        <v>96</v>
      </c>
      <c r="AY166" s="16" t="s">
        <v>223</v>
      </c>
      <c r="BE166" s="207">
        <f>IF(N166="základní",J166,0)</f>
        <v>0</v>
      </c>
      <c r="BF166" s="207">
        <f>IF(N166="snížená",J166,0)</f>
        <v>0</v>
      </c>
      <c r="BG166" s="207">
        <f>IF(N166="zákl. přenesená",J166,0)</f>
        <v>0</v>
      </c>
      <c r="BH166" s="207">
        <f>IF(N166="sníž. přenesená",J166,0)</f>
        <v>0</v>
      </c>
      <c r="BI166" s="207">
        <f>IF(N166="nulová",J166,0)</f>
        <v>0</v>
      </c>
      <c r="BJ166" s="16" t="s">
        <v>93</v>
      </c>
      <c r="BK166" s="207">
        <f>ROUND(I166*H166,2)</f>
        <v>0</v>
      </c>
      <c r="BL166" s="16" t="s">
        <v>239</v>
      </c>
      <c r="BM166" s="206" t="s">
        <v>2389</v>
      </c>
    </row>
    <row r="167" spans="1:65" s="2" customFormat="1" ht="19.5">
      <c r="A167" s="34"/>
      <c r="B167" s="35"/>
      <c r="C167" s="36"/>
      <c r="D167" s="208" t="s">
        <v>230</v>
      </c>
      <c r="E167" s="36"/>
      <c r="F167" s="209" t="s">
        <v>2390</v>
      </c>
      <c r="G167" s="36"/>
      <c r="H167" s="36"/>
      <c r="I167" s="210"/>
      <c r="J167" s="36"/>
      <c r="K167" s="36"/>
      <c r="L167" s="39"/>
      <c r="M167" s="211"/>
      <c r="N167" s="212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6" t="s">
        <v>230</v>
      </c>
      <c r="AU167" s="16" t="s">
        <v>96</v>
      </c>
    </row>
    <row r="168" spans="1:65" s="13" customFormat="1" ht="11.25">
      <c r="B168" s="213"/>
      <c r="C168" s="214"/>
      <c r="D168" s="208" t="s">
        <v>285</v>
      </c>
      <c r="E168" s="215" t="s">
        <v>1</v>
      </c>
      <c r="F168" s="216" t="s">
        <v>259</v>
      </c>
      <c r="G168" s="214"/>
      <c r="H168" s="217">
        <v>9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285</v>
      </c>
      <c r="AU168" s="223" t="s">
        <v>96</v>
      </c>
      <c r="AV168" s="13" t="s">
        <v>96</v>
      </c>
      <c r="AW168" s="13" t="s">
        <v>40</v>
      </c>
      <c r="AX168" s="13" t="s">
        <v>93</v>
      </c>
      <c r="AY168" s="223" t="s">
        <v>223</v>
      </c>
    </row>
    <row r="169" spans="1:65" s="2" customFormat="1" ht="14.45" customHeight="1">
      <c r="A169" s="34"/>
      <c r="B169" s="35"/>
      <c r="C169" s="194" t="s">
        <v>297</v>
      </c>
      <c r="D169" s="194" t="s">
        <v>224</v>
      </c>
      <c r="E169" s="195" t="s">
        <v>2391</v>
      </c>
      <c r="F169" s="196" t="s">
        <v>2392</v>
      </c>
      <c r="G169" s="197" t="s">
        <v>339</v>
      </c>
      <c r="H169" s="198">
        <v>22</v>
      </c>
      <c r="I169" s="199"/>
      <c r="J169" s="200">
        <f>ROUND(I169*H169,2)</f>
        <v>0</v>
      </c>
      <c r="K169" s="201"/>
      <c r="L169" s="39"/>
      <c r="M169" s="202" t="s">
        <v>1</v>
      </c>
      <c r="N169" s="203" t="s">
        <v>50</v>
      </c>
      <c r="O169" s="71"/>
      <c r="P169" s="204">
        <f>O169*H169</f>
        <v>0</v>
      </c>
      <c r="Q169" s="204">
        <v>1.33E-3</v>
      </c>
      <c r="R169" s="204">
        <f>Q169*H169</f>
        <v>2.9260000000000001E-2</v>
      </c>
      <c r="S169" s="204">
        <v>0</v>
      </c>
      <c r="T169" s="205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6" t="s">
        <v>239</v>
      </c>
      <c r="AT169" s="206" t="s">
        <v>224</v>
      </c>
      <c r="AU169" s="206" t="s">
        <v>96</v>
      </c>
      <c r="AY169" s="16" t="s">
        <v>223</v>
      </c>
      <c r="BE169" s="207">
        <f>IF(N169="základní",J169,0)</f>
        <v>0</v>
      </c>
      <c r="BF169" s="207">
        <f>IF(N169="snížená",J169,0)</f>
        <v>0</v>
      </c>
      <c r="BG169" s="207">
        <f>IF(N169="zákl. přenesená",J169,0)</f>
        <v>0</v>
      </c>
      <c r="BH169" s="207">
        <f>IF(N169="sníž. přenesená",J169,0)</f>
        <v>0</v>
      </c>
      <c r="BI169" s="207">
        <f>IF(N169="nulová",J169,0)</f>
        <v>0</v>
      </c>
      <c r="BJ169" s="16" t="s">
        <v>93</v>
      </c>
      <c r="BK169" s="207">
        <f>ROUND(I169*H169,2)</f>
        <v>0</v>
      </c>
      <c r="BL169" s="16" t="s">
        <v>239</v>
      </c>
      <c r="BM169" s="206" t="s">
        <v>2393</v>
      </c>
    </row>
    <row r="170" spans="1:65" s="2" customFormat="1" ht="29.25">
      <c r="A170" s="34"/>
      <c r="B170" s="35"/>
      <c r="C170" s="36"/>
      <c r="D170" s="208" t="s">
        <v>230</v>
      </c>
      <c r="E170" s="36"/>
      <c r="F170" s="209" t="s">
        <v>2394</v>
      </c>
      <c r="G170" s="36"/>
      <c r="H170" s="36"/>
      <c r="I170" s="210"/>
      <c r="J170" s="36"/>
      <c r="K170" s="36"/>
      <c r="L170" s="39"/>
      <c r="M170" s="211"/>
      <c r="N170" s="212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6" t="s">
        <v>230</v>
      </c>
      <c r="AU170" s="16" t="s">
        <v>96</v>
      </c>
    </row>
    <row r="171" spans="1:65" s="13" customFormat="1" ht="11.25">
      <c r="B171" s="213"/>
      <c r="C171" s="214"/>
      <c r="D171" s="208" t="s">
        <v>285</v>
      </c>
      <c r="E171" s="215" t="s">
        <v>1</v>
      </c>
      <c r="F171" s="216" t="s">
        <v>2395</v>
      </c>
      <c r="G171" s="214"/>
      <c r="H171" s="217">
        <v>22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285</v>
      </c>
      <c r="AU171" s="223" t="s">
        <v>96</v>
      </c>
      <c r="AV171" s="13" t="s">
        <v>96</v>
      </c>
      <c r="AW171" s="13" t="s">
        <v>40</v>
      </c>
      <c r="AX171" s="13" t="s">
        <v>93</v>
      </c>
      <c r="AY171" s="223" t="s">
        <v>223</v>
      </c>
    </row>
    <row r="172" spans="1:65" s="2" customFormat="1" ht="24.2" customHeight="1">
      <c r="A172" s="34"/>
      <c r="B172" s="35"/>
      <c r="C172" s="194" t="s">
        <v>8</v>
      </c>
      <c r="D172" s="194" t="s">
        <v>224</v>
      </c>
      <c r="E172" s="195" t="s">
        <v>2396</v>
      </c>
      <c r="F172" s="196" t="s">
        <v>2397</v>
      </c>
      <c r="G172" s="197" t="s">
        <v>339</v>
      </c>
      <c r="H172" s="198">
        <v>22</v>
      </c>
      <c r="I172" s="199"/>
      <c r="J172" s="200">
        <f>ROUND(I172*H172,2)</f>
        <v>0</v>
      </c>
      <c r="K172" s="201"/>
      <c r="L172" s="39"/>
      <c r="M172" s="202" t="s">
        <v>1</v>
      </c>
      <c r="N172" s="203" t="s">
        <v>50</v>
      </c>
      <c r="O172" s="71"/>
      <c r="P172" s="204">
        <f>O172*H172</f>
        <v>0</v>
      </c>
      <c r="Q172" s="204">
        <v>0.15476999999999999</v>
      </c>
      <c r="R172" s="204">
        <f>Q172*H172</f>
        <v>3.4049399999999999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239</v>
      </c>
      <c r="AT172" s="206" t="s">
        <v>224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239</v>
      </c>
      <c r="BM172" s="206" t="s">
        <v>2398</v>
      </c>
    </row>
    <row r="173" spans="1:65" s="2" customFormat="1" ht="19.5">
      <c r="A173" s="34"/>
      <c r="B173" s="35"/>
      <c r="C173" s="36"/>
      <c r="D173" s="208" t="s">
        <v>230</v>
      </c>
      <c r="E173" s="36"/>
      <c r="F173" s="209" t="s">
        <v>2399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13" customFormat="1" ht="11.25">
      <c r="B174" s="213"/>
      <c r="C174" s="214"/>
      <c r="D174" s="208" t="s">
        <v>285</v>
      </c>
      <c r="E174" s="215" t="s">
        <v>1</v>
      </c>
      <c r="F174" s="216" t="s">
        <v>2395</v>
      </c>
      <c r="G174" s="214"/>
      <c r="H174" s="217">
        <v>22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285</v>
      </c>
      <c r="AU174" s="223" t="s">
        <v>96</v>
      </c>
      <c r="AV174" s="13" t="s">
        <v>96</v>
      </c>
      <c r="AW174" s="13" t="s">
        <v>40</v>
      </c>
      <c r="AX174" s="13" t="s">
        <v>93</v>
      </c>
      <c r="AY174" s="223" t="s">
        <v>223</v>
      </c>
    </row>
    <row r="175" spans="1:65" s="2" customFormat="1" ht="14.45" customHeight="1">
      <c r="A175" s="34"/>
      <c r="B175" s="35"/>
      <c r="C175" s="194" t="s">
        <v>274</v>
      </c>
      <c r="D175" s="194" t="s">
        <v>224</v>
      </c>
      <c r="E175" s="195" t="s">
        <v>2400</v>
      </c>
      <c r="F175" s="196" t="s">
        <v>2401</v>
      </c>
      <c r="G175" s="197" t="s">
        <v>528</v>
      </c>
      <c r="H175" s="198">
        <v>4</v>
      </c>
      <c r="I175" s="199"/>
      <c r="J175" s="200">
        <f>ROUND(I175*H175,2)</f>
        <v>0</v>
      </c>
      <c r="K175" s="201"/>
      <c r="L175" s="39"/>
      <c r="M175" s="202" t="s">
        <v>1</v>
      </c>
      <c r="N175" s="203" t="s">
        <v>50</v>
      </c>
      <c r="O175" s="71"/>
      <c r="P175" s="204">
        <f>O175*H175</f>
        <v>0</v>
      </c>
      <c r="Q175" s="204">
        <v>3.7098200000000001</v>
      </c>
      <c r="R175" s="204">
        <f>Q175*H175</f>
        <v>14.83928</v>
      </c>
      <c r="S175" s="204">
        <v>0</v>
      </c>
      <c r="T175" s="20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6" t="s">
        <v>239</v>
      </c>
      <c r="AT175" s="206" t="s">
        <v>224</v>
      </c>
      <c r="AU175" s="206" t="s">
        <v>96</v>
      </c>
      <c r="AY175" s="16" t="s">
        <v>223</v>
      </c>
      <c r="BE175" s="207">
        <f>IF(N175="základní",J175,0)</f>
        <v>0</v>
      </c>
      <c r="BF175" s="207">
        <f>IF(N175="snížená",J175,0)</f>
        <v>0</v>
      </c>
      <c r="BG175" s="207">
        <f>IF(N175="zákl. přenesená",J175,0)</f>
        <v>0</v>
      </c>
      <c r="BH175" s="207">
        <f>IF(N175="sníž. přenesená",J175,0)</f>
        <v>0</v>
      </c>
      <c r="BI175" s="207">
        <f>IF(N175="nulová",J175,0)</f>
        <v>0</v>
      </c>
      <c r="BJ175" s="16" t="s">
        <v>93</v>
      </c>
      <c r="BK175" s="207">
        <f>ROUND(I175*H175,2)</f>
        <v>0</v>
      </c>
      <c r="BL175" s="16" t="s">
        <v>239</v>
      </c>
      <c r="BM175" s="206" t="s">
        <v>2402</v>
      </c>
    </row>
    <row r="176" spans="1:65" s="2" customFormat="1" ht="39">
      <c r="A176" s="34"/>
      <c r="B176" s="35"/>
      <c r="C176" s="36"/>
      <c r="D176" s="208" t="s">
        <v>230</v>
      </c>
      <c r="E176" s="36"/>
      <c r="F176" s="209" t="s">
        <v>2403</v>
      </c>
      <c r="G176" s="36"/>
      <c r="H176" s="36"/>
      <c r="I176" s="210"/>
      <c r="J176" s="36"/>
      <c r="K176" s="36"/>
      <c r="L176" s="39"/>
      <c r="M176" s="211"/>
      <c r="N176" s="212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6" t="s">
        <v>230</v>
      </c>
      <c r="AU176" s="16" t="s">
        <v>96</v>
      </c>
    </row>
    <row r="177" spans="1:65" s="13" customFormat="1" ht="11.25">
      <c r="B177" s="213"/>
      <c r="C177" s="214"/>
      <c r="D177" s="208" t="s">
        <v>285</v>
      </c>
      <c r="E177" s="215" t="s">
        <v>1</v>
      </c>
      <c r="F177" s="216" t="s">
        <v>239</v>
      </c>
      <c r="G177" s="214"/>
      <c r="H177" s="217">
        <v>4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93</v>
      </c>
      <c r="AY177" s="223" t="s">
        <v>223</v>
      </c>
    </row>
    <row r="178" spans="1:65" s="2" customFormat="1" ht="24.2" customHeight="1">
      <c r="A178" s="34"/>
      <c r="B178" s="35"/>
      <c r="C178" s="194" t="s">
        <v>409</v>
      </c>
      <c r="D178" s="194" t="s">
        <v>224</v>
      </c>
      <c r="E178" s="195" t="s">
        <v>2404</v>
      </c>
      <c r="F178" s="196" t="s">
        <v>2405</v>
      </c>
      <c r="G178" s="197" t="s">
        <v>528</v>
      </c>
      <c r="H178" s="198">
        <v>4</v>
      </c>
      <c r="I178" s="199"/>
      <c r="J178" s="200">
        <f>ROUND(I178*H178,2)</f>
        <v>0</v>
      </c>
      <c r="K178" s="201"/>
      <c r="L178" s="39"/>
      <c r="M178" s="202" t="s">
        <v>1</v>
      </c>
      <c r="N178" s="203" t="s">
        <v>50</v>
      </c>
      <c r="O178" s="71"/>
      <c r="P178" s="204">
        <f>O178*H178</f>
        <v>0</v>
      </c>
      <c r="Q178" s="204">
        <v>0</v>
      </c>
      <c r="R178" s="204">
        <f>Q178*H178</f>
        <v>0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239</v>
      </c>
      <c r="AT178" s="206" t="s">
        <v>224</v>
      </c>
      <c r="AU178" s="206" t="s">
        <v>96</v>
      </c>
      <c r="AY178" s="16" t="s">
        <v>223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239</v>
      </c>
      <c r="BM178" s="206" t="s">
        <v>2406</v>
      </c>
    </row>
    <row r="179" spans="1:65" s="2" customFormat="1" ht="39">
      <c r="A179" s="34"/>
      <c r="B179" s="35"/>
      <c r="C179" s="36"/>
      <c r="D179" s="208" t="s">
        <v>230</v>
      </c>
      <c r="E179" s="36"/>
      <c r="F179" s="209" t="s">
        <v>2407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230</v>
      </c>
      <c r="AU179" s="16" t="s">
        <v>96</v>
      </c>
    </row>
    <row r="180" spans="1:65" s="13" customFormat="1" ht="11.25">
      <c r="B180" s="213"/>
      <c r="C180" s="214"/>
      <c r="D180" s="208" t="s">
        <v>285</v>
      </c>
      <c r="E180" s="215" t="s">
        <v>1</v>
      </c>
      <c r="F180" s="216" t="s">
        <v>239</v>
      </c>
      <c r="G180" s="214"/>
      <c r="H180" s="217">
        <v>4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93</v>
      </c>
      <c r="AY180" s="223" t="s">
        <v>223</v>
      </c>
    </row>
    <row r="181" spans="1:65" s="2" customFormat="1" ht="24.2" customHeight="1">
      <c r="A181" s="34"/>
      <c r="B181" s="35"/>
      <c r="C181" s="194" t="s">
        <v>415</v>
      </c>
      <c r="D181" s="194" t="s">
        <v>224</v>
      </c>
      <c r="E181" s="195" t="s">
        <v>2408</v>
      </c>
      <c r="F181" s="196" t="s">
        <v>2409</v>
      </c>
      <c r="G181" s="197" t="s">
        <v>323</v>
      </c>
      <c r="H181" s="198">
        <v>116.6</v>
      </c>
      <c r="I181" s="199"/>
      <c r="J181" s="200">
        <f>ROUND(I181*H181,2)</f>
        <v>0</v>
      </c>
      <c r="K181" s="201"/>
      <c r="L181" s="39"/>
      <c r="M181" s="202" t="s">
        <v>1</v>
      </c>
      <c r="N181" s="203" t="s">
        <v>50</v>
      </c>
      <c r="O181" s="71"/>
      <c r="P181" s="204">
        <f>O181*H181</f>
        <v>0</v>
      </c>
      <c r="Q181" s="204">
        <v>2.9440000000000001E-2</v>
      </c>
      <c r="R181" s="204">
        <f>Q181*H181</f>
        <v>3.4327039999999998</v>
      </c>
      <c r="S181" s="204">
        <v>0</v>
      </c>
      <c r="T181" s="20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6" t="s">
        <v>239</v>
      </c>
      <c r="AT181" s="206" t="s">
        <v>224</v>
      </c>
      <c r="AU181" s="206" t="s">
        <v>96</v>
      </c>
      <c r="AY181" s="16" t="s">
        <v>223</v>
      </c>
      <c r="BE181" s="207">
        <f>IF(N181="základní",J181,0)</f>
        <v>0</v>
      </c>
      <c r="BF181" s="207">
        <f>IF(N181="snížená",J181,0)</f>
        <v>0</v>
      </c>
      <c r="BG181" s="207">
        <f>IF(N181="zákl. přenesená",J181,0)</f>
        <v>0</v>
      </c>
      <c r="BH181" s="207">
        <f>IF(N181="sníž. přenesená",J181,0)</f>
        <v>0</v>
      </c>
      <c r="BI181" s="207">
        <f>IF(N181="nulová",J181,0)</f>
        <v>0</v>
      </c>
      <c r="BJ181" s="16" t="s">
        <v>93</v>
      </c>
      <c r="BK181" s="207">
        <f>ROUND(I181*H181,2)</f>
        <v>0</v>
      </c>
      <c r="BL181" s="16" t="s">
        <v>239</v>
      </c>
      <c r="BM181" s="206" t="s">
        <v>2410</v>
      </c>
    </row>
    <row r="182" spans="1:65" s="2" customFormat="1" ht="19.5">
      <c r="A182" s="34"/>
      <c r="B182" s="35"/>
      <c r="C182" s="36"/>
      <c r="D182" s="208" t="s">
        <v>230</v>
      </c>
      <c r="E182" s="36"/>
      <c r="F182" s="209" t="s">
        <v>2411</v>
      </c>
      <c r="G182" s="36"/>
      <c r="H182" s="36"/>
      <c r="I182" s="210"/>
      <c r="J182" s="36"/>
      <c r="K182" s="36"/>
      <c r="L182" s="39"/>
      <c r="M182" s="211"/>
      <c r="N182" s="212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6" t="s">
        <v>230</v>
      </c>
      <c r="AU182" s="16" t="s">
        <v>96</v>
      </c>
    </row>
    <row r="183" spans="1:65" s="13" customFormat="1" ht="11.25">
      <c r="B183" s="213"/>
      <c r="C183" s="214"/>
      <c r="D183" s="208" t="s">
        <v>285</v>
      </c>
      <c r="E183" s="215" t="s">
        <v>1</v>
      </c>
      <c r="F183" s="216" t="s">
        <v>2412</v>
      </c>
      <c r="G183" s="214"/>
      <c r="H183" s="217">
        <v>116.6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285</v>
      </c>
      <c r="AU183" s="223" t="s">
        <v>96</v>
      </c>
      <c r="AV183" s="13" t="s">
        <v>96</v>
      </c>
      <c r="AW183" s="13" t="s">
        <v>40</v>
      </c>
      <c r="AX183" s="13" t="s">
        <v>93</v>
      </c>
      <c r="AY183" s="223" t="s">
        <v>223</v>
      </c>
    </row>
    <row r="184" spans="1:65" s="2" customFormat="1" ht="24.2" customHeight="1">
      <c r="A184" s="34"/>
      <c r="B184" s="35"/>
      <c r="C184" s="194" t="s">
        <v>420</v>
      </c>
      <c r="D184" s="194" t="s">
        <v>224</v>
      </c>
      <c r="E184" s="195" t="s">
        <v>421</v>
      </c>
      <c r="F184" s="196" t="s">
        <v>422</v>
      </c>
      <c r="G184" s="197" t="s">
        <v>372</v>
      </c>
      <c r="H184" s="198">
        <v>37.799999999999997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0</v>
      </c>
      <c r="R184" s="204">
        <f>Q184*H184</f>
        <v>0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239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239</v>
      </c>
      <c r="BM184" s="206" t="s">
        <v>423</v>
      </c>
    </row>
    <row r="185" spans="1:65" s="2" customFormat="1" ht="29.25">
      <c r="A185" s="34"/>
      <c r="B185" s="35"/>
      <c r="C185" s="36"/>
      <c r="D185" s="208" t="s">
        <v>230</v>
      </c>
      <c r="E185" s="36"/>
      <c r="F185" s="209" t="s">
        <v>424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13" customFormat="1" ht="11.25">
      <c r="B186" s="213"/>
      <c r="C186" s="214"/>
      <c r="D186" s="208" t="s">
        <v>285</v>
      </c>
      <c r="E186" s="215" t="s">
        <v>1</v>
      </c>
      <c r="F186" s="216" t="s">
        <v>2413</v>
      </c>
      <c r="G186" s="214"/>
      <c r="H186" s="217">
        <v>37.799999999999997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285</v>
      </c>
      <c r="AU186" s="223" t="s">
        <v>96</v>
      </c>
      <c r="AV186" s="13" t="s">
        <v>96</v>
      </c>
      <c r="AW186" s="13" t="s">
        <v>40</v>
      </c>
      <c r="AX186" s="13" t="s">
        <v>85</v>
      </c>
      <c r="AY186" s="223" t="s">
        <v>223</v>
      </c>
    </row>
    <row r="187" spans="1:65" s="2" customFormat="1" ht="24.2" customHeight="1">
      <c r="A187" s="34"/>
      <c r="B187" s="35"/>
      <c r="C187" s="194" t="s">
        <v>369</v>
      </c>
      <c r="D187" s="194" t="s">
        <v>224</v>
      </c>
      <c r="E187" s="195" t="s">
        <v>816</v>
      </c>
      <c r="F187" s="196" t="s">
        <v>817</v>
      </c>
      <c r="G187" s="197" t="s">
        <v>372</v>
      </c>
      <c r="H187" s="198">
        <v>37.799999999999997</v>
      </c>
      <c r="I187" s="199"/>
      <c r="J187" s="200">
        <f>ROUND(I187*H187,2)</f>
        <v>0</v>
      </c>
      <c r="K187" s="201"/>
      <c r="L187" s="39"/>
      <c r="M187" s="202" t="s">
        <v>1</v>
      </c>
      <c r="N187" s="203" t="s">
        <v>50</v>
      </c>
      <c r="O187" s="71"/>
      <c r="P187" s="204">
        <f>O187*H187</f>
        <v>0</v>
      </c>
      <c r="Q187" s="204">
        <v>0</v>
      </c>
      <c r="R187" s="204">
        <f>Q187*H187</f>
        <v>0</v>
      </c>
      <c r="S187" s="204">
        <v>0</v>
      </c>
      <c r="T187" s="205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6" t="s">
        <v>239</v>
      </c>
      <c r="AT187" s="206" t="s">
        <v>224</v>
      </c>
      <c r="AU187" s="206" t="s">
        <v>96</v>
      </c>
      <c r="AY187" s="16" t="s">
        <v>223</v>
      </c>
      <c r="BE187" s="207">
        <f>IF(N187="základní",J187,0)</f>
        <v>0</v>
      </c>
      <c r="BF187" s="207">
        <f>IF(N187="snížená",J187,0)</f>
        <v>0</v>
      </c>
      <c r="BG187" s="207">
        <f>IF(N187="zákl. přenesená",J187,0)</f>
        <v>0</v>
      </c>
      <c r="BH187" s="207">
        <f>IF(N187="sníž. přenesená",J187,0)</f>
        <v>0</v>
      </c>
      <c r="BI187" s="207">
        <f>IF(N187="nulová",J187,0)</f>
        <v>0</v>
      </c>
      <c r="BJ187" s="16" t="s">
        <v>93</v>
      </c>
      <c r="BK187" s="207">
        <f>ROUND(I187*H187,2)</f>
        <v>0</v>
      </c>
      <c r="BL187" s="16" t="s">
        <v>239</v>
      </c>
      <c r="BM187" s="206" t="s">
        <v>2414</v>
      </c>
    </row>
    <row r="188" spans="1:65" s="2" customFormat="1" ht="29.25">
      <c r="A188" s="34"/>
      <c r="B188" s="35"/>
      <c r="C188" s="36"/>
      <c r="D188" s="208" t="s">
        <v>230</v>
      </c>
      <c r="E188" s="36"/>
      <c r="F188" s="209" t="s">
        <v>2415</v>
      </c>
      <c r="G188" s="36"/>
      <c r="H188" s="36"/>
      <c r="I188" s="210"/>
      <c r="J188" s="36"/>
      <c r="K188" s="36"/>
      <c r="L188" s="39"/>
      <c r="M188" s="211"/>
      <c r="N188" s="212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6" t="s">
        <v>230</v>
      </c>
      <c r="AU188" s="16" t="s">
        <v>96</v>
      </c>
    </row>
    <row r="189" spans="1:65" s="13" customFormat="1" ht="11.25">
      <c r="B189" s="213"/>
      <c r="C189" s="214"/>
      <c r="D189" s="208" t="s">
        <v>285</v>
      </c>
      <c r="E189" s="215" t="s">
        <v>1</v>
      </c>
      <c r="F189" s="216" t="s">
        <v>2416</v>
      </c>
      <c r="G189" s="214"/>
      <c r="H189" s="217">
        <v>37.799999999999997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285</v>
      </c>
      <c r="AU189" s="223" t="s">
        <v>96</v>
      </c>
      <c r="AV189" s="13" t="s">
        <v>96</v>
      </c>
      <c r="AW189" s="13" t="s">
        <v>40</v>
      </c>
      <c r="AX189" s="13" t="s">
        <v>93</v>
      </c>
      <c r="AY189" s="223" t="s">
        <v>223</v>
      </c>
    </row>
    <row r="190" spans="1:65" s="2" customFormat="1" ht="24.2" customHeight="1">
      <c r="A190" s="34"/>
      <c r="B190" s="35"/>
      <c r="C190" s="194" t="s">
        <v>7</v>
      </c>
      <c r="D190" s="194" t="s">
        <v>224</v>
      </c>
      <c r="E190" s="195" t="s">
        <v>2417</v>
      </c>
      <c r="F190" s="196" t="s">
        <v>2418</v>
      </c>
      <c r="G190" s="197" t="s">
        <v>372</v>
      </c>
      <c r="H190" s="198">
        <v>33.335999999999999</v>
      </c>
      <c r="I190" s="199"/>
      <c r="J190" s="200">
        <f>ROUND(I190*H190,2)</f>
        <v>0</v>
      </c>
      <c r="K190" s="201"/>
      <c r="L190" s="39"/>
      <c r="M190" s="202" t="s">
        <v>1</v>
      </c>
      <c r="N190" s="203" t="s">
        <v>50</v>
      </c>
      <c r="O190" s="71"/>
      <c r="P190" s="204">
        <f>O190*H190</f>
        <v>0</v>
      </c>
      <c r="Q190" s="204">
        <v>0</v>
      </c>
      <c r="R190" s="204">
        <f>Q190*H190</f>
        <v>0</v>
      </c>
      <c r="S190" s="204">
        <v>0</v>
      </c>
      <c r="T190" s="205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6" t="s">
        <v>239</v>
      </c>
      <c r="AT190" s="206" t="s">
        <v>224</v>
      </c>
      <c r="AU190" s="206" t="s">
        <v>96</v>
      </c>
      <c r="AY190" s="16" t="s">
        <v>223</v>
      </c>
      <c r="BE190" s="207">
        <f>IF(N190="základní",J190,0)</f>
        <v>0</v>
      </c>
      <c r="BF190" s="207">
        <f>IF(N190="snížená",J190,0)</f>
        <v>0</v>
      </c>
      <c r="BG190" s="207">
        <f>IF(N190="zákl. přenesená",J190,0)</f>
        <v>0</v>
      </c>
      <c r="BH190" s="207">
        <f>IF(N190="sníž. přenesená",J190,0)</f>
        <v>0</v>
      </c>
      <c r="BI190" s="207">
        <f>IF(N190="nulová",J190,0)</f>
        <v>0</v>
      </c>
      <c r="BJ190" s="16" t="s">
        <v>93</v>
      </c>
      <c r="BK190" s="207">
        <f>ROUND(I190*H190,2)</f>
        <v>0</v>
      </c>
      <c r="BL190" s="16" t="s">
        <v>239</v>
      </c>
      <c r="BM190" s="206" t="s">
        <v>2419</v>
      </c>
    </row>
    <row r="191" spans="1:65" s="2" customFormat="1" ht="29.25">
      <c r="A191" s="34"/>
      <c r="B191" s="35"/>
      <c r="C191" s="36"/>
      <c r="D191" s="208" t="s">
        <v>230</v>
      </c>
      <c r="E191" s="36"/>
      <c r="F191" s="209" t="s">
        <v>2420</v>
      </c>
      <c r="G191" s="36"/>
      <c r="H191" s="36"/>
      <c r="I191" s="210"/>
      <c r="J191" s="36"/>
      <c r="K191" s="36"/>
      <c r="L191" s="39"/>
      <c r="M191" s="211"/>
      <c r="N191" s="212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6" t="s">
        <v>230</v>
      </c>
      <c r="AU191" s="16" t="s">
        <v>96</v>
      </c>
    </row>
    <row r="192" spans="1:65" s="13" customFormat="1" ht="11.25">
      <c r="B192" s="213"/>
      <c r="C192" s="214"/>
      <c r="D192" s="208" t="s">
        <v>285</v>
      </c>
      <c r="E192" s="215" t="s">
        <v>1</v>
      </c>
      <c r="F192" s="216" t="s">
        <v>2421</v>
      </c>
      <c r="G192" s="214"/>
      <c r="H192" s="217">
        <v>33.335999999999999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93</v>
      </c>
      <c r="AY192" s="223" t="s">
        <v>223</v>
      </c>
    </row>
    <row r="193" spans="1:65" s="2" customFormat="1" ht="24.2" customHeight="1">
      <c r="A193" s="34"/>
      <c r="B193" s="35"/>
      <c r="C193" s="194" t="s">
        <v>438</v>
      </c>
      <c r="D193" s="194" t="s">
        <v>224</v>
      </c>
      <c r="E193" s="195" t="s">
        <v>427</v>
      </c>
      <c r="F193" s="196" t="s">
        <v>428</v>
      </c>
      <c r="G193" s="197" t="s">
        <v>372</v>
      </c>
      <c r="H193" s="198">
        <v>4.2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239</v>
      </c>
      <c r="AT193" s="206" t="s">
        <v>224</v>
      </c>
      <c r="AU193" s="206" t="s">
        <v>96</v>
      </c>
      <c r="AY193" s="16" t="s">
        <v>223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239</v>
      </c>
      <c r="BM193" s="206" t="s">
        <v>429</v>
      </c>
    </row>
    <row r="194" spans="1:65" s="2" customFormat="1" ht="29.25">
      <c r="A194" s="34"/>
      <c r="B194" s="35"/>
      <c r="C194" s="36"/>
      <c r="D194" s="208" t="s">
        <v>230</v>
      </c>
      <c r="E194" s="36"/>
      <c r="F194" s="209" t="s">
        <v>430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230</v>
      </c>
      <c r="AU194" s="16" t="s">
        <v>96</v>
      </c>
    </row>
    <row r="195" spans="1:65" s="13" customFormat="1" ht="11.25">
      <c r="B195" s="213"/>
      <c r="C195" s="214"/>
      <c r="D195" s="208" t="s">
        <v>285</v>
      </c>
      <c r="E195" s="215" t="s">
        <v>1</v>
      </c>
      <c r="F195" s="216" t="s">
        <v>2422</v>
      </c>
      <c r="G195" s="214"/>
      <c r="H195" s="217">
        <v>4.2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2" customFormat="1" ht="24.2" customHeight="1">
      <c r="A196" s="34"/>
      <c r="B196" s="35"/>
      <c r="C196" s="194" t="s">
        <v>443</v>
      </c>
      <c r="D196" s="194" t="s">
        <v>224</v>
      </c>
      <c r="E196" s="195" t="s">
        <v>823</v>
      </c>
      <c r="F196" s="196" t="s">
        <v>824</v>
      </c>
      <c r="G196" s="197" t="s">
        <v>372</v>
      </c>
      <c r="H196" s="198">
        <v>4.2</v>
      </c>
      <c r="I196" s="199"/>
      <c r="J196" s="200">
        <f>ROUND(I196*H196,2)</f>
        <v>0</v>
      </c>
      <c r="K196" s="201"/>
      <c r="L196" s="39"/>
      <c r="M196" s="202" t="s">
        <v>1</v>
      </c>
      <c r="N196" s="203" t="s">
        <v>50</v>
      </c>
      <c r="O196" s="71"/>
      <c r="P196" s="204">
        <f>O196*H196</f>
        <v>0</v>
      </c>
      <c r="Q196" s="204">
        <v>0</v>
      </c>
      <c r="R196" s="204">
        <f>Q196*H196</f>
        <v>0</v>
      </c>
      <c r="S196" s="204">
        <v>0</v>
      </c>
      <c r="T196" s="205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6" t="s">
        <v>239</v>
      </c>
      <c r="AT196" s="206" t="s">
        <v>224</v>
      </c>
      <c r="AU196" s="206" t="s">
        <v>96</v>
      </c>
      <c r="AY196" s="16" t="s">
        <v>223</v>
      </c>
      <c r="BE196" s="207">
        <f>IF(N196="základní",J196,0)</f>
        <v>0</v>
      </c>
      <c r="BF196" s="207">
        <f>IF(N196="snížená",J196,0)</f>
        <v>0</v>
      </c>
      <c r="BG196" s="207">
        <f>IF(N196="zákl. přenesená",J196,0)</f>
        <v>0</v>
      </c>
      <c r="BH196" s="207">
        <f>IF(N196="sníž. přenesená",J196,0)</f>
        <v>0</v>
      </c>
      <c r="BI196" s="207">
        <f>IF(N196="nulová",J196,0)</f>
        <v>0</v>
      </c>
      <c r="BJ196" s="16" t="s">
        <v>93</v>
      </c>
      <c r="BK196" s="207">
        <f>ROUND(I196*H196,2)</f>
        <v>0</v>
      </c>
      <c r="BL196" s="16" t="s">
        <v>239</v>
      </c>
      <c r="BM196" s="206" t="s">
        <v>2423</v>
      </c>
    </row>
    <row r="197" spans="1:65" s="2" customFormat="1" ht="29.25">
      <c r="A197" s="34"/>
      <c r="B197" s="35"/>
      <c r="C197" s="36"/>
      <c r="D197" s="208" t="s">
        <v>230</v>
      </c>
      <c r="E197" s="36"/>
      <c r="F197" s="209" t="s">
        <v>2424</v>
      </c>
      <c r="G197" s="36"/>
      <c r="H197" s="36"/>
      <c r="I197" s="210"/>
      <c r="J197" s="36"/>
      <c r="K197" s="36"/>
      <c r="L197" s="39"/>
      <c r="M197" s="211"/>
      <c r="N197" s="212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6" t="s">
        <v>230</v>
      </c>
      <c r="AU197" s="16" t="s">
        <v>96</v>
      </c>
    </row>
    <row r="198" spans="1:65" s="13" customFormat="1" ht="11.25">
      <c r="B198" s="213"/>
      <c r="C198" s="214"/>
      <c r="D198" s="208" t="s">
        <v>285</v>
      </c>
      <c r="E198" s="215" t="s">
        <v>1</v>
      </c>
      <c r="F198" s="216" t="s">
        <v>2425</v>
      </c>
      <c r="G198" s="214"/>
      <c r="H198" s="217">
        <v>4.2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285</v>
      </c>
      <c r="AU198" s="223" t="s">
        <v>96</v>
      </c>
      <c r="AV198" s="13" t="s">
        <v>96</v>
      </c>
      <c r="AW198" s="13" t="s">
        <v>40</v>
      </c>
      <c r="AX198" s="13" t="s">
        <v>93</v>
      </c>
      <c r="AY198" s="223" t="s">
        <v>223</v>
      </c>
    </row>
    <row r="199" spans="1:65" s="2" customFormat="1" ht="24.2" customHeight="1">
      <c r="A199" s="34"/>
      <c r="B199" s="35"/>
      <c r="C199" s="194" t="s">
        <v>448</v>
      </c>
      <c r="D199" s="194" t="s">
        <v>224</v>
      </c>
      <c r="E199" s="195" t="s">
        <v>2426</v>
      </c>
      <c r="F199" s="196" t="s">
        <v>2427</v>
      </c>
      <c r="G199" s="197" t="s">
        <v>372</v>
      </c>
      <c r="H199" s="198">
        <v>3.7040000000000002</v>
      </c>
      <c r="I199" s="199"/>
      <c r="J199" s="200">
        <f>ROUND(I199*H199,2)</f>
        <v>0</v>
      </c>
      <c r="K199" s="201"/>
      <c r="L199" s="39"/>
      <c r="M199" s="202" t="s">
        <v>1</v>
      </c>
      <c r="N199" s="203" t="s">
        <v>50</v>
      </c>
      <c r="O199" s="71"/>
      <c r="P199" s="204">
        <f>O199*H199</f>
        <v>0</v>
      </c>
      <c r="Q199" s="204">
        <v>0</v>
      </c>
      <c r="R199" s="204">
        <f>Q199*H199</f>
        <v>0</v>
      </c>
      <c r="S199" s="204">
        <v>0</v>
      </c>
      <c r="T199" s="205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6" t="s">
        <v>239</v>
      </c>
      <c r="AT199" s="206" t="s">
        <v>224</v>
      </c>
      <c r="AU199" s="206" t="s">
        <v>96</v>
      </c>
      <c r="AY199" s="16" t="s">
        <v>223</v>
      </c>
      <c r="BE199" s="207">
        <f>IF(N199="základní",J199,0)</f>
        <v>0</v>
      </c>
      <c r="BF199" s="207">
        <f>IF(N199="snížená",J199,0)</f>
        <v>0</v>
      </c>
      <c r="BG199" s="207">
        <f>IF(N199="zákl. přenesená",J199,0)</f>
        <v>0</v>
      </c>
      <c r="BH199" s="207">
        <f>IF(N199="sníž. přenesená",J199,0)</f>
        <v>0</v>
      </c>
      <c r="BI199" s="207">
        <f>IF(N199="nulová",J199,0)</f>
        <v>0</v>
      </c>
      <c r="BJ199" s="16" t="s">
        <v>93</v>
      </c>
      <c r="BK199" s="207">
        <f>ROUND(I199*H199,2)</f>
        <v>0</v>
      </c>
      <c r="BL199" s="16" t="s">
        <v>239</v>
      </c>
      <c r="BM199" s="206" t="s">
        <v>2428</v>
      </c>
    </row>
    <row r="200" spans="1:65" s="2" customFormat="1" ht="29.25">
      <c r="A200" s="34"/>
      <c r="B200" s="35"/>
      <c r="C200" s="36"/>
      <c r="D200" s="208" t="s">
        <v>230</v>
      </c>
      <c r="E200" s="36"/>
      <c r="F200" s="209" t="s">
        <v>2429</v>
      </c>
      <c r="G200" s="36"/>
      <c r="H200" s="36"/>
      <c r="I200" s="210"/>
      <c r="J200" s="36"/>
      <c r="K200" s="36"/>
      <c r="L200" s="39"/>
      <c r="M200" s="211"/>
      <c r="N200" s="212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6" t="s">
        <v>230</v>
      </c>
      <c r="AU200" s="16" t="s">
        <v>96</v>
      </c>
    </row>
    <row r="201" spans="1:65" s="13" customFormat="1" ht="11.25">
      <c r="B201" s="213"/>
      <c r="C201" s="214"/>
      <c r="D201" s="208" t="s">
        <v>285</v>
      </c>
      <c r="E201" s="215" t="s">
        <v>1</v>
      </c>
      <c r="F201" s="216" t="s">
        <v>2430</v>
      </c>
      <c r="G201" s="214"/>
      <c r="H201" s="217">
        <v>3.7040000000000002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285</v>
      </c>
      <c r="AU201" s="223" t="s">
        <v>96</v>
      </c>
      <c r="AV201" s="13" t="s">
        <v>96</v>
      </c>
      <c r="AW201" s="13" t="s">
        <v>40</v>
      </c>
      <c r="AX201" s="13" t="s">
        <v>93</v>
      </c>
      <c r="AY201" s="223" t="s">
        <v>223</v>
      </c>
    </row>
    <row r="202" spans="1:65" s="2" customFormat="1" ht="24.2" customHeight="1">
      <c r="A202" s="34"/>
      <c r="B202" s="35"/>
      <c r="C202" s="194" t="s">
        <v>454</v>
      </c>
      <c r="D202" s="194" t="s">
        <v>224</v>
      </c>
      <c r="E202" s="195" t="s">
        <v>432</v>
      </c>
      <c r="F202" s="196" t="s">
        <v>433</v>
      </c>
      <c r="G202" s="197" t="s">
        <v>372</v>
      </c>
      <c r="H202" s="198">
        <v>258.19200000000001</v>
      </c>
      <c r="I202" s="199"/>
      <c r="J202" s="200">
        <f>ROUND(I202*H202,2)</f>
        <v>0</v>
      </c>
      <c r="K202" s="201"/>
      <c r="L202" s="39"/>
      <c r="M202" s="202" t="s">
        <v>1</v>
      </c>
      <c r="N202" s="203" t="s">
        <v>50</v>
      </c>
      <c r="O202" s="71"/>
      <c r="P202" s="204">
        <f>O202*H202</f>
        <v>0</v>
      </c>
      <c r="Q202" s="204">
        <v>0</v>
      </c>
      <c r="R202" s="204">
        <f>Q202*H202</f>
        <v>0</v>
      </c>
      <c r="S202" s="204">
        <v>0</v>
      </c>
      <c r="T202" s="205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6" t="s">
        <v>239</v>
      </c>
      <c r="AT202" s="206" t="s">
        <v>224</v>
      </c>
      <c r="AU202" s="206" t="s">
        <v>96</v>
      </c>
      <c r="AY202" s="16" t="s">
        <v>223</v>
      </c>
      <c r="BE202" s="207">
        <f>IF(N202="základní",J202,0)</f>
        <v>0</v>
      </c>
      <c r="BF202" s="207">
        <f>IF(N202="snížená",J202,0)</f>
        <v>0</v>
      </c>
      <c r="BG202" s="207">
        <f>IF(N202="zákl. přenesená",J202,0)</f>
        <v>0</v>
      </c>
      <c r="BH202" s="207">
        <f>IF(N202="sníž. přenesená",J202,0)</f>
        <v>0</v>
      </c>
      <c r="BI202" s="207">
        <f>IF(N202="nulová",J202,0)</f>
        <v>0</v>
      </c>
      <c r="BJ202" s="16" t="s">
        <v>93</v>
      </c>
      <c r="BK202" s="207">
        <f>ROUND(I202*H202,2)</f>
        <v>0</v>
      </c>
      <c r="BL202" s="16" t="s">
        <v>239</v>
      </c>
      <c r="BM202" s="206" t="s">
        <v>434</v>
      </c>
    </row>
    <row r="203" spans="1:65" s="2" customFormat="1" ht="29.25">
      <c r="A203" s="34"/>
      <c r="B203" s="35"/>
      <c r="C203" s="36"/>
      <c r="D203" s="208" t="s">
        <v>230</v>
      </c>
      <c r="E203" s="36"/>
      <c r="F203" s="209" t="s">
        <v>435</v>
      </c>
      <c r="G203" s="36"/>
      <c r="H203" s="36"/>
      <c r="I203" s="210"/>
      <c r="J203" s="36"/>
      <c r="K203" s="36"/>
      <c r="L203" s="39"/>
      <c r="M203" s="211"/>
      <c r="N203" s="212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6" t="s">
        <v>230</v>
      </c>
      <c r="AU203" s="16" t="s">
        <v>96</v>
      </c>
    </row>
    <row r="204" spans="1:65" s="13" customFormat="1" ht="11.25">
      <c r="B204" s="213"/>
      <c r="C204" s="214"/>
      <c r="D204" s="208" t="s">
        <v>285</v>
      </c>
      <c r="E204" s="215" t="s">
        <v>1</v>
      </c>
      <c r="F204" s="216" t="s">
        <v>2431</v>
      </c>
      <c r="G204" s="214"/>
      <c r="H204" s="217">
        <v>258.19200000000001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285</v>
      </c>
      <c r="AU204" s="223" t="s">
        <v>96</v>
      </c>
      <c r="AV204" s="13" t="s">
        <v>96</v>
      </c>
      <c r="AW204" s="13" t="s">
        <v>40</v>
      </c>
      <c r="AX204" s="13" t="s">
        <v>85</v>
      </c>
      <c r="AY204" s="223" t="s">
        <v>223</v>
      </c>
    </row>
    <row r="205" spans="1:65" s="2" customFormat="1" ht="24.2" customHeight="1">
      <c r="A205" s="34"/>
      <c r="B205" s="35"/>
      <c r="C205" s="194" t="s">
        <v>460</v>
      </c>
      <c r="D205" s="194" t="s">
        <v>224</v>
      </c>
      <c r="E205" s="195" t="s">
        <v>439</v>
      </c>
      <c r="F205" s="196" t="s">
        <v>440</v>
      </c>
      <c r="G205" s="197" t="s">
        <v>372</v>
      </c>
      <c r="H205" s="198">
        <v>14.343999999999999</v>
      </c>
      <c r="I205" s="199"/>
      <c r="J205" s="200">
        <f>ROUND(I205*H205,2)</f>
        <v>0</v>
      </c>
      <c r="K205" s="201"/>
      <c r="L205" s="39"/>
      <c r="M205" s="202" t="s">
        <v>1</v>
      </c>
      <c r="N205" s="203" t="s">
        <v>50</v>
      </c>
      <c r="O205" s="71"/>
      <c r="P205" s="204">
        <f>O205*H205</f>
        <v>0</v>
      </c>
      <c r="Q205" s="204">
        <v>0</v>
      </c>
      <c r="R205" s="204">
        <f>Q205*H205</f>
        <v>0</v>
      </c>
      <c r="S205" s="204">
        <v>0</v>
      </c>
      <c r="T205" s="205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6" t="s">
        <v>239</v>
      </c>
      <c r="AT205" s="206" t="s">
        <v>224</v>
      </c>
      <c r="AU205" s="206" t="s">
        <v>96</v>
      </c>
      <c r="AY205" s="16" t="s">
        <v>223</v>
      </c>
      <c r="BE205" s="207">
        <f>IF(N205="základní",J205,0)</f>
        <v>0</v>
      </c>
      <c r="BF205" s="207">
        <f>IF(N205="snížená",J205,0)</f>
        <v>0</v>
      </c>
      <c r="BG205" s="207">
        <f>IF(N205="zákl. přenesená",J205,0)</f>
        <v>0</v>
      </c>
      <c r="BH205" s="207">
        <f>IF(N205="sníž. přenesená",J205,0)</f>
        <v>0</v>
      </c>
      <c r="BI205" s="207">
        <f>IF(N205="nulová",J205,0)</f>
        <v>0</v>
      </c>
      <c r="BJ205" s="16" t="s">
        <v>93</v>
      </c>
      <c r="BK205" s="207">
        <f>ROUND(I205*H205,2)</f>
        <v>0</v>
      </c>
      <c r="BL205" s="16" t="s">
        <v>239</v>
      </c>
      <c r="BM205" s="206" t="s">
        <v>441</v>
      </c>
    </row>
    <row r="206" spans="1:65" s="2" customFormat="1" ht="29.25">
      <c r="A206" s="34"/>
      <c r="B206" s="35"/>
      <c r="C206" s="36"/>
      <c r="D206" s="208" t="s">
        <v>230</v>
      </c>
      <c r="E206" s="36"/>
      <c r="F206" s="209" t="s">
        <v>442</v>
      </c>
      <c r="G206" s="36"/>
      <c r="H206" s="36"/>
      <c r="I206" s="210"/>
      <c r="J206" s="36"/>
      <c r="K206" s="36"/>
      <c r="L206" s="39"/>
      <c r="M206" s="211"/>
      <c r="N206" s="212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6" t="s">
        <v>230</v>
      </c>
      <c r="AU206" s="16" t="s">
        <v>96</v>
      </c>
    </row>
    <row r="207" spans="1:65" s="13" customFormat="1" ht="11.25">
      <c r="B207" s="213"/>
      <c r="C207" s="214"/>
      <c r="D207" s="208" t="s">
        <v>285</v>
      </c>
      <c r="E207" s="215" t="s">
        <v>1</v>
      </c>
      <c r="F207" s="216" t="s">
        <v>2432</v>
      </c>
      <c r="G207" s="214"/>
      <c r="H207" s="217">
        <v>14.343999999999999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285</v>
      </c>
      <c r="AU207" s="223" t="s">
        <v>96</v>
      </c>
      <c r="AV207" s="13" t="s">
        <v>96</v>
      </c>
      <c r="AW207" s="13" t="s">
        <v>40</v>
      </c>
      <c r="AX207" s="13" t="s">
        <v>85</v>
      </c>
      <c r="AY207" s="223" t="s">
        <v>223</v>
      </c>
    </row>
    <row r="208" spans="1:65" s="2" customFormat="1" ht="24.2" customHeight="1">
      <c r="A208" s="34"/>
      <c r="B208" s="35"/>
      <c r="C208" s="194" t="s">
        <v>466</v>
      </c>
      <c r="D208" s="194" t="s">
        <v>224</v>
      </c>
      <c r="E208" s="195" t="s">
        <v>449</v>
      </c>
      <c r="F208" s="196" t="s">
        <v>450</v>
      </c>
      <c r="G208" s="197" t="s">
        <v>372</v>
      </c>
      <c r="H208" s="198">
        <v>54</v>
      </c>
      <c r="I208" s="199"/>
      <c r="J208" s="200">
        <f>ROUND(I208*H208,2)</f>
        <v>0</v>
      </c>
      <c r="K208" s="201"/>
      <c r="L208" s="39"/>
      <c r="M208" s="202" t="s">
        <v>1</v>
      </c>
      <c r="N208" s="203" t="s">
        <v>50</v>
      </c>
      <c r="O208" s="71"/>
      <c r="P208" s="204">
        <f>O208*H208</f>
        <v>0</v>
      </c>
      <c r="Q208" s="204">
        <v>0</v>
      </c>
      <c r="R208" s="204">
        <f>Q208*H208</f>
        <v>0</v>
      </c>
      <c r="S208" s="204">
        <v>0</v>
      </c>
      <c r="T208" s="205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6" t="s">
        <v>239</v>
      </c>
      <c r="AT208" s="206" t="s">
        <v>224</v>
      </c>
      <c r="AU208" s="206" t="s">
        <v>96</v>
      </c>
      <c r="AY208" s="16" t="s">
        <v>223</v>
      </c>
      <c r="BE208" s="207">
        <f>IF(N208="základní",J208,0)</f>
        <v>0</v>
      </c>
      <c r="BF208" s="207">
        <f>IF(N208="snížená",J208,0)</f>
        <v>0</v>
      </c>
      <c r="BG208" s="207">
        <f>IF(N208="zákl. přenesená",J208,0)</f>
        <v>0</v>
      </c>
      <c r="BH208" s="207">
        <f>IF(N208="sníž. přenesená",J208,0)</f>
        <v>0</v>
      </c>
      <c r="BI208" s="207">
        <f>IF(N208="nulová",J208,0)</f>
        <v>0</v>
      </c>
      <c r="BJ208" s="16" t="s">
        <v>93</v>
      </c>
      <c r="BK208" s="207">
        <f>ROUND(I208*H208,2)</f>
        <v>0</v>
      </c>
      <c r="BL208" s="16" t="s">
        <v>239</v>
      </c>
      <c r="BM208" s="206" t="s">
        <v>451</v>
      </c>
    </row>
    <row r="209" spans="1:65" s="2" customFormat="1" ht="39">
      <c r="A209" s="34"/>
      <c r="B209" s="35"/>
      <c r="C209" s="36"/>
      <c r="D209" s="208" t="s">
        <v>230</v>
      </c>
      <c r="E209" s="36"/>
      <c r="F209" s="209" t="s">
        <v>452</v>
      </c>
      <c r="G209" s="36"/>
      <c r="H209" s="36"/>
      <c r="I209" s="210"/>
      <c r="J209" s="36"/>
      <c r="K209" s="36"/>
      <c r="L209" s="39"/>
      <c r="M209" s="211"/>
      <c r="N209" s="212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6" t="s">
        <v>230</v>
      </c>
      <c r="AU209" s="16" t="s">
        <v>96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2433</v>
      </c>
      <c r="G210" s="214"/>
      <c r="H210" s="217">
        <v>54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472</v>
      </c>
      <c r="D211" s="194" t="s">
        <v>224</v>
      </c>
      <c r="E211" s="195" t="s">
        <v>455</v>
      </c>
      <c r="F211" s="196" t="s">
        <v>456</v>
      </c>
      <c r="G211" s="197" t="s">
        <v>372</v>
      </c>
      <c r="H211" s="198">
        <v>540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457</v>
      </c>
    </row>
    <row r="212" spans="1:65" s="2" customFormat="1" ht="39">
      <c r="A212" s="34"/>
      <c r="B212" s="35"/>
      <c r="C212" s="36"/>
      <c r="D212" s="208" t="s">
        <v>230</v>
      </c>
      <c r="E212" s="36"/>
      <c r="F212" s="209" t="s">
        <v>458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2434</v>
      </c>
      <c r="G213" s="214"/>
      <c r="H213" s="217">
        <v>540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2" customFormat="1" ht="24.2" customHeight="1">
      <c r="A214" s="34"/>
      <c r="B214" s="35"/>
      <c r="C214" s="194" t="s">
        <v>477</v>
      </c>
      <c r="D214" s="194" t="s">
        <v>224</v>
      </c>
      <c r="E214" s="195" t="s">
        <v>461</v>
      </c>
      <c r="F214" s="196" t="s">
        <v>462</v>
      </c>
      <c r="G214" s="197" t="s">
        <v>372</v>
      </c>
      <c r="H214" s="198">
        <v>14.343999999999999</v>
      </c>
      <c r="I214" s="199"/>
      <c r="J214" s="200">
        <f>ROUND(I214*H214,2)</f>
        <v>0</v>
      </c>
      <c r="K214" s="201"/>
      <c r="L214" s="39"/>
      <c r="M214" s="202" t="s">
        <v>1</v>
      </c>
      <c r="N214" s="203" t="s">
        <v>50</v>
      </c>
      <c r="O214" s="71"/>
      <c r="P214" s="204">
        <f>O214*H214</f>
        <v>0</v>
      </c>
      <c r="Q214" s="204">
        <v>0</v>
      </c>
      <c r="R214" s="204">
        <f>Q214*H214</f>
        <v>0</v>
      </c>
      <c r="S214" s="204">
        <v>0</v>
      </c>
      <c r="T214" s="205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6" t="s">
        <v>239</v>
      </c>
      <c r="AT214" s="206" t="s">
        <v>224</v>
      </c>
      <c r="AU214" s="206" t="s">
        <v>96</v>
      </c>
      <c r="AY214" s="16" t="s">
        <v>223</v>
      </c>
      <c r="BE214" s="207">
        <f>IF(N214="základní",J214,0)</f>
        <v>0</v>
      </c>
      <c r="BF214" s="207">
        <f>IF(N214="snížená",J214,0)</f>
        <v>0</v>
      </c>
      <c r="BG214" s="207">
        <f>IF(N214="zákl. přenesená",J214,0)</f>
        <v>0</v>
      </c>
      <c r="BH214" s="207">
        <f>IF(N214="sníž. přenesená",J214,0)</f>
        <v>0</v>
      </c>
      <c r="BI214" s="207">
        <f>IF(N214="nulová",J214,0)</f>
        <v>0</v>
      </c>
      <c r="BJ214" s="16" t="s">
        <v>93</v>
      </c>
      <c r="BK214" s="207">
        <f>ROUND(I214*H214,2)</f>
        <v>0</v>
      </c>
      <c r="BL214" s="16" t="s">
        <v>239</v>
      </c>
      <c r="BM214" s="206" t="s">
        <v>463</v>
      </c>
    </row>
    <row r="215" spans="1:65" s="2" customFormat="1" ht="39">
      <c r="A215" s="34"/>
      <c r="B215" s="35"/>
      <c r="C215" s="36"/>
      <c r="D215" s="208" t="s">
        <v>230</v>
      </c>
      <c r="E215" s="36"/>
      <c r="F215" s="209" t="s">
        <v>464</v>
      </c>
      <c r="G215" s="36"/>
      <c r="H215" s="36"/>
      <c r="I215" s="210"/>
      <c r="J215" s="36"/>
      <c r="K215" s="36"/>
      <c r="L215" s="39"/>
      <c r="M215" s="211"/>
      <c r="N215" s="212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6" t="s">
        <v>230</v>
      </c>
      <c r="AU215" s="16" t="s">
        <v>96</v>
      </c>
    </row>
    <row r="216" spans="1:65" s="13" customFormat="1" ht="11.25">
      <c r="B216" s="213"/>
      <c r="C216" s="214"/>
      <c r="D216" s="208" t="s">
        <v>285</v>
      </c>
      <c r="E216" s="215" t="s">
        <v>1</v>
      </c>
      <c r="F216" s="216" t="s">
        <v>2432</v>
      </c>
      <c r="G216" s="214"/>
      <c r="H216" s="217">
        <v>14.343999999999999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285</v>
      </c>
      <c r="AU216" s="223" t="s">
        <v>96</v>
      </c>
      <c r="AV216" s="13" t="s">
        <v>96</v>
      </c>
      <c r="AW216" s="13" t="s">
        <v>40</v>
      </c>
      <c r="AX216" s="13" t="s">
        <v>85</v>
      </c>
      <c r="AY216" s="223" t="s">
        <v>223</v>
      </c>
    </row>
    <row r="217" spans="1:65" s="2" customFormat="1" ht="24.2" customHeight="1">
      <c r="A217" s="34"/>
      <c r="B217" s="35"/>
      <c r="C217" s="194" t="s">
        <v>483</v>
      </c>
      <c r="D217" s="194" t="s">
        <v>224</v>
      </c>
      <c r="E217" s="195" t="s">
        <v>467</v>
      </c>
      <c r="F217" s="196" t="s">
        <v>468</v>
      </c>
      <c r="G217" s="197" t="s">
        <v>372</v>
      </c>
      <c r="H217" s="198">
        <v>14.343999999999999</v>
      </c>
      <c r="I217" s="199"/>
      <c r="J217" s="200">
        <f>ROUND(I217*H217,2)</f>
        <v>0</v>
      </c>
      <c r="K217" s="201"/>
      <c r="L217" s="39"/>
      <c r="M217" s="202" t="s">
        <v>1</v>
      </c>
      <c r="N217" s="203" t="s">
        <v>50</v>
      </c>
      <c r="O217" s="71"/>
      <c r="P217" s="204">
        <f>O217*H217</f>
        <v>0</v>
      </c>
      <c r="Q217" s="204">
        <v>0</v>
      </c>
      <c r="R217" s="204">
        <f>Q217*H217</f>
        <v>0</v>
      </c>
      <c r="S217" s="204">
        <v>0</v>
      </c>
      <c r="T217" s="205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6" t="s">
        <v>239</v>
      </c>
      <c r="AT217" s="206" t="s">
        <v>224</v>
      </c>
      <c r="AU217" s="206" t="s">
        <v>96</v>
      </c>
      <c r="AY217" s="16" t="s">
        <v>223</v>
      </c>
      <c r="BE217" s="207">
        <f>IF(N217="základní",J217,0)</f>
        <v>0</v>
      </c>
      <c r="BF217" s="207">
        <f>IF(N217="snížená",J217,0)</f>
        <v>0</v>
      </c>
      <c r="BG217" s="207">
        <f>IF(N217="zákl. přenesená",J217,0)</f>
        <v>0</v>
      </c>
      <c r="BH217" s="207">
        <f>IF(N217="sníž. přenesená",J217,0)</f>
        <v>0</v>
      </c>
      <c r="BI217" s="207">
        <f>IF(N217="nulová",J217,0)</f>
        <v>0</v>
      </c>
      <c r="BJ217" s="16" t="s">
        <v>93</v>
      </c>
      <c r="BK217" s="207">
        <f>ROUND(I217*H217,2)</f>
        <v>0</v>
      </c>
      <c r="BL217" s="16" t="s">
        <v>239</v>
      </c>
      <c r="BM217" s="206" t="s">
        <v>469</v>
      </c>
    </row>
    <row r="218" spans="1:65" s="2" customFormat="1" ht="39">
      <c r="A218" s="34"/>
      <c r="B218" s="35"/>
      <c r="C218" s="36"/>
      <c r="D218" s="208" t="s">
        <v>230</v>
      </c>
      <c r="E218" s="36"/>
      <c r="F218" s="209" t="s">
        <v>470</v>
      </c>
      <c r="G218" s="36"/>
      <c r="H218" s="36"/>
      <c r="I218" s="210"/>
      <c r="J218" s="36"/>
      <c r="K218" s="36"/>
      <c r="L218" s="39"/>
      <c r="M218" s="211"/>
      <c r="N218" s="212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6" t="s">
        <v>230</v>
      </c>
      <c r="AU218" s="16" t="s">
        <v>96</v>
      </c>
    </row>
    <row r="219" spans="1:65" s="13" customFormat="1" ht="11.25">
      <c r="B219" s="213"/>
      <c r="C219" s="214"/>
      <c r="D219" s="208" t="s">
        <v>285</v>
      </c>
      <c r="E219" s="215" t="s">
        <v>1</v>
      </c>
      <c r="F219" s="216" t="s">
        <v>2432</v>
      </c>
      <c r="G219" s="214"/>
      <c r="H219" s="217">
        <v>14.343999999999999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285</v>
      </c>
      <c r="AU219" s="223" t="s">
        <v>96</v>
      </c>
      <c r="AV219" s="13" t="s">
        <v>96</v>
      </c>
      <c r="AW219" s="13" t="s">
        <v>40</v>
      </c>
      <c r="AX219" s="13" t="s">
        <v>93</v>
      </c>
      <c r="AY219" s="223" t="s">
        <v>223</v>
      </c>
    </row>
    <row r="220" spans="1:65" s="2" customFormat="1" ht="14.45" customHeight="1">
      <c r="A220" s="34"/>
      <c r="B220" s="35"/>
      <c r="C220" s="194" t="s">
        <v>492</v>
      </c>
      <c r="D220" s="194" t="s">
        <v>224</v>
      </c>
      <c r="E220" s="195" t="s">
        <v>473</v>
      </c>
      <c r="F220" s="196" t="s">
        <v>474</v>
      </c>
      <c r="G220" s="197" t="s">
        <v>372</v>
      </c>
      <c r="H220" s="198">
        <v>68.343999999999994</v>
      </c>
      <c r="I220" s="199"/>
      <c r="J220" s="200">
        <f>ROUND(I220*H220,2)</f>
        <v>0</v>
      </c>
      <c r="K220" s="201"/>
      <c r="L220" s="39"/>
      <c r="M220" s="202" t="s">
        <v>1</v>
      </c>
      <c r="N220" s="203" t="s">
        <v>50</v>
      </c>
      <c r="O220" s="71"/>
      <c r="P220" s="204">
        <f>O220*H220</f>
        <v>0</v>
      </c>
      <c r="Q220" s="204">
        <v>0</v>
      </c>
      <c r="R220" s="204">
        <f>Q220*H220</f>
        <v>0</v>
      </c>
      <c r="S220" s="204">
        <v>0</v>
      </c>
      <c r="T220" s="205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6" t="s">
        <v>239</v>
      </c>
      <c r="AT220" s="206" t="s">
        <v>224</v>
      </c>
      <c r="AU220" s="206" t="s">
        <v>96</v>
      </c>
      <c r="AY220" s="16" t="s">
        <v>223</v>
      </c>
      <c r="BE220" s="207">
        <f>IF(N220="základní",J220,0)</f>
        <v>0</v>
      </c>
      <c r="BF220" s="207">
        <f>IF(N220="snížená",J220,0)</f>
        <v>0</v>
      </c>
      <c r="BG220" s="207">
        <f>IF(N220="zákl. přenesená",J220,0)</f>
        <v>0</v>
      </c>
      <c r="BH220" s="207">
        <f>IF(N220="sníž. přenesená",J220,0)</f>
        <v>0</v>
      </c>
      <c r="BI220" s="207">
        <f>IF(N220="nulová",J220,0)</f>
        <v>0</v>
      </c>
      <c r="BJ220" s="16" t="s">
        <v>93</v>
      </c>
      <c r="BK220" s="207">
        <f>ROUND(I220*H220,2)</f>
        <v>0</v>
      </c>
      <c r="BL220" s="16" t="s">
        <v>239</v>
      </c>
      <c r="BM220" s="206" t="s">
        <v>475</v>
      </c>
    </row>
    <row r="221" spans="1:65" s="2" customFormat="1" ht="11.25">
      <c r="A221" s="34"/>
      <c r="B221" s="35"/>
      <c r="C221" s="36"/>
      <c r="D221" s="208" t="s">
        <v>230</v>
      </c>
      <c r="E221" s="36"/>
      <c r="F221" s="209" t="s">
        <v>474</v>
      </c>
      <c r="G221" s="36"/>
      <c r="H221" s="36"/>
      <c r="I221" s="210"/>
      <c r="J221" s="36"/>
      <c r="K221" s="36"/>
      <c r="L221" s="39"/>
      <c r="M221" s="211"/>
      <c r="N221" s="212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6" t="s">
        <v>230</v>
      </c>
      <c r="AU221" s="16" t="s">
        <v>96</v>
      </c>
    </row>
    <row r="222" spans="1:65" s="13" customFormat="1" ht="11.25">
      <c r="B222" s="213"/>
      <c r="C222" s="214"/>
      <c r="D222" s="208" t="s">
        <v>285</v>
      </c>
      <c r="E222" s="215" t="s">
        <v>1</v>
      </c>
      <c r="F222" s="216" t="s">
        <v>2435</v>
      </c>
      <c r="G222" s="214"/>
      <c r="H222" s="217">
        <v>68.343999999999994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285</v>
      </c>
      <c r="AU222" s="223" t="s">
        <v>96</v>
      </c>
      <c r="AV222" s="13" t="s">
        <v>96</v>
      </c>
      <c r="AW222" s="13" t="s">
        <v>40</v>
      </c>
      <c r="AX222" s="13" t="s">
        <v>85</v>
      </c>
      <c r="AY222" s="223" t="s">
        <v>223</v>
      </c>
    </row>
    <row r="223" spans="1:65" s="2" customFormat="1" ht="24.2" customHeight="1">
      <c r="A223" s="34"/>
      <c r="B223" s="35"/>
      <c r="C223" s="194" t="s">
        <v>500</v>
      </c>
      <c r="D223" s="194" t="s">
        <v>224</v>
      </c>
      <c r="E223" s="195" t="s">
        <v>478</v>
      </c>
      <c r="F223" s="196" t="s">
        <v>479</v>
      </c>
      <c r="G223" s="197" t="s">
        <v>356</v>
      </c>
      <c r="H223" s="198">
        <v>136.68799999999999</v>
      </c>
      <c r="I223" s="199"/>
      <c r="J223" s="200">
        <f>ROUND(I223*H223,2)</f>
        <v>0</v>
      </c>
      <c r="K223" s="201"/>
      <c r="L223" s="39"/>
      <c r="M223" s="202" t="s">
        <v>1</v>
      </c>
      <c r="N223" s="203" t="s">
        <v>50</v>
      </c>
      <c r="O223" s="71"/>
      <c r="P223" s="204">
        <f>O223*H223</f>
        <v>0</v>
      </c>
      <c r="Q223" s="204">
        <v>0</v>
      </c>
      <c r="R223" s="204">
        <f>Q223*H223</f>
        <v>0</v>
      </c>
      <c r="S223" s="204">
        <v>0</v>
      </c>
      <c r="T223" s="205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6" t="s">
        <v>239</v>
      </c>
      <c r="AT223" s="206" t="s">
        <v>224</v>
      </c>
      <c r="AU223" s="206" t="s">
        <v>96</v>
      </c>
      <c r="AY223" s="16" t="s">
        <v>223</v>
      </c>
      <c r="BE223" s="207">
        <f>IF(N223="základní",J223,0)</f>
        <v>0</v>
      </c>
      <c r="BF223" s="207">
        <f>IF(N223="snížená",J223,0)</f>
        <v>0</v>
      </c>
      <c r="BG223" s="207">
        <f>IF(N223="zákl. přenesená",J223,0)</f>
        <v>0</v>
      </c>
      <c r="BH223" s="207">
        <f>IF(N223="sníž. přenesená",J223,0)</f>
        <v>0</v>
      </c>
      <c r="BI223" s="207">
        <f>IF(N223="nulová",J223,0)</f>
        <v>0</v>
      </c>
      <c r="BJ223" s="16" t="s">
        <v>93</v>
      </c>
      <c r="BK223" s="207">
        <f>ROUND(I223*H223,2)</f>
        <v>0</v>
      </c>
      <c r="BL223" s="16" t="s">
        <v>239</v>
      </c>
      <c r="BM223" s="206" t="s">
        <v>480</v>
      </c>
    </row>
    <row r="224" spans="1:65" s="2" customFormat="1" ht="19.5">
      <c r="A224" s="34"/>
      <c r="B224" s="35"/>
      <c r="C224" s="36"/>
      <c r="D224" s="208" t="s">
        <v>230</v>
      </c>
      <c r="E224" s="36"/>
      <c r="F224" s="209" t="s">
        <v>481</v>
      </c>
      <c r="G224" s="36"/>
      <c r="H224" s="36"/>
      <c r="I224" s="210"/>
      <c r="J224" s="36"/>
      <c r="K224" s="36"/>
      <c r="L224" s="39"/>
      <c r="M224" s="211"/>
      <c r="N224" s="212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6" t="s">
        <v>230</v>
      </c>
      <c r="AU224" s="16" t="s">
        <v>96</v>
      </c>
    </row>
    <row r="225" spans="1:65" s="13" customFormat="1" ht="11.25">
      <c r="B225" s="213"/>
      <c r="C225" s="214"/>
      <c r="D225" s="208" t="s">
        <v>285</v>
      </c>
      <c r="E225" s="215" t="s">
        <v>1</v>
      </c>
      <c r="F225" s="216" t="s">
        <v>2436</v>
      </c>
      <c r="G225" s="214"/>
      <c r="H225" s="217">
        <v>136.68799999999999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285</v>
      </c>
      <c r="AU225" s="223" t="s">
        <v>96</v>
      </c>
      <c r="AV225" s="13" t="s">
        <v>96</v>
      </c>
      <c r="AW225" s="13" t="s">
        <v>40</v>
      </c>
      <c r="AX225" s="13" t="s">
        <v>85</v>
      </c>
      <c r="AY225" s="223" t="s">
        <v>223</v>
      </c>
    </row>
    <row r="226" spans="1:65" s="2" customFormat="1" ht="24.2" customHeight="1">
      <c r="A226" s="34"/>
      <c r="B226" s="35"/>
      <c r="C226" s="194" t="s">
        <v>507</v>
      </c>
      <c r="D226" s="194" t="s">
        <v>224</v>
      </c>
      <c r="E226" s="195" t="s">
        <v>484</v>
      </c>
      <c r="F226" s="196" t="s">
        <v>485</v>
      </c>
      <c r="G226" s="197" t="s">
        <v>372</v>
      </c>
      <c r="H226" s="198">
        <v>68.855999999999995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239</v>
      </c>
      <c r="AT226" s="206" t="s">
        <v>224</v>
      </c>
      <c r="AU226" s="206" t="s">
        <v>96</v>
      </c>
      <c r="AY226" s="16" t="s">
        <v>223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239</v>
      </c>
      <c r="BM226" s="206" t="s">
        <v>486</v>
      </c>
    </row>
    <row r="227" spans="1:65" s="2" customFormat="1" ht="29.25">
      <c r="A227" s="34"/>
      <c r="B227" s="35"/>
      <c r="C227" s="36"/>
      <c r="D227" s="208" t="s">
        <v>230</v>
      </c>
      <c r="E227" s="36"/>
      <c r="F227" s="209" t="s">
        <v>487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230</v>
      </c>
      <c r="AU227" s="16" t="s">
        <v>96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2437</v>
      </c>
      <c r="G228" s="214"/>
      <c r="H228" s="217">
        <v>68.855999999999995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85</v>
      </c>
      <c r="AY228" s="223" t="s">
        <v>223</v>
      </c>
    </row>
    <row r="229" spans="1:65" s="2" customFormat="1" ht="24.2" customHeight="1">
      <c r="A229" s="34"/>
      <c r="B229" s="35"/>
      <c r="C229" s="194" t="s">
        <v>514</v>
      </c>
      <c r="D229" s="194" t="s">
        <v>224</v>
      </c>
      <c r="E229" s="195" t="s">
        <v>1305</v>
      </c>
      <c r="F229" s="196" t="s">
        <v>1306</v>
      </c>
      <c r="G229" s="197" t="s">
        <v>323</v>
      </c>
      <c r="H229" s="198">
        <v>45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239</v>
      </c>
      <c r="AT229" s="206" t="s">
        <v>224</v>
      </c>
      <c r="AU229" s="206" t="s">
        <v>96</v>
      </c>
      <c r="AY229" s="16" t="s">
        <v>223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239</v>
      </c>
      <c r="BM229" s="206" t="s">
        <v>2302</v>
      </c>
    </row>
    <row r="230" spans="1:65" s="2" customFormat="1" ht="19.5">
      <c r="A230" s="34"/>
      <c r="B230" s="35"/>
      <c r="C230" s="36"/>
      <c r="D230" s="208" t="s">
        <v>230</v>
      </c>
      <c r="E230" s="36"/>
      <c r="F230" s="209" t="s">
        <v>1308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230</v>
      </c>
      <c r="AU230" s="16" t="s">
        <v>96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1965</v>
      </c>
      <c r="G231" s="214"/>
      <c r="H231" s="217">
        <v>45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93</v>
      </c>
      <c r="AY231" s="223" t="s">
        <v>223</v>
      </c>
    </row>
    <row r="232" spans="1:65" s="2" customFormat="1" ht="14.45" customHeight="1">
      <c r="A232" s="34"/>
      <c r="B232" s="35"/>
      <c r="C232" s="228" t="s">
        <v>519</v>
      </c>
      <c r="D232" s="228" t="s">
        <v>353</v>
      </c>
      <c r="E232" s="229" t="s">
        <v>2438</v>
      </c>
      <c r="F232" s="230" t="s">
        <v>2439</v>
      </c>
      <c r="G232" s="231" t="s">
        <v>2440</v>
      </c>
      <c r="H232" s="232">
        <v>0.7</v>
      </c>
      <c r="I232" s="233"/>
      <c r="J232" s="234">
        <f>ROUND(I232*H232,2)</f>
        <v>0</v>
      </c>
      <c r="K232" s="235"/>
      <c r="L232" s="236"/>
      <c r="M232" s="237" t="s">
        <v>1</v>
      </c>
      <c r="N232" s="238" t="s">
        <v>50</v>
      </c>
      <c r="O232" s="71"/>
      <c r="P232" s="204">
        <f>O232*H232</f>
        <v>0</v>
      </c>
      <c r="Q232" s="204">
        <v>1E-3</v>
      </c>
      <c r="R232" s="204">
        <f>Q232*H232</f>
        <v>6.9999999999999999E-4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254</v>
      </c>
      <c r="AT232" s="206" t="s">
        <v>353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2441</v>
      </c>
    </row>
    <row r="233" spans="1:65" s="2" customFormat="1" ht="19.5">
      <c r="A233" s="34"/>
      <c r="B233" s="35"/>
      <c r="C233" s="36"/>
      <c r="D233" s="208" t="s">
        <v>230</v>
      </c>
      <c r="E233" s="36"/>
      <c r="F233" s="209" t="s">
        <v>2442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2443</v>
      </c>
      <c r="G234" s="214"/>
      <c r="H234" s="217">
        <v>28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93</v>
      </c>
      <c r="AY234" s="223" t="s">
        <v>223</v>
      </c>
    </row>
    <row r="235" spans="1:65" s="13" customFormat="1" ht="11.25">
      <c r="B235" s="213"/>
      <c r="C235" s="214"/>
      <c r="D235" s="208" t="s">
        <v>285</v>
      </c>
      <c r="E235" s="214"/>
      <c r="F235" s="216" t="s">
        <v>2444</v>
      </c>
      <c r="G235" s="214"/>
      <c r="H235" s="217">
        <v>0.7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285</v>
      </c>
      <c r="AU235" s="223" t="s">
        <v>96</v>
      </c>
      <c r="AV235" s="13" t="s">
        <v>96</v>
      </c>
      <c r="AW235" s="13" t="s">
        <v>4</v>
      </c>
      <c r="AX235" s="13" t="s">
        <v>93</v>
      </c>
      <c r="AY235" s="223" t="s">
        <v>223</v>
      </c>
    </row>
    <row r="236" spans="1:65" s="2" customFormat="1" ht="24.2" customHeight="1">
      <c r="A236" s="34"/>
      <c r="B236" s="35"/>
      <c r="C236" s="194" t="s">
        <v>525</v>
      </c>
      <c r="D236" s="194" t="s">
        <v>224</v>
      </c>
      <c r="E236" s="195" t="s">
        <v>2445</v>
      </c>
      <c r="F236" s="196" t="s">
        <v>2446</v>
      </c>
      <c r="G236" s="197" t="s">
        <v>323</v>
      </c>
      <c r="H236" s="198">
        <v>28</v>
      </c>
      <c r="I236" s="199"/>
      <c r="J236" s="200">
        <f>ROUND(I236*H236,2)</f>
        <v>0</v>
      </c>
      <c r="K236" s="201"/>
      <c r="L236" s="39"/>
      <c r="M236" s="202" t="s">
        <v>1</v>
      </c>
      <c r="N236" s="203" t="s">
        <v>50</v>
      </c>
      <c r="O236" s="71"/>
      <c r="P236" s="204">
        <f>O236*H236</f>
        <v>0</v>
      </c>
      <c r="Q236" s="204">
        <v>0</v>
      </c>
      <c r="R236" s="204">
        <f>Q236*H236</f>
        <v>0</v>
      </c>
      <c r="S236" s="204">
        <v>0</v>
      </c>
      <c r="T236" s="205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6" t="s">
        <v>239</v>
      </c>
      <c r="AT236" s="206" t="s">
        <v>224</v>
      </c>
      <c r="AU236" s="206" t="s">
        <v>96</v>
      </c>
      <c r="AY236" s="16" t="s">
        <v>223</v>
      </c>
      <c r="BE236" s="207">
        <f>IF(N236="základní",J236,0)</f>
        <v>0</v>
      </c>
      <c r="BF236" s="207">
        <f>IF(N236="snížená",J236,0)</f>
        <v>0</v>
      </c>
      <c r="BG236" s="207">
        <f>IF(N236="zákl. přenesená",J236,0)</f>
        <v>0</v>
      </c>
      <c r="BH236" s="207">
        <f>IF(N236="sníž. přenesená",J236,0)</f>
        <v>0</v>
      </c>
      <c r="BI236" s="207">
        <f>IF(N236="nulová",J236,0)</f>
        <v>0</v>
      </c>
      <c r="BJ236" s="16" t="s">
        <v>93</v>
      </c>
      <c r="BK236" s="207">
        <f>ROUND(I236*H236,2)</f>
        <v>0</v>
      </c>
      <c r="BL236" s="16" t="s">
        <v>239</v>
      </c>
      <c r="BM236" s="206" t="s">
        <v>2447</v>
      </c>
    </row>
    <row r="237" spans="1:65" s="2" customFormat="1" ht="19.5">
      <c r="A237" s="34"/>
      <c r="B237" s="35"/>
      <c r="C237" s="36"/>
      <c r="D237" s="208" t="s">
        <v>230</v>
      </c>
      <c r="E237" s="36"/>
      <c r="F237" s="209" t="s">
        <v>2448</v>
      </c>
      <c r="G237" s="36"/>
      <c r="H237" s="36"/>
      <c r="I237" s="210"/>
      <c r="J237" s="36"/>
      <c r="K237" s="36"/>
      <c r="L237" s="39"/>
      <c r="M237" s="211"/>
      <c r="N237" s="212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6" t="s">
        <v>230</v>
      </c>
      <c r="AU237" s="16" t="s">
        <v>96</v>
      </c>
    </row>
    <row r="238" spans="1:65" s="13" customFormat="1" ht="11.25">
      <c r="B238" s="213"/>
      <c r="C238" s="214"/>
      <c r="D238" s="208" t="s">
        <v>285</v>
      </c>
      <c r="E238" s="215" t="s">
        <v>1</v>
      </c>
      <c r="F238" s="216" t="s">
        <v>2443</v>
      </c>
      <c r="G238" s="214"/>
      <c r="H238" s="217">
        <v>28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285</v>
      </c>
      <c r="AU238" s="223" t="s">
        <v>96</v>
      </c>
      <c r="AV238" s="13" t="s">
        <v>96</v>
      </c>
      <c r="AW238" s="13" t="s">
        <v>40</v>
      </c>
      <c r="AX238" s="13" t="s">
        <v>93</v>
      </c>
      <c r="AY238" s="223" t="s">
        <v>223</v>
      </c>
    </row>
    <row r="239" spans="1:65" s="2" customFormat="1" ht="14.45" customHeight="1">
      <c r="A239" s="34"/>
      <c r="B239" s="35"/>
      <c r="C239" s="194" t="s">
        <v>532</v>
      </c>
      <c r="D239" s="194" t="s">
        <v>224</v>
      </c>
      <c r="E239" s="195" t="s">
        <v>2449</v>
      </c>
      <c r="F239" s="196" t="s">
        <v>2450</v>
      </c>
      <c r="G239" s="197" t="s">
        <v>323</v>
      </c>
      <c r="H239" s="198">
        <v>28</v>
      </c>
      <c r="I239" s="199"/>
      <c r="J239" s="200">
        <f>ROUND(I239*H239,2)</f>
        <v>0</v>
      </c>
      <c r="K239" s="201"/>
      <c r="L239" s="39"/>
      <c r="M239" s="202" t="s">
        <v>1</v>
      </c>
      <c r="N239" s="203" t="s">
        <v>50</v>
      </c>
      <c r="O239" s="71"/>
      <c r="P239" s="204">
        <f>O239*H239</f>
        <v>0</v>
      </c>
      <c r="Q239" s="204">
        <v>1.2700000000000001E-3</v>
      </c>
      <c r="R239" s="204">
        <f>Q239*H239</f>
        <v>3.5560000000000001E-2</v>
      </c>
      <c r="S239" s="204">
        <v>0</v>
      </c>
      <c r="T239" s="205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6" t="s">
        <v>239</v>
      </c>
      <c r="AT239" s="206" t="s">
        <v>224</v>
      </c>
      <c r="AU239" s="206" t="s">
        <v>96</v>
      </c>
      <c r="AY239" s="16" t="s">
        <v>223</v>
      </c>
      <c r="BE239" s="207">
        <f>IF(N239="základní",J239,0)</f>
        <v>0</v>
      </c>
      <c r="BF239" s="207">
        <f>IF(N239="snížená",J239,0)</f>
        <v>0</v>
      </c>
      <c r="BG239" s="207">
        <f>IF(N239="zákl. přenesená",J239,0)</f>
        <v>0</v>
      </c>
      <c r="BH239" s="207">
        <f>IF(N239="sníž. přenesená",J239,0)</f>
        <v>0</v>
      </c>
      <c r="BI239" s="207">
        <f>IF(N239="nulová",J239,0)</f>
        <v>0</v>
      </c>
      <c r="BJ239" s="16" t="s">
        <v>93</v>
      </c>
      <c r="BK239" s="207">
        <f>ROUND(I239*H239,2)</f>
        <v>0</v>
      </c>
      <c r="BL239" s="16" t="s">
        <v>239</v>
      </c>
      <c r="BM239" s="206" t="s">
        <v>2451</v>
      </c>
    </row>
    <row r="240" spans="1:65" s="2" customFormat="1" ht="11.25">
      <c r="A240" s="34"/>
      <c r="B240" s="35"/>
      <c r="C240" s="36"/>
      <c r="D240" s="208" t="s">
        <v>230</v>
      </c>
      <c r="E240" s="36"/>
      <c r="F240" s="209" t="s">
        <v>2450</v>
      </c>
      <c r="G240" s="36"/>
      <c r="H240" s="36"/>
      <c r="I240" s="210"/>
      <c r="J240" s="36"/>
      <c r="K240" s="36"/>
      <c r="L240" s="39"/>
      <c r="M240" s="211"/>
      <c r="N240" s="212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6" t="s">
        <v>230</v>
      </c>
      <c r="AU240" s="16" t="s">
        <v>96</v>
      </c>
    </row>
    <row r="241" spans="1:65" s="13" customFormat="1" ht="11.25">
      <c r="B241" s="213"/>
      <c r="C241" s="214"/>
      <c r="D241" s="208" t="s">
        <v>285</v>
      </c>
      <c r="E241" s="215" t="s">
        <v>1</v>
      </c>
      <c r="F241" s="216" t="s">
        <v>2443</v>
      </c>
      <c r="G241" s="214"/>
      <c r="H241" s="217">
        <v>28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285</v>
      </c>
      <c r="AU241" s="223" t="s">
        <v>96</v>
      </c>
      <c r="AV241" s="13" t="s">
        <v>96</v>
      </c>
      <c r="AW241" s="13" t="s">
        <v>40</v>
      </c>
      <c r="AX241" s="13" t="s">
        <v>93</v>
      </c>
      <c r="AY241" s="223" t="s">
        <v>223</v>
      </c>
    </row>
    <row r="242" spans="1:65" s="2" customFormat="1" ht="37.9" customHeight="1">
      <c r="A242" s="34"/>
      <c r="B242" s="35"/>
      <c r="C242" s="194" t="s">
        <v>538</v>
      </c>
      <c r="D242" s="194" t="s">
        <v>224</v>
      </c>
      <c r="E242" s="195" t="s">
        <v>2452</v>
      </c>
      <c r="F242" s="196" t="s">
        <v>2453</v>
      </c>
      <c r="G242" s="197" t="s">
        <v>528</v>
      </c>
      <c r="H242" s="198">
        <v>3</v>
      </c>
      <c r="I242" s="199"/>
      <c r="J242" s="200">
        <f>ROUND(I242*H242,2)</f>
        <v>0</v>
      </c>
      <c r="K242" s="201"/>
      <c r="L242" s="39"/>
      <c r="M242" s="202" t="s">
        <v>1</v>
      </c>
      <c r="N242" s="203" t="s">
        <v>50</v>
      </c>
      <c r="O242" s="71"/>
      <c r="P242" s="204">
        <f>O242*H242</f>
        <v>0</v>
      </c>
      <c r="Q242" s="204">
        <v>0</v>
      </c>
      <c r="R242" s="204">
        <f>Q242*H242</f>
        <v>0</v>
      </c>
      <c r="S242" s="204">
        <v>0</v>
      </c>
      <c r="T242" s="205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6" t="s">
        <v>239</v>
      </c>
      <c r="AT242" s="206" t="s">
        <v>224</v>
      </c>
      <c r="AU242" s="206" t="s">
        <v>96</v>
      </c>
      <c r="AY242" s="16" t="s">
        <v>223</v>
      </c>
      <c r="BE242" s="207">
        <f>IF(N242="základní",J242,0)</f>
        <v>0</v>
      </c>
      <c r="BF242" s="207">
        <f>IF(N242="snížená",J242,0)</f>
        <v>0</v>
      </c>
      <c r="BG242" s="207">
        <f>IF(N242="zákl. přenesená",J242,0)</f>
        <v>0</v>
      </c>
      <c r="BH242" s="207">
        <f>IF(N242="sníž. přenesená",J242,0)</f>
        <v>0</v>
      </c>
      <c r="BI242" s="207">
        <f>IF(N242="nulová",J242,0)</f>
        <v>0</v>
      </c>
      <c r="BJ242" s="16" t="s">
        <v>93</v>
      </c>
      <c r="BK242" s="207">
        <f>ROUND(I242*H242,2)</f>
        <v>0</v>
      </c>
      <c r="BL242" s="16" t="s">
        <v>239</v>
      </c>
      <c r="BM242" s="206" t="s">
        <v>2454</v>
      </c>
    </row>
    <row r="243" spans="1:65" s="2" customFormat="1" ht="39">
      <c r="A243" s="34"/>
      <c r="B243" s="35"/>
      <c r="C243" s="36"/>
      <c r="D243" s="208" t="s">
        <v>230</v>
      </c>
      <c r="E243" s="36"/>
      <c r="F243" s="209" t="s">
        <v>2455</v>
      </c>
      <c r="G243" s="36"/>
      <c r="H243" s="36"/>
      <c r="I243" s="210"/>
      <c r="J243" s="36"/>
      <c r="K243" s="36"/>
      <c r="L243" s="39"/>
      <c r="M243" s="211"/>
      <c r="N243" s="212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6" t="s">
        <v>230</v>
      </c>
      <c r="AU243" s="16" t="s">
        <v>96</v>
      </c>
    </row>
    <row r="244" spans="1:65" s="2" customFormat="1" ht="24.2" customHeight="1">
      <c r="A244" s="34"/>
      <c r="B244" s="35"/>
      <c r="C244" s="194" t="s">
        <v>544</v>
      </c>
      <c r="D244" s="194" t="s">
        <v>224</v>
      </c>
      <c r="E244" s="195" t="s">
        <v>2456</v>
      </c>
      <c r="F244" s="196" t="s">
        <v>2457</v>
      </c>
      <c r="G244" s="197" t="s">
        <v>528</v>
      </c>
      <c r="H244" s="198">
        <v>3</v>
      </c>
      <c r="I244" s="199"/>
      <c r="J244" s="200">
        <f>ROUND(I244*H244,2)</f>
        <v>0</v>
      </c>
      <c r="K244" s="201"/>
      <c r="L244" s="39"/>
      <c r="M244" s="202" t="s">
        <v>1</v>
      </c>
      <c r="N244" s="203" t="s">
        <v>50</v>
      </c>
      <c r="O244" s="71"/>
      <c r="P244" s="204">
        <f>O244*H244</f>
        <v>0</v>
      </c>
      <c r="Q244" s="204">
        <v>0</v>
      </c>
      <c r="R244" s="204">
        <f>Q244*H244</f>
        <v>0</v>
      </c>
      <c r="S244" s="204">
        <v>0</v>
      </c>
      <c r="T244" s="205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6" t="s">
        <v>239</v>
      </c>
      <c r="AT244" s="206" t="s">
        <v>224</v>
      </c>
      <c r="AU244" s="206" t="s">
        <v>96</v>
      </c>
      <c r="AY244" s="16" t="s">
        <v>223</v>
      </c>
      <c r="BE244" s="207">
        <f>IF(N244="základní",J244,0)</f>
        <v>0</v>
      </c>
      <c r="BF244" s="207">
        <f>IF(N244="snížená",J244,0)</f>
        <v>0</v>
      </c>
      <c r="BG244" s="207">
        <f>IF(N244="zákl. přenesená",J244,0)</f>
        <v>0</v>
      </c>
      <c r="BH244" s="207">
        <f>IF(N244="sníž. přenesená",J244,0)</f>
        <v>0</v>
      </c>
      <c r="BI244" s="207">
        <f>IF(N244="nulová",J244,0)</f>
        <v>0</v>
      </c>
      <c r="BJ244" s="16" t="s">
        <v>93</v>
      </c>
      <c r="BK244" s="207">
        <f>ROUND(I244*H244,2)</f>
        <v>0</v>
      </c>
      <c r="BL244" s="16" t="s">
        <v>239</v>
      </c>
      <c r="BM244" s="206" t="s">
        <v>2458</v>
      </c>
    </row>
    <row r="245" spans="1:65" s="2" customFormat="1" ht="19.5">
      <c r="A245" s="34"/>
      <c r="B245" s="35"/>
      <c r="C245" s="36"/>
      <c r="D245" s="208" t="s">
        <v>230</v>
      </c>
      <c r="E245" s="36"/>
      <c r="F245" s="209" t="s">
        <v>2459</v>
      </c>
      <c r="G245" s="36"/>
      <c r="H245" s="36"/>
      <c r="I245" s="210"/>
      <c r="J245" s="36"/>
      <c r="K245" s="36"/>
      <c r="L245" s="39"/>
      <c r="M245" s="211"/>
      <c r="N245" s="212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6" t="s">
        <v>230</v>
      </c>
      <c r="AU245" s="16" t="s">
        <v>96</v>
      </c>
    </row>
    <row r="246" spans="1:65" s="2" customFormat="1" ht="14.45" customHeight="1">
      <c r="A246" s="34"/>
      <c r="B246" s="35"/>
      <c r="C246" s="228" t="s">
        <v>549</v>
      </c>
      <c r="D246" s="228" t="s">
        <v>353</v>
      </c>
      <c r="E246" s="229" t="s">
        <v>2460</v>
      </c>
      <c r="F246" s="230" t="s">
        <v>2461</v>
      </c>
      <c r="G246" s="231" t="s">
        <v>528</v>
      </c>
      <c r="H246" s="232">
        <v>9</v>
      </c>
      <c r="I246" s="233"/>
      <c r="J246" s="234">
        <f>ROUND(I246*H246,2)</f>
        <v>0</v>
      </c>
      <c r="K246" s="235"/>
      <c r="L246" s="236"/>
      <c r="M246" s="237" t="s">
        <v>1</v>
      </c>
      <c r="N246" s="238" t="s">
        <v>50</v>
      </c>
      <c r="O246" s="71"/>
      <c r="P246" s="204">
        <f>O246*H246</f>
        <v>0</v>
      </c>
      <c r="Q246" s="204">
        <v>3.5400000000000002E-3</v>
      </c>
      <c r="R246" s="204">
        <f>Q246*H246</f>
        <v>3.1859999999999999E-2</v>
      </c>
      <c r="S246" s="204">
        <v>0</v>
      </c>
      <c r="T246" s="205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6" t="s">
        <v>254</v>
      </c>
      <c r="AT246" s="206" t="s">
        <v>353</v>
      </c>
      <c r="AU246" s="206" t="s">
        <v>96</v>
      </c>
      <c r="AY246" s="16" t="s">
        <v>223</v>
      </c>
      <c r="BE246" s="207">
        <f>IF(N246="základní",J246,0)</f>
        <v>0</v>
      </c>
      <c r="BF246" s="207">
        <f>IF(N246="snížená",J246,0)</f>
        <v>0</v>
      </c>
      <c r="BG246" s="207">
        <f>IF(N246="zákl. přenesená",J246,0)</f>
        <v>0</v>
      </c>
      <c r="BH246" s="207">
        <f>IF(N246="sníž. přenesená",J246,0)</f>
        <v>0</v>
      </c>
      <c r="BI246" s="207">
        <f>IF(N246="nulová",J246,0)</f>
        <v>0</v>
      </c>
      <c r="BJ246" s="16" t="s">
        <v>93</v>
      </c>
      <c r="BK246" s="207">
        <f>ROUND(I246*H246,2)</f>
        <v>0</v>
      </c>
      <c r="BL246" s="16" t="s">
        <v>239</v>
      </c>
      <c r="BM246" s="206" t="s">
        <v>2462</v>
      </c>
    </row>
    <row r="247" spans="1:65" s="2" customFormat="1" ht="11.25">
      <c r="A247" s="34"/>
      <c r="B247" s="35"/>
      <c r="C247" s="36"/>
      <c r="D247" s="208" t="s">
        <v>230</v>
      </c>
      <c r="E247" s="36"/>
      <c r="F247" s="209" t="s">
        <v>2461</v>
      </c>
      <c r="G247" s="36"/>
      <c r="H247" s="36"/>
      <c r="I247" s="210"/>
      <c r="J247" s="36"/>
      <c r="K247" s="36"/>
      <c r="L247" s="39"/>
      <c r="M247" s="211"/>
      <c r="N247" s="212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6" t="s">
        <v>230</v>
      </c>
      <c r="AU247" s="16" t="s">
        <v>96</v>
      </c>
    </row>
    <row r="248" spans="1:65" s="2" customFormat="1" ht="24.2" customHeight="1">
      <c r="A248" s="34"/>
      <c r="B248" s="35"/>
      <c r="C248" s="194" t="s">
        <v>554</v>
      </c>
      <c r="D248" s="194" t="s">
        <v>224</v>
      </c>
      <c r="E248" s="195" t="s">
        <v>2463</v>
      </c>
      <c r="F248" s="196" t="s">
        <v>2464</v>
      </c>
      <c r="G248" s="197" t="s">
        <v>528</v>
      </c>
      <c r="H248" s="198">
        <v>3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2.0799999999999998E-3</v>
      </c>
      <c r="R248" s="204">
        <f>Q248*H248</f>
        <v>6.239999999999999E-3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2465</v>
      </c>
    </row>
    <row r="249" spans="1:65" s="2" customFormat="1" ht="19.5">
      <c r="A249" s="34"/>
      <c r="B249" s="35"/>
      <c r="C249" s="36"/>
      <c r="D249" s="208" t="s">
        <v>230</v>
      </c>
      <c r="E249" s="36"/>
      <c r="F249" s="209" t="s">
        <v>2466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2" customFormat="1" ht="22.9" customHeight="1">
      <c r="B250" s="178"/>
      <c r="C250" s="179"/>
      <c r="D250" s="180" t="s">
        <v>84</v>
      </c>
      <c r="E250" s="192" t="s">
        <v>96</v>
      </c>
      <c r="F250" s="192" t="s">
        <v>499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SUM(P251:P256)</f>
        <v>0</v>
      </c>
      <c r="Q250" s="186"/>
      <c r="R250" s="187">
        <f>SUM(R251:R256)</f>
        <v>0</v>
      </c>
      <c r="S250" s="186"/>
      <c r="T250" s="188">
        <f>SUM(T251:T256)</f>
        <v>0</v>
      </c>
      <c r="AR250" s="189" t="s">
        <v>93</v>
      </c>
      <c r="AT250" s="190" t="s">
        <v>84</v>
      </c>
      <c r="AU250" s="190" t="s">
        <v>93</v>
      </c>
      <c r="AY250" s="189" t="s">
        <v>223</v>
      </c>
      <c r="BK250" s="191">
        <f>SUM(BK251:BK256)</f>
        <v>0</v>
      </c>
    </row>
    <row r="251" spans="1:65" s="2" customFormat="1" ht="14.45" customHeight="1">
      <c r="A251" s="34"/>
      <c r="B251" s="35"/>
      <c r="C251" s="194" t="s">
        <v>560</v>
      </c>
      <c r="D251" s="194" t="s">
        <v>224</v>
      </c>
      <c r="E251" s="195" t="s">
        <v>2467</v>
      </c>
      <c r="F251" s="196" t="s">
        <v>2468</v>
      </c>
      <c r="G251" s="197" t="s">
        <v>372</v>
      </c>
      <c r="H251" s="198">
        <v>4.2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239</v>
      </c>
      <c r="AT251" s="206" t="s">
        <v>224</v>
      </c>
      <c r="AU251" s="206" t="s">
        <v>96</v>
      </c>
      <c r="AY251" s="16" t="s">
        <v>223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239</v>
      </c>
      <c r="BM251" s="206" t="s">
        <v>2469</v>
      </c>
    </row>
    <row r="252" spans="1:65" s="2" customFormat="1" ht="19.5">
      <c r="A252" s="34"/>
      <c r="B252" s="35"/>
      <c r="C252" s="36"/>
      <c r="D252" s="208" t="s">
        <v>230</v>
      </c>
      <c r="E252" s="36"/>
      <c r="F252" s="209" t="s">
        <v>2470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230</v>
      </c>
      <c r="AU252" s="16" t="s">
        <v>96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2471</v>
      </c>
      <c r="G253" s="214"/>
      <c r="H253" s="217">
        <v>4.2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93</v>
      </c>
      <c r="AY253" s="223" t="s">
        <v>223</v>
      </c>
    </row>
    <row r="254" spans="1:65" s="2" customFormat="1" ht="14.45" customHeight="1">
      <c r="A254" s="34"/>
      <c r="B254" s="35"/>
      <c r="C254" s="194" t="s">
        <v>566</v>
      </c>
      <c r="D254" s="194" t="s">
        <v>224</v>
      </c>
      <c r="E254" s="195" t="s">
        <v>2472</v>
      </c>
      <c r="F254" s="196" t="s">
        <v>2473</v>
      </c>
      <c r="G254" s="197" t="s">
        <v>372</v>
      </c>
      <c r="H254" s="198">
        <v>0.49099999999999999</v>
      </c>
      <c r="I254" s="199"/>
      <c r="J254" s="200">
        <f>ROUND(I254*H254,2)</f>
        <v>0</v>
      </c>
      <c r="K254" s="201"/>
      <c r="L254" s="39"/>
      <c r="M254" s="202" t="s">
        <v>1</v>
      </c>
      <c r="N254" s="203" t="s">
        <v>50</v>
      </c>
      <c r="O254" s="71"/>
      <c r="P254" s="204">
        <f>O254*H254</f>
        <v>0</v>
      </c>
      <c r="Q254" s="204">
        <v>0</v>
      </c>
      <c r="R254" s="204">
        <f>Q254*H254</f>
        <v>0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239</v>
      </c>
      <c r="AT254" s="206" t="s">
        <v>224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2474</v>
      </c>
    </row>
    <row r="255" spans="1:65" s="2" customFormat="1" ht="19.5">
      <c r="A255" s="34"/>
      <c r="B255" s="35"/>
      <c r="C255" s="36"/>
      <c r="D255" s="208" t="s">
        <v>230</v>
      </c>
      <c r="E255" s="36"/>
      <c r="F255" s="209" t="s">
        <v>2475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2476</v>
      </c>
      <c r="G256" s="214"/>
      <c r="H256" s="217">
        <v>0.49099999999999999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93</v>
      </c>
      <c r="AY256" s="223" t="s">
        <v>223</v>
      </c>
    </row>
    <row r="257" spans="1:65" s="12" customFormat="1" ht="22.9" customHeight="1">
      <c r="B257" s="178"/>
      <c r="C257" s="179"/>
      <c r="D257" s="180" t="s">
        <v>84</v>
      </c>
      <c r="E257" s="192" t="s">
        <v>239</v>
      </c>
      <c r="F257" s="192" t="s">
        <v>513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SUM(P258:P260)</f>
        <v>0</v>
      </c>
      <c r="Q257" s="186"/>
      <c r="R257" s="187">
        <f>SUM(R258:R260)</f>
        <v>7.9412340000000006</v>
      </c>
      <c r="S257" s="186"/>
      <c r="T257" s="188">
        <f>SUM(T258:T260)</f>
        <v>0</v>
      </c>
      <c r="AR257" s="189" t="s">
        <v>93</v>
      </c>
      <c r="AT257" s="190" t="s">
        <v>84</v>
      </c>
      <c r="AU257" s="190" t="s">
        <v>93</v>
      </c>
      <c r="AY257" s="189" t="s">
        <v>223</v>
      </c>
      <c r="BK257" s="191">
        <f>SUM(BK258:BK260)</f>
        <v>0</v>
      </c>
    </row>
    <row r="258" spans="1:65" s="2" customFormat="1" ht="14.45" customHeight="1">
      <c r="A258" s="34"/>
      <c r="B258" s="35"/>
      <c r="C258" s="194" t="s">
        <v>571</v>
      </c>
      <c r="D258" s="194" t="s">
        <v>224</v>
      </c>
      <c r="E258" s="195" t="s">
        <v>520</v>
      </c>
      <c r="F258" s="196" t="s">
        <v>521</v>
      </c>
      <c r="G258" s="197" t="s">
        <v>372</v>
      </c>
      <c r="H258" s="198">
        <v>4.2</v>
      </c>
      <c r="I258" s="199"/>
      <c r="J258" s="200">
        <f>ROUND(I258*H258,2)</f>
        <v>0</v>
      </c>
      <c r="K258" s="201"/>
      <c r="L258" s="39"/>
      <c r="M258" s="202" t="s">
        <v>1</v>
      </c>
      <c r="N258" s="203" t="s">
        <v>50</v>
      </c>
      <c r="O258" s="71"/>
      <c r="P258" s="204">
        <f>O258*H258</f>
        <v>0</v>
      </c>
      <c r="Q258" s="204">
        <v>1.8907700000000001</v>
      </c>
      <c r="R258" s="204">
        <f>Q258*H258</f>
        <v>7.9412340000000006</v>
      </c>
      <c r="S258" s="204">
        <v>0</v>
      </c>
      <c r="T258" s="205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6" t="s">
        <v>239</v>
      </c>
      <c r="AT258" s="206" t="s">
        <v>224</v>
      </c>
      <c r="AU258" s="206" t="s">
        <v>96</v>
      </c>
      <c r="AY258" s="16" t="s">
        <v>223</v>
      </c>
      <c r="BE258" s="207">
        <f>IF(N258="základní",J258,0)</f>
        <v>0</v>
      </c>
      <c r="BF258" s="207">
        <f>IF(N258="snížená",J258,0)</f>
        <v>0</v>
      </c>
      <c r="BG258" s="207">
        <f>IF(N258="zákl. přenesená",J258,0)</f>
        <v>0</v>
      </c>
      <c r="BH258" s="207">
        <f>IF(N258="sníž. přenesená",J258,0)</f>
        <v>0</v>
      </c>
      <c r="BI258" s="207">
        <f>IF(N258="nulová",J258,0)</f>
        <v>0</v>
      </c>
      <c r="BJ258" s="16" t="s">
        <v>93</v>
      </c>
      <c r="BK258" s="207">
        <f>ROUND(I258*H258,2)</f>
        <v>0</v>
      </c>
      <c r="BL258" s="16" t="s">
        <v>239</v>
      </c>
      <c r="BM258" s="206" t="s">
        <v>522</v>
      </c>
    </row>
    <row r="259" spans="1:65" s="2" customFormat="1" ht="19.5">
      <c r="A259" s="34"/>
      <c r="B259" s="35"/>
      <c r="C259" s="36"/>
      <c r="D259" s="208" t="s">
        <v>230</v>
      </c>
      <c r="E259" s="36"/>
      <c r="F259" s="209" t="s">
        <v>523</v>
      </c>
      <c r="G259" s="36"/>
      <c r="H259" s="36"/>
      <c r="I259" s="210"/>
      <c r="J259" s="36"/>
      <c r="K259" s="36"/>
      <c r="L259" s="39"/>
      <c r="M259" s="211"/>
      <c r="N259" s="212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6" t="s">
        <v>230</v>
      </c>
      <c r="AU259" s="16" t="s">
        <v>96</v>
      </c>
    </row>
    <row r="260" spans="1:65" s="13" customFormat="1" ht="11.25">
      <c r="B260" s="213"/>
      <c r="C260" s="214"/>
      <c r="D260" s="208" t="s">
        <v>285</v>
      </c>
      <c r="E260" s="215" t="s">
        <v>1</v>
      </c>
      <c r="F260" s="216" t="s">
        <v>2471</v>
      </c>
      <c r="G260" s="214"/>
      <c r="H260" s="217">
        <v>4.2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285</v>
      </c>
      <c r="AU260" s="223" t="s">
        <v>96</v>
      </c>
      <c r="AV260" s="13" t="s">
        <v>96</v>
      </c>
      <c r="AW260" s="13" t="s">
        <v>40</v>
      </c>
      <c r="AX260" s="13" t="s">
        <v>93</v>
      </c>
      <c r="AY260" s="223" t="s">
        <v>223</v>
      </c>
    </row>
    <row r="261" spans="1:65" s="12" customFormat="1" ht="22.9" customHeight="1">
      <c r="B261" s="178"/>
      <c r="C261" s="179"/>
      <c r="D261" s="180" t="s">
        <v>84</v>
      </c>
      <c r="E261" s="192" t="s">
        <v>222</v>
      </c>
      <c r="F261" s="192" t="s">
        <v>531</v>
      </c>
      <c r="G261" s="179"/>
      <c r="H261" s="179"/>
      <c r="I261" s="182"/>
      <c r="J261" s="193">
        <f>BK261</f>
        <v>0</v>
      </c>
      <c r="K261" s="179"/>
      <c r="L261" s="184"/>
      <c r="M261" s="185"/>
      <c r="N261" s="186"/>
      <c r="O261" s="186"/>
      <c r="P261" s="187">
        <f>SUM(P262:P265)</f>
        <v>0</v>
      </c>
      <c r="Q261" s="186"/>
      <c r="R261" s="187">
        <f>SUM(R262:R265)</f>
        <v>5.4000000000000006E-2</v>
      </c>
      <c r="S261" s="186"/>
      <c r="T261" s="188">
        <f>SUM(T262:T265)</f>
        <v>0</v>
      </c>
      <c r="AR261" s="189" t="s">
        <v>93</v>
      </c>
      <c r="AT261" s="190" t="s">
        <v>84</v>
      </c>
      <c r="AU261" s="190" t="s">
        <v>93</v>
      </c>
      <c r="AY261" s="189" t="s">
        <v>223</v>
      </c>
      <c r="BK261" s="191">
        <f>SUM(BK262:BK265)</f>
        <v>0</v>
      </c>
    </row>
    <row r="262" spans="1:65" s="2" customFormat="1" ht="24.2" customHeight="1">
      <c r="A262" s="34"/>
      <c r="B262" s="35"/>
      <c r="C262" s="194" t="s">
        <v>577</v>
      </c>
      <c r="D262" s="194" t="s">
        <v>224</v>
      </c>
      <c r="E262" s="195" t="s">
        <v>2477</v>
      </c>
      <c r="F262" s="196" t="s">
        <v>2478</v>
      </c>
      <c r="G262" s="197" t="s">
        <v>323</v>
      </c>
      <c r="H262" s="198">
        <v>0.25</v>
      </c>
      <c r="I262" s="199"/>
      <c r="J262" s="200">
        <f>ROUND(I262*H262,2)</f>
        <v>0</v>
      </c>
      <c r="K262" s="201"/>
      <c r="L262" s="39"/>
      <c r="M262" s="202" t="s">
        <v>1</v>
      </c>
      <c r="N262" s="203" t="s">
        <v>50</v>
      </c>
      <c r="O262" s="71"/>
      <c r="P262" s="204">
        <f>O262*H262</f>
        <v>0</v>
      </c>
      <c r="Q262" s="204">
        <v>0.10100000000000001</v>
      </c>
      <c r="R262" s="204">
        <f>Q262*H262</f>
        <v>2.5250000000000002E-2</v>
      </c>
      <c r="S262" s="204">
        <v>0</v>
      </c>
      <c r="T262" s="205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6" t="s">
        <v>239</v>
      </c>
      <c r="AT262" s="206" t="s">
        <v>224</v>
      </c>
      <c r="AU262" s="206" t="s">
        <v>96</v>
      </c>
      <c r="AY262" s="16" t="s">
        <v>223</v>
      </c>
      <c r="BE262" s="207">
        <f>IF(N262="základní",J262,0)</f>
        <v>0</v>
      </c>
      <c r="BF262" s="207">
        <f>IF(N262="snížená",J262,0)</f>
        <v>0</v>
      </c>
      <c r="BG262" s="207">
        <f>IF(N262="zákl. přenesená",J262,0)</f>
        <v>0</v>
      </c>
      <c r="BH262" s="207">
        <f>IF(N262="sníž. přenesená",J262,0)</f>
        <v>0</v>
      </c>
      <c r="BI262" s="207">
        <f>IF(N262="nulová",J262,0)</f>
        <v>0</v>
      </c>
      <c r="BJ262" s="16" t="s">
        <v>93</v>
      </c>
      <c r="BK262" s="207">
        <f>ROUND(I262*H262,2)</f>
        <v>0</v>
      </c>
      <c r="BL262" s="16" t="s">
        <v>239</v>
      </c>
      <c r="BM262" s="206" t="s">
        <v>2479</v>
      </c>
    </row>
    <row r="263" spans="1:65" s="2" customFormat="1" ht="48.75">
      <c r="A263" s="34"/>
      <c r="B263" s="35"/>
      <c r="C263" s="36"/>
      <c r="D263" s="208" t="s">
        <v>230</v>
      </c>
      <c r="E263" s="36"/>
      <c r="F263" s="209" t="s">
        <v>2480</v>
      </c>
      <c r="G263" s="36"/>
      <c r="H263" s="36"/>
      <c r="I263" s="210"/>
      <c r="J263" s="36"/>
      <c r="K263" s="36"/>
      <c r="L263" s="39"/>
      <c r="M263" s="211"/>
      <c r="N263" s="212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6" t="s">
        <v>230</v>
      </c>
      <c r="AU263" s="16" t="s">
        <v>96</v>
      </c>
    </row>
    <row r="264" spans="1:65" s="2" customFormat="1" ht="14.45" customHeight="1">
      <c r="A264" s="34"/>
      <c r="B264" s="35"/>
      <c r="C264" s="228" t="s">
        <v>583</v>
      </c>
      <c r="D264" s="228" t="s">
        <v>353</v>
      </c>
      <c r="E264" s="229" t="s">
        <v>2481</v>
      </c>
      <c r="F264" s="230" t="s">
        <v>2482</v>
      </c>
      <c r="G264" s="231" t="s">
        <v>323</v>
      </c>
      <c r="H264" s="232">
        <v>0.25</v>
      </c>
      <c r="I264" s="233"/>
      <c r="J264" s="234">
        <f>ROUND(I264*H264,2)</f>
        <v>0</v>
      </c>
      <c r="K264" s="235"/>
      <c r="L264" s="236"/>
      <c r="M264" s="237" t="s">
        <v>1</v>
      </c>
      <c r="N264" s="238" t="s">
        <v>50</v>
      </c>
      <c r="O264" s="71"/>
      <c r="P264" s="204">
        <f>O264*H264</f>
        <v>0</v>
      </c>
      <c r="Q264" s="204">
        <v>0.115</v>
      </c>
      <c r="R264" s="204">
        <f>Q264*H264</f>
        <v>2.8750000000000001E-2</v>
      </c>
      <c r="S264" s="204">
        <v>0</v>
      </c>
      <c r="T264" s="205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6" t="s">
        <v>254</v>
      </c>
      <c r="AT264" s="206" t="s">
        <v>353</v>
      </c>
      <c r="AU264" s="206" t="s">
        <v>96</v>
      </c>
      <c r="AY264" s="16" t="s">
        <v>223</v>
      </c>
      <c r="BE264" s="207">
        <f>IF(N264="základní",J264,0)</f>
        <v>0</v>
      </c>
      <c r="BF264" s="207">
        <f>IF(N264="snížená",J264,0)</f>
        <v>0</v>
      </c>
      <c r="BG264" s="207">
        <f>IF(N264="zákl. přenesená",J264,0)</f>
        <v>0</v>
      </c>
      <c r="BH264" s="207">
        <f>IF(N264="sníž. přenesená",J264,0)</f>
        <v>0</v>
      </c>
      <c r="BI264" s="207">
        <f>IF(N264="nulová",J264,0)</f>
        <v>0</v>
      </c>
      <c r="BJ264" s="16" t="s">
        <v>93</v>
      </c>
      <c r="BK264" s="207">
        <f>ROUND(I264*H264,2)</f>
        <v>0</v>
      </c>
      <c r="BL264" s="16" t="s">
        <v>239</v>
      </c>
      <c r="BM264" s="206" t="s">
        <v>2483</v>
      </c>
    </row>
    <row r="265" spans="1:65" s="2" customFormat="1" ht="11.25">
      <c r="A265" s="34"/>
      <c r="B265" s="35"/>
      <c r="C265" s="36"/>
      <c r="D265" s="208" t="s">
        <v>230</v>
      </c>
      <c r="E265" s="36"/>
      <c r="F265" s="209" t="s">
        <v>2482</v>
      </c>
      <c r="G265" s="36"/>
      <c r="H265" s="36"/>
      <c r="I265" s="210"/>
      <c r="J265" s="36"/>
      <c r="K265" s="36"/>
      <c r="L265" s="39"/>
      <c r="M265" s="211"/>
      <c r="N265" s="212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6" t="s">
        <v>230</v>
      </c>
      <c r="AU265" s="16" t="s">
        <v>96</v>
      </c>
    </row>
    <row r="266" spans="1:65" s="12" customFormat="1" ht="22.9" customHeight="1">
      <c r="B266" s="178"/>
      <c r="C266" s="179"/>
      <c r="D266" s="180" t="s">
        <v>84</v>
      </c>
      <c r="E266" s="192" t="s">
        <v>246</v>
      </c>
      <c r="F266" s="192" t="s">
        <v>2484</v>
      </c>
      <c r="G266" s="179"/>
      <c r="H266" s="179"/>
      <c r="I266" s="182"/>
      <c r="J266" s="193">
        <f>BK266</f>
        <v>0</v>
      </c>
      <c r="K266" s="179"/>
      <c r="L266" s="184"/>
      <c r="M266" s="185"/>
      <c r="N266" s="186"/>
      <c r="O266" s="186"/>
      <c r="P266" s="187">
        <f>SUM(P267:P269)</f>
        <v>0</v>
      </c>
      <c r="Q266" s="186"/>
      <c r="R266" s="187">
        <f>SUM(R267:R269)</f>
        <v>4.4600000000000001E-2</v>
      </c>
      <c r="S266" s="186"/>
      <c r="T266" s="188">
        <f>SUM(T267:T269)</f>
        <v>0</v>
      </c>
      <c r="AR266" s="189" t="s">
        <v>93</v>
      </c>
      <c r="AT266" s="190" t="s">
        <v>84</v>
      </c>
      <c r="AU266" s="190" t="s">
        <v>93</v>
      </c>
      <c r="AY266" s="189" t="s">
        <v>223</v>
      </c>
      <c r="BK266" s="191">
        <f>SUM(BK267:BK269)</f>
        <v>0</v>
      </c>
    </row>
    <row r="267" spans="1:65" s="2" customFormat="1" ht="24.2" customHeight="1">
      <c r="A267" s="34"/>
      <c r="B267" s="35"/>
      <c r="C267" s="228" t="s">
        <v>590</v>
      </c>
      <c r="D267" s="228" t="s">
        <v>353</v>
      </c>
      <c r="E267" s="229" t="s">
        <v>2485</v>
      </c>
      <c r="F267" s="230" t="s">
        <v>2486</v>
      </c>
      <c r="G267" s="231" t="s">
        <v>528</v>
      </c>
      <c r="H267" s="232">
        <v>2</v>
      </c>
      <c r="I267" s="233"/>
      <c r="J267" s="234">
        <f>ROUND(I267*H267,2)</f>
        <v>0</v>
      </c>
      <c r="K267" s="235"/>
      <c r="L267" s="236"/>
      <c r="M267" s="237" t="s">
        <v>1</v>
      </c>
      <c r="N267" s="238" t="s">
        <v>50</v>
      </c>
      <c r="O267" s="71"/>
      <c r="P267" s="204">
        <f>O267*H267</f>
        <v>0</v>
      </c>
      <c r="Q267" s="204">
        <v>2.23E-2</v>
      </c>
      <c r="R267" s="204">
        <f>Q267*H267</f>
        <v>4.4600000000000001E-2</v>
      </c>
      <c r="S267" s="204">
        <v>0</v>
      </c>
      <c r="T267" s="205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6" t="s">
        <v>254</v>
      </c>
      <c r="AT267" s="206" t="s">
        <v>353</v>
      </c>
      <c r="AU267" s="206" t="s">
        <v>96</v>
      </c>
      <c r="AY267" s="16" t="s">
        <v>223</v>
      </c>
      <c r="BE267" s="207">
        <f>IF(N267="základní",J267,0)</f>
        <v>0</v>
      </c>
      <c r="BF267" s="207">
        <f>IF(N267="snížená",J267,0)</f>
        <v>0</v>
      </c>
      <c r="BG267" s="207">
        <f>IF(N267="zákl. přenesená",J267,0)</f>
        <v>0</v>
      </c>
      <c r="BH267" s="207">
        <f>IF(N267="sníž. přenesená",J267,0)</f>
        <v>0</v>
      </c>
      <c r="BI267" s="207">
        <f>IF(N267="nulová",J267,0)</f>
        <v>0</v>
      </c>
      <c r="BJ267" s="16" t="s">
        <v>93</v>
      </c>
      <c r="BK267" s="207">
        <f>ROUND(I267*H267,2)</f>
        <v>0</v>
      </c>
      <c r="BL267" s="16" t="s">
        <v>239</v>
      </c>
      <c r="BM267" s="206" t="s">
        <v>2487</v>
      </c>
    </row>
    <row r="268" spans="1:65" s="2" customFormat="1" ht="11.25">
      <c r="A268" s="34"/>
      <c r="B268" s="35"/>
      <c r="C268" s="36"/>
      <c r="D268" s="208" t="s">
        <v>230</v>
      </c>
      <c r="E268" s="36"/>
      <c r="F268" s="209" t="s">
        <v>2486</v>
      </c>
      <c r="G268" s="36"/>
      <c r="H268" s="36"/>
      <c r="I268" s="210"/>
      <c r="J268" s="36"/>
      <c r="K268" s="36"/>
      <c r="L268" s="39"/>
      <c r="M268" s="211"/>
      <c r="N268" s="212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6" t="s">
        <v>230</v>
      </c>
      <c r="AU268" s="16" t="s">
        <v>96</v>
      </c>
    </row>
    <row r="269" spans="1:65" s="13" customFormat="1" ht="11.25">
      <c r="B269" s="213"/>
      <c r="C269" s="214"/>
      <c r="D269" s="208" t="s">
        <v>285</v>
      </c>
      <c r="E269" s="215" t="s">
        <v>1</v>
      </c>
      <c r="F269" s="216" t="s">
        <v>96</v>
      </c>
      <c r="G269" s="214"/>
      <c r="H269" s="217">
        <v>2</v>
      </c>
      <c r="I269" s="218"/>
      <c r="J269" s="214"/>
      <c r="K269" s="214"/>
      <c r="L269" s="219"/>
      <c r="M269" s="220"/>
      <c r="N269" s="221"/>
      <c r="O269" s="221"/>
      <c r="P269" s="221"/>
      <c r="Q269" s="221"/>
      <c r="R269" s="221"/>
      <c r="S269" s="221"/>
      <c r="T269" s="222"/>
      <c r="AT269" s="223" t="s">
        <v>285</v>
      </c>
      <c r="AU269" s="223" t="s">
        <v>96</v>
      </c>
      <c r="AV269" s="13" t="s">
        <v>96</v>
      </c>
      <c r="AW269" s="13" t="s">
        <v>40</v>
      </c>
      <c r="AX269" s="13" t="s">
        <v>93</v>
      </c>
      <c r="AY269" s="223" t="s">
        <v>223</v>
      </c>
    </row>
    <row r="270" spans="1:65" s="12" customFormat="1" ht="22.9" customHeight="1">
      <c r="B270" s="178"/>
      <c r="C270" s="179"/>
      <c r="D270" s="180" t="s">
        <v>84</v>
      </c>
      <c r="E270" s="192" t="s">
        <v>254</v>
      </c>
      <c r="F270" s="192" t="s">
        <v>589</v>
      </c>
      <c r="G270" s="179"/>
      <c r="H270" s="179"/>
      <c r="I270" s="182"/>
      <c r="J270" s="193">
        <f>BK270</f>
        <v>0</v>
      </c>
      <c r="K270" s="179"/>
      <c r="L270" s="184"/>
      <c r="M270" s="185"/>
      <c r="N270" s="186"/>
      <c r="O270" s="186"/>
      <c r="P270" s="187">
        <f>SUM(P271:P281)</f>
        <v>0</v>
      </c>
      <c r="Q270" s="186"/>
      <c r="R270" s="187">
        <f>SUM(R271:R281)</f>
        <v>8.1947399999999995</v>
      </c>
      <c r="S270" s="186"/>
      <c r="T270" s="188">
        <f>SUM(T271:T281)</f>
        <v>0</v>
      </c>
      <c r="AR270" s="189" t="s">
        <v>93</v>
      </c>
      <c r="AT270" s="190" t="s">
        <v>84</v>
      </c>
      <c r="AU270" s="190" t="s">
        <v>93</v>
      </c>
      <c r="AY270" s="189" t="s">
        <v>223</v>
      </c>
      <c r="BK270" s="191">
        <f>SUM(BK271:BK281)</f>
        <v>0</v>
      </c>
    </row>
    <row r="271" spans="1:65" s="2" customFormat="1" ht="14.45" customHeight="1">
      <c r="A271" s="34"/>
      <c r="B271" s="35"/>
      <c r="C271" s="228" t="s">
        <v>595</v>
      </c>
      <c r="D271" s="228" t="s">
        <v>353</v>
      </c>
      <c r="E271" s="229" t="s">
        <v>2488</v>
      </c>
      <c r="F271" s="230" t="s">
        <v>2489</v>
      </c>
      <c r="G271" s="231" t="s">
        <v>528</v>
      </c>
      <c r="H271" s="232">
        <v>3</v>
      </c>
      <c r="I271" s="233"/>
      <c r="J271" s="234">
        <f>ROUND(I271*H271,2)</f>
        <v>0</v>
      </c>
      <c r="K271" s="235"/>
      <c r="L271" s="236"/>
      <c r="M271" s="237" t="s">
        <v>1</v>
      </c>
      <c r="N271" s="238" t="s">
        <v>50</v>
      </c>
      <c r="O271" s="71"/>
      <c r="P271" s="204">
        <f>O271*H271</f>
        <v>0</v>
      </c>
      <c r="Q271" s="204">
        <v>0.11799999999999999</v>
      </c>
      <c r="R271" s="204">
        <f>Q271*H271</f>
        <v>0.35399999999999998</v>
      </c>
      <c r="S271" s="204">
        <v>0</v>
      </c>
      <c r="T271" s="205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6" t="s">
        <v>254</v>
      </c>
      <c r="AT271" s="206" t="s">
        <v>353</v>
      </c>
      <c r="AU271" s="206" t="s">
        <v>96</v>
      </c>
      <c r="AY271" s="16" t="s">
        <v>223</v>
      </c>
      <c r="BE271" s="207">
        <f>IF(N271="základní",J271,0)</f>
        <v>0</v>
      </c>
      <c r="BF271" s="207">
        <f>IF(N271="snížená",J271,0)</f>
        <v>0</v>
      </c>
      <c r="BG271" s="207">
        <f>IF(N271="zákl. přenesená",J271,0)</f>
        <v>0</v>
      </c>
      <c r="BH271" s="207">
        <f>IF(N271="sníž. přenesená",J271,0)</f>
        <v>0</v>
      </c>
      <c r="BI271" s="207">
        <f>IF(N271="nulová",J271,0)</f>
        <v>0</v>
      </c>
      <c r="BJ271" s="16" t="s">
        <v>93</v>
      </c>
      <c r="BK271" s="207">
        <f>ROUND(I271*H271,2)</f>
        <v>0</v>
      </c>
      <c r="BL271" s="16" t="s">
        <v>239</v>
      </c>
      <c r="BM271" s="206" t="s">
        <v>2490</v>
      </c>
    </row>
    <row r="272" spans="1:65" s="2" customFormat="1" ht="11.25">
      <c r="A272" s="34"/>
      <c r="B272" s="35"/>
      <c r="C272" s="36"/>
      <c r="D272" s="208" t="s">
        <v>230</v>
      </c>
      <c r="E272" s="36"/>
      <c r="F272" s="209" t="s">
        <v>2489</v>
      </c>
      <c r="G272" s="36"/>
      <c r="H272" s="36"/>
      <c r="I272" s="210"/>
      <c r="J272" s="36"/>
      <c r="K272" s="36"/>
      <c r="L272" s="39"/>
      <c r="M272" s="211"/>
      <c r="N272" s="212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6" t="s">
        <v>230</v>
      </c>
      <c r="AU272" s="16" t="s">
        <v>96</v>
      </c>
    </row>
    <row r="273" spans="1:65" s="13" customFormat="1" ht="11.25">
      <c r="B273" s="213"/>
      <c r="C273" s="214"/>
      <c r="D273" s="208" t="s">
        <v>285</v>
      </c>
      <c r="E273" s="215" t="s">
        <v>1</v>
      </c>
      <c r="F273" s="216" t="s">
        <v>234</v>
      </c>
      <c r="G273" s="214"/>
      <c r="H273" s="217">
        <v>3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285</v>
      </c>
      <c r="AU273" s="223" t="s">
        <v>96</v>
      </c>
      <c r="AV273" s="13" t="s">
        <v>96</v>
      </c>
      <c r="AW273" s="13" t="s">
        <v>40</v>
      </c>
      <c r="AX273" s="13" t="s">
        <v>93</v>
      </c>
      <c r="AY273" s="223" t="s">
        <v>223</v>
      </c>
    </row>
    <row r="274" spans="1:65" s="2" customFormat="1" ht="14.45" customHeight="1">
      <c r="A274" s="34"/>
      <c r="B274" s="35"/>
      <c r="C274" s="228" t="s">
        <v>600</v>
      </c>
      <c r="D274" s="228" t="s">
        <v>353</v>
      </c>
      <c r="E274" s="229" t="s">
        <v>2491</v>
      </c>
      <c r="F274" s="230" t="s">
        <v>2492</v>
      </c>
      <c r="G274" s="231" t="s">
        <v>528</v>
      </c>
      <c r="H274" s="232">
        <v>1</v>
      </c>
      <c r="I274" s="233"/>
      <c r="J274" s="234">
        <f>ROUND(I274*H274,2)</f>
        <v>0</v>
      </c>
      <c r="K274" s="235"/>
      <c r="L274" s="236"/>
      <c r="M274" s="237" t="s">
        <v>1</v>
      </c>
      <c r="N274" s="238" t="s">
        <v>50</v>
      </c>
      <c r="O274" s="71"/>
      <c r="P274" s="204">
        <f>O274*H274</f>
        <v>0</v>
      </c>
      <c r="Q274" s="204">
        <v>3.78</v>
      </c>
      <c r="R274" s="204">
        <f>Q274*H274</f>
        <v>3.78</v>
      </c>
      <c r="S274" s="204">
        <v>0</v>
      </c>
      <c r="T274" s="205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6" t="s">
        <v>254</v>
      </c>
      <c r="AT274" s="206" t="s">
        <v>353</v>
      </c>
      <c r="AU274" s="206" t="s">
        <v>96</v>
      </c>
      <c r="AY274" s="16" t="s">
        <v>223</v>
      </c>
      <c r="BE274" s="207">
        <f>IF(N274="základní",J274,0)</f>
        <v>0</v>
      </c>
      <c r="BF274" s="207">
        <f>IF(N274="snížená",J274,0)</f>
        <v>0</v>
      </c>
      <c r="BG274" s="207">
        <f>IF(N274="zákl. přenesená",J274,0)</f>
        <v>0</v>
      </c>
      <c r="BH274" s="207">
        <f>IF(N274="sníž. přenesená",J274,0)</f>
        <v>0</v>
      </c>
      <c r="BI274" s="207">
        <f>IF(N274="nulová",J274,0)</f>
        <v>0</v>
      </c>
      <c r="BJ274" s="16" t="s">
        <v>93</v>
      </c>
      <c r="BK274" s="207">
        <f>ROUND(I274*H274,2)</f>
        <v>0</v>
      </c>
      <c r="BL274" s="16" t="s">
        <v>239</v>
      </c>
      <c r="BM274" s="206" t="s">
        <v>2493</v>
      </c>
    </row>
    <row r="275" spans="1:65" s="2" customFormat="1" ht="11.25">
      <c r="A275" s="34"/>
      <c r="B275" s="35"/>
      <c r="C275" s="36"/>
      <c r="D275" s="208" t="s">
        <v>230</v>
      </c>
      <c r="E275" s="36"/>
      <c r="F275" s="209" t="s">
        <v>2494</v>
      </c>
      <c r="G275" s="36"/>
      <c r="H275" s="36"/>
      <c r="I275" s="210"/>
      <c r="J275" s="36"/>
      <c r="K275" s="36"/>
      <c r="L275" s="39"/>
      <c r="M275" s="211"/>
      <c r="N275" s="212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6" t="s">
        <v>230</v>
      </c>
      <c r="AU275" s="16" t="s">
        <v>96</v>
      </c>
    </row>
    <row r="276" spans="1:65" s="13" customFormat="1" ht="11.25">
      <c r="B276" s="213"/>
      <c r="C276" s="214"/>
      <c r="D276" s="208" t="s">
        <v>285</v>
      </c>
      <c r="E276" s="215" t="s">
        <v>1</v>
      </c>
      <c r="F276" s="216" t="s">
        <v>93</v>
      </c>
      <c r="G276" s="214"/>
      <c r="H276" s="217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285</v>
      </c>
      <c r="AU276" s="223" t="s">
        <v>96</v>
      </c>
      <c r="AV276" s="13" t="s">
        <v>96</v>
      </c>
      <c r="AW276" s="13" t="s">
        <v>40</v>
      </c>
      <c r="AX276" s="13" t="s">
        <v>93</v>
      </c>
      <c r="AY276" s="223" t="s">
        <v>223</v>
      </c>
    </row>
    <row r="277" spans="1:65" s="2" customFormat="1" ht="49.15" customHeight="1">
      <c r="A277" s="34"/>
      <c r="B277" s="35"/>
      <c r="C277" s="194" t="s">
        <v>605</v>
      </c>
      <c r="D277" s="194" t="s">
        <v>224</v>
      </c>
      <c r="E277" s="195" t="s">
        <v>2495</v>
      </c>
      <c r="F277" s="196" t="s">
        <v>2496</v>
      </c>
      <c r="G277" s="197" t="s">
        <v>528</v>
      </c>
      <c r="H277" s="198">
        <v>2</v>
      </c>
      <c r="I277" s="199"/>
      <c r="J277" s="200">
        <f>ROUND(I277*H277,2)</f>
        <v>0</v>
      </c>
      <c r="K277" s="201"/>
      <c r="L277" s="39"/>
      <c r="M277" s="202" t="s">
        <v>1</v>
      </c>
      <c r="N277" s="203" t="s">
        <v>50</v>
      </c>
      <c r="O277" s="71"/>
      <c r="P277" s="204">
        <f>O277*H277</f>
        <v>0</v>
      </c>
      <c r="Q277" s="204">
        <v>2.03037</v>
      </c>
      <c r="R277" s="204">
        <f>Q277*H277</f>
        <v>4.06074</v>
      </c>
      <c r="S277" s="204">
        <v>0</v>
      </c>
      <c r="T277" s="205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6" t="s">
        <v>239</v>
      </c>
      <c r="AT277" s="206" t="s">
        <v>224</v>
      </c>
      <c r="AU277" s="206" t="s">
        <v>96</v>
      </c>
      <c r="AY277" s="16" t="s">
        <v>223</v>
      </c>
      <c r="BE277" s="207">
        <f>IF(N277="základní",J277,0)</f>
        <v>0</v>
      </c>
      <c r="BF277" s="207">
        <f>IF(N277="snížená",J277,0)</f>
        <v>0</v>
      </c>
      <c r="BG277" s="207">
        <f>IF(N277="zákl. přenesená",J277,0)</f>
        <v>0</v>
      </c>
      <c r="BH277" s="207">
        <f>IF(N277="sníž. přenesená",J277,0)</f>
        <v>0</v>
      </c>
      <c r="BI277" s="207">
        <f>IF(N277="nulová",J277,0)</f>
        <v>0</v>
      </c>
      <c r="BJ277" s="16" t="s">
        <v>93</v>
      </c>
      <c r="BK277" s="207">
        <f>ROUND(I277*H277,2)</f>
        <v>0</v>
      </c>
      <c r="BL277" s="16" t="s">
        <v>239</v>
      </c>
      <c r="BM277" s="206" t="s">
        <v>2497</v>
      </c>
    </row>
    <row r="278" spans="1:65" s="2" customFormat="1" ht="58.5">
      <c r="A278" s="34"/>
      <c r="B278" s="35"/>
      <c r="C278" s="36"/>
      <c r="D278" s="208" t="s">
        <v>230</v>
      </c>
      <c r="E278" s="36"/>
      <c r="F278" s="209" t="s">
        <v>2498</v>
      </c>
      <c r="G278" s="36"/>
      <c r="H278" s="36"/>
      <c r="I278" s="210"/>
      <c r="J278" s="36"/>
      <c r="K278" s="36"/>
      <c r="L278" s="39"/>
      <c r="M278" s="211"/>
      <c r="N278" s="212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6" t="s">
        <v>230</v>
      </c>
      <c r="AU278" s="16" t="s">
        <v>96</v>
      </c>
    </row>
    <row r="279" spans="1:65" s="13" customFormat="1" ht="11.25">
      <c r="B279" s="213"/>
      <c r="C279" s="214"/>
      <c r="D279" s="208" t="s">
        <v>285</v>
      </c>
      <c r="E279" s="215" t="s">
        <v>1</v>
      </c>
      <c r="F279" s="216" t="s">
        <v>96</v>
      </c>
      <c r="G279" s="214"/>
      <c r="H279" s="217">
        <v>2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285</v>
      </c>
      <c r="AU279" s="223" t="s">
        <v>96</v>
      </c>
      <c r="AV279" s="13" t="s">
        <v>96</v>
      </c>
      <c r="AW279" s="13" t="s">
        <v>40</v>
      </c>
      <c r="AX279" s="13" t="s">
        <v>93</v>
      </c>
      <c r="AY279" s="223" t="s">
        <v>223</v>
      </c>
    </row>
    <row r="280" spans="1:65" s="2" customFormat="1" ht="24.2" customHeight="1">
      <c r="A280" s="34"/>
      <c r="B280" s="35"/>
      <c r="C280" s="194" t="s">
        <v>610</v>
      </c>
      <c r="D280" s="194" t="s">
        <v>224</v>
      </c>
      <c r="E280" s="195" t="s">
        <v>2499</v>
      </c>
      <c r="F280" s="196" t="s">
        <v>2500</v>
      </c>
      <c r="G280" s="197" t="s">
        <v>372</v>
      </c>
      <c r="H280" s="198">
        <v>4</v>
      </c>
      <c r="I280" s="199"/>
      <c r="J280" s="200">
        <f>ROUND(I280*H280,2)</f>
        <v>0</v>
      </c>
      <c r="K280" s="201"/>
      <c r="L280" s="39"/>
      <c r="M280" s="202" t="s">
        <v>1</v>
      </c>
      <c r="N280" s="203" t="s">
        <v>50</v>
      </c>
      <c r="O280" s="71"/>
      <c r="P280" s="204">
        <f>O280*H280</f>
        <v>0</v>
      </c>
      <c r="Q280" s="204">
        <v>0</v>
      </c>
      <c r="R280" s="204">
        <f>Q280*H280</f>
        <v>0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239</v>
      </c>
      <c r="AT280" s="206" t="s">
        <v>224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2501</v>
      </c>
    </row>
    <row r="281" spans="1:65" s="2" customFormat="1" ht="19.5">
      <c r="A281" s="34"/>
      <c r="B281" s="35"/>
      <c r="C281" s="36"/>
      <c r="D281" s="208" t="s">
        <v>230</v>
      </c>
      <c r="E281" s="36"/>
      <c r="F281" s="209" t="s">
        <v>2502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12" customFormat="1" ht="22.9" customHeight="1">
      <c r="B282" s="178"/>
      <c r="C282" s="179"/>
      <c r="D282" s="180" t="s">
        <v>84</v>
      </c>
      <c r="E282" s="192" t="s">
        <v>259</v>
      </c>
      <c r="F282" s="192" t="s">
        <v>682</v>
      </c>
      <c r="G282" s="179"/>
      <c r="H282" s="179"/>
      <c r="I282" s="182"/>
      <c r="J282" s="193">
        <f>BK282</f>
        <v>0</v>
      </c>
      <c r="K282" s="179"/>
      <c r="L282" s="184"/>
      <c r="M282" s="185"/>
      <c r="N282" s="186"/>
      <c r="O282" s="186"/>
      <c r="P282" s="187">
        <f>P283+SUM(P284:P292)</f>
        <v>0</v>
      </c>
      <c r="Q282" s="186"/>
      <c r="R282" s="187">
        <f>R283+SUM(R284:R292)</f>
        <v>3.0000000000000001E-3</v>
      </c>
      <c r="S282" s="186"/>
      <c r="T282" s="188">
        <f>T283+SUM(T284:T292)</f>
        <v>0</v>
      </c>
      <c r="AR282" s="189" t="s">
        <v>93</v>
      </c>
      <c r="AT282" s="190" t="s">
        <v>84</v>
      </c>
      <c r="AU282" s="190" t="s">
        <v>93</v>
      </c>
      <c r="AY282" s="189" t="s">
        <v>223</v>
      </c>
      <c r="BK282" s="191">
        <f>BK283+SUM(BK284:BK292)</f>
        <v>0</v>
      </c>
    </row>
    <row r="283" spans="1:65" s="2" customFormat="1" ht="24.2" customHeight="1">
      <c r="A283" s="34"/>
      <c r="B283" s="35"/>
      <c r="C283" s="194" t="s">
        <v>615</v>
      </c>
      <c r="D283" s="194" t="s">
        <v>224</v>
      </c>
      <c r="E283" s="195" t="s">
        <v>684</v>
      </c>
      <c r="F283" s="196" t="s">
        <v>685</v>
      </c>
      <c r="G283" s="197" t="s">
        <v>339</v>
      </c>
      <c r="H283" s="198">
        <v>30</v>
      </c>
      <c r="I283" s="199"/>
      <c r="J283" s="200">
        <f>ROUND(I283*H283,2)</f>
        <v>0</v>
      </c>
      <c r="K283" s="201"/>
      <c r="L283" s="39"/>
      <c r="M283" s="202" t="s">
        <v>1</v>
      </c>
      <c r="N283" s="203" t="s">
        <v>50</v>
      </c>
      <c r="O283" s="71"/>
      <c r="P283" s="204">
        <f>O283*H283</f>
        <v>0</v>
      </c>
      <c r="Q283" s="204">
        <v>1E-4</v>
      </c>
      <c r="R283" s="204">
        <f>Q283*H283</f>
        <v>3.0000000000000001E-3</v>
      </c>
      <c r="S283" s="204">
        <v>0</v>
      </c>
      <c r="T283" s="205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6" t="s">
        <v>239</v>
      </c>
      <c r="AT283" s="206" t="s">
        <v>224</v>
      </c>
      <c r="AU283" s="206" t="s">
        <v>96</v>
      </c>
      <c r="AY283" s="16" t="s">
        <v>223</v>
      </c>
      <c r="BE283" s="207">
        <f>IF(N283="základní",J283,0)</f>
        <v>0</v>
      </c>
      <c r="BF283" s="207">
        <f>IF(N283="snížená",J283,0)</f>
        <v>0</v>
      </c>
      <c r="BG283" s="207">
        <f>IF(N283="zákl. přenesená",J283,0)</f>
        <v>0</v>
      </c>
      <c r="BH283" s="207">
        <f>IF(N283="sníž. přenesená",J283,0)</f>
        <v>0</v>
      </c>
      <c r="BI283" s="207">
        <f>IF(N283="nulová",J283,0)</f>
        <v>0</v>
      </c>
      <c r="BJ283" s="16" t="s">
        <v>93</v>
      </c>
      <c r="BK283" s="207">
        <f>ROUND(I283*H283,2)</f>
        <v>0</v>
      </c>
      <c r="BL283" s="16" t="s">
        <v>239</v>
      </c>
      <c r="BM283" s="206" t="s">
        <v>686</v>
      </c>
    </row>
    <row r="284" spans="1:65" s="2" customFormat="1" ht="19.5">
      <c r="A284" s="34"/>
      <c r="B284" s="35"/>
      <c r="C284" s="36"/>
      <c r="D284" s="208" t="s">
        <v>230</v>
      </c>
      <c r="E284" s="36"/>
      <c r="F284" s="209" t="s">
        <v>687</v>
      </c>
      <c r="G284" s="36"/>
      <c r="H284" s="36"/>
      <c r="I284" s="210"/>
      <c r="J284" s="36"/>
      <c r="K284" s="36"/>
      <c r="L284" s="39"/>
      <c r="M284" s="211"/>
      <c r="N284" s="212"/>
      <c r="O284" s="71"/>
      <c r="P284" s="71"/>
      <c r="Q284" s="71"/>
      <c r="R284" s="71"/>
      <c r="S284" s="71"/>
      <c r="T284" s="72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6" t="s">
        <v>230</v>
      </c>
      <c r="AU284" s="16" t="s">
        <v>96</v>
      </c>
    </row>
    <row r="285" spans="1:65" s="13" customFormat="1" ht="11.25">
      <c r="B285" s="213"/>
      <c r="C285" s="214"/>
      <c r="D285" s="208" t="s">
        <v>285</v>
      </c>
      <c r="E285" s="215" t="s">
        <v>1</v>
      </c>
      <c r="F285" s="216" t="s">
        <v>2503</v>
      </c>
      <c r="G285" s="214"/>
      <c r="H285" s="217">
        <v>30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285</v>
      </c>
      <c r="AU285" s="223" t="s">
        <v>96</v>
      </c>
      <c r="AV285" s="13" t="s">
        <v>96</v>
      </c>
      <c r="AW285" s="13" t="s">
        <v>40</v>
      </c>
      <c r="AX285" s="13" t="s">
        <v>93</v>
      </c>
      <c r="AY285" s="223" t="s">
        <v>223</v>
      </c>
    </row>
    <row r="286" spans="1:65" s="2" customFormat="1" ht="24.2" customHeight="1">
      <c r="A286" s="34"/>
      <c r="B286" s="35"/>
      <c r="C286" s="194" t="s">
        <v>620</v>
      </c>
      <c r="D286" s="194" t="s">
        <v>224</v>
      </c>
      <c r="E286" s="195" t="s">
        <v>690</v>
      </c>
      <c r="F286" s="196" t="s">
        <v>691</v>
      </c>
      <c r="G286" s="197" t="s">
        <v>339</v>
      </c>
      <c r="H286" s="198">
        <v>30</v>
      </c>
      <c r="I286" s="199"/>
      <c r="J286" s="200">
        <f>ROUND(I286*H286,2)</f>
        <v>0</v>
      </c>
      <c r="K286" s="201"/>
      <c r="L286" s="39"/>
      <c r="M286" s="202" t="s">
        <v>1</v>
      </c>
      <c r="N286" s="203" t="s">
        <v>50</v>
      </c>
      <c r="O286" s="71"/>
      <c r="P286" s="204">
        <f>O286*H286</f>
        <v>0</v>
      </c>
      <c r="Q286" s="204">
        <v>0</v>
      </c>
      <c r="R286" s="204">
        <f>Q286*H286</f>
        <v>0</v>
      </c>
      <c r="S286" s="204">
        <v>0</v>
      </c>
      <c r="T286" s="205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6" t="s">
        <v>239</v>
      </c>
      <c r="AT286" s="206" t="s">
        <v>224</v>
      </c>
      <c r="AU286" s="206" t="s">
        <v>96</v>
      </c>
      <c r="AY286" s="16" t="s">
        <v>223</v>
      </c>
      <c r="BE286" s="207">
        <f>IF(N286="základní",J286,0)</f>
        <v>0</v>
      </c>
      <c r="BF286" s="207">
        <f>IF(N286="snížená",J286,0)</f>
        <v>0</v>
      </c>
      <c r="BG286" s="207">
        <f>IF(N286="zákl. přenesená",J286,0)</f>
        <v>0</v>
      </c>
      <c r="BH286" s="207">
        <f>IF(N286="sníž. přenesená",J286,0)</f>
        <v>0</v>
      </c>
      <c r="BI286" s="207">
        <f>IF(N286="nulová",J286,0)</f>
        <v>0</v>
      </c>
      <c r="BJ286" s="16" t="s">
        <v>93</v>
      </c>
      <c r="BK286" s="207">
        <f>ROUND(I286*H286,2)</f>
        <v>0</v>
      </c>
      <c r="BL286" s="16" t="s">
        <v>239</v>
      </c>
      <c r="BM286" s="206" t="s">
        <v>692</v>
      </c>
    </row>
    <row r="287" spans="1:65" s="2" customFormat="1" ht="19.5">
      <c r="A287" s="34"/>
      <c r="B287" s="35"/>
      <c r="C287" s="36"/>
      <c r="D287" s="208" t="s">
        <v>230</v>
      </c>
      <c r="E287" s="36"/>
      <c r="F287" s="209" t="s">
        <v>693</v>
      </c>
      <c r="G287" s="36"/>
      <c r="H287" s="36"/>
      <c r="I287" s="210"/>
      <c r="J287" s="36"/>
      <c r="K287" s="36"/>
      <c r="L287" s="39"/>
      <c r="M287" s="211"/>
      <c r="N287" s="212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6" t="s">
        <v>230</v>
      </c>
      <c r="AU287" s="16" t="s">
        <v>96</v>
      </c>
    </row>
    <row r="288" spans="1:65" s="13" customFormat="1" ht="11.25">
      <c r="B288" s="213"/>
      <c r="C288" s="214"/>
      <c r="D288" s="208" t="s">
        <v>285</v>
      </c>
      <c r="E288" s="215" t="s">
        <v>1</v>
      </c>
      <c r="F288" s="216" t="s">
        <v>2503</v>
      </c>
      <c r="G288" s="214"/>
      <c r="H288" s="217">
        <v>30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285</v>
      </c>
      <c r="AU288" s="223" t="s">
        <v>96</v>
      </c>
      <c r="AV288" s="13" t="s">
        <v>96</v>
      </c>
      <c r="AW288" s="13" t="s">
        <v>40</v>
      </c>
      <c r="AX288" s="13" t="s">
        <v>93</v>
      </c>
      <c r="AY288" s="223" t="s">
        <v>223</v>
      </c>
    </row>
    <row r="289" spans="1:65" s="2" customFormat="1" ht="14.45" customHeight="1">
      <c r="A289" s="34"/>
      <c r="B289" s="35"/>
      <c r="C289" s="194" t="s">
        <v>624</v>
      </c>
      <c r="D289" s="194" t="s">
        <v>224</v>
      </c>
      <c r="E289" s="195" t="s">
        <v>2504</v>
      </c>
      <c r="F289" s="196" t="s">
        <v>2505</v>
      </c>
      <c r="G289" s="197" t="s">
        <v>372</v>
      </c>
      <c r="H289" s="198">
        <v>49.063000000000002</v>
      </c>
      <c r="I289" s="199"/>
      <c r="J289" s="200">
        <f>ROUND(I289*H289,2)</f>
        <v>0</v>
      </c>
      <c r="K289" s="201"/>
      <c r="L289" s="39"/>
      <c r="M289" s="202" t="s">
        <v>1</v>
      </c>
      <c r="N289" s="203" t="s">
        <v>50</v>
      </c>
      <c r="O289" s="71"/>
      <c r="P289" s="204">
        <f>O289*H289</f>
        <v>0</v>
      </c>
      <c r="Q289" s="204">
        <v>0</v>
      </c>
      <c r="R289" s="204">
        <f>Q289*H289</f>
        <v>0</v>
      </c>
      <c r="S289" s="204">
        <v>0</v>
      </c>
      <c r="T289" s="205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6" t="s">
        <v>239</v>
      </c>
      <c r="AT289" s="206" t="s">
        <v>224</v>
      </c>
      <c r="AU289" s="206" t="s">
        <v>96</v>
      </c>
      <c r="AY289" s="16" t="s">
        <v>223</v>
      </c>
      <c r="BE289" s="207">
        <f>IF(N289="základní",J289,0)</f>
        <v>0</v>
      </c>
      <c r="BF289" s="207">
        <f>IF(N289="snížená",J289,0)</f>
        <v>0</v>
      </c>
      <c r="BG289" s="207">
        <f>IF(N289="zákl. přenesená",J289,0)</f>
        <v>0</v>
      </c>
      <c r="BH289" s="207">
        <f>IF(N289="sníž. přenesená",J289,0)</f>
        <v>0</v>
      </c>
      <c r="BI289" s="207">
        <f>IF(N289="nulová",J289,0)</f>
        <v>0</v>
      </c>
      <c r="BJ289" s="16" t="s">
        <v>93</v>
      </c>
      <c r="BK289" s="207">
        <f>ROUND(I289*H289,2)</f>
        <v>0</v>
      </c>
      <c r="BL289" s="16" t="s">
        <v>239</v>
      </c>
      <c r="BM289" s="206" t="s">
        <v>2506</v>
      </c>
    </row>
    <row r="290" spans="1:65" s="2" customFormat="1" ht="19.5">
      <c r="A290" s="34"/>
      <c r="B290" s="35"/>
      <c r="C290" s="36"/>
      <c r="D290" s="208" t="s">
        <v>230</v>
      </c>
      <c r="E290" s="36"/>
      <c r="F290" s="209" t="s">
        <v>2507</v>
      </c>
      <c r="G290" s="36"/>
      <c r="H290" s="36"/>
      <c r="I290" s="210"/>
      <c r="J290" s="36"/>
      <c r="K290" s="36"/>
      <c r="L290" s="39"/>
      <c r="M290" s="211"/>
      <c r="N290" s="212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6" t="s">
        <v>230</v>
      </c>
      <c r="AU290" s="16" t="s">
        <v>96</v>
      </c>
    </row>
    <row r="291" spans="1:65" s="13" customFormat="1" ht="11.25">
      <c r="B291" s="213"/>
      <c r="C291" s="214"/>
      <c r="D291" s="208" t="s">
        <v>285</v>
      </c>
      <c r="E291" s="215" t="s">
        <v>1</v>
      </c>
      <c r="F291" s="216" t="s">
        <v>2508</v>
      </c>
      <c r="G291" s="214"/>
      <c r="H291" s="217">
        <v>49.063000000000002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285</v>
      </c>
      <c r="AU291" s="223" t="s">
        <v>96</v>
      </c>
      <c r="AV291" s="13" t="s">
        <v>96</v>
      </c>
      <c r="AW291" s="13" t="s">
        <v>40</v>
      </c>
      <c r="AX291" s="13" t="s">
        <v>93</v>
      </c>
      <c r="AY291" s="223" t="s">
        <v>223</v>
      </c>
    </row>
    <row r="292" spans="1:65" s="12" customFormat="1" ht="20.85" customHeight="1">
      <c r="B292" s="178"/>
      <c r="C292" s="179"/>
      <c r="D292" s="180" t="s">
        <v>84</v>
      </c>
      <c r="E292" s="192" t="s">
        <v>705</v>
      </c>
      <c r="F292" s="192" t="s">
        <v>706</v>
      </c>
      <c r="G292" s="179"/>
      <c r="H292" s="179"/>
      <c r="I292" s="182"/>
      <c r="J292" s="193">
        <f>BK292</f>
        <v>0</v>
      </c>
      <c r="K292" s="179"/>
      <c r="L292" s="184"/>
      <c r="M292" s="185"/>
      <c r="N292" s="186"/>
      <c r="O292" s="186"/>
      <c r="P292" s="187">
        <f>SUM(P293:P298)</f>
        <v>0</v>
      </c>
      <c r="Q292" s="186"/>
      <c r="R292" s="187">
        <f>SUM(R293:R298)</f>
        <v>0</v>
      </c>
      <c r="S292" s="186"/>
      <c r="T292" s="188">
        <f>SUM(T293:T298)</f>
        <v>0</v>
      </c>
      <c r="AR292" s="189" t="s">
        <v>93</v>
      </c>
      <c r="AT292" s="190" t="s">
        <v>84</v>
      </c>
      <c r="AU292" s="190" t="s">
        <v>96</v>
      </c>
      <c r="AY292" s="189" t="s">
        <v>223</v>
      </c>
      <c r="BK292" s="191">
        <f>SUM(BK293:BK298)</f>
        <v>0</v>
      </c>
    </row>
    <row r="293" spans="1:65" s="2" customFormat="1" ht="24.2" customHeight="1">
      <c r="A293" s="34"/>
      <c r="B293" s="35"/>
      <c r="C293" s="194" t="s">
        <v>630</v>
      </c>
      <c r="D293" s="194" t="s">
        <v>224</v>
      </c>
      <c r="E293" s="195" t="s">
        <v>2509</v>
      </c>
      <c r="F293" s="196" t="s">
        <v>2510</v>
      </c>
      <c r="G293" s="197" t="s">
        <v>356</v>
      </c>
      <c r="H293" s="198">
        <v>30</v>
      </c>
      <c r="I293" s="199"/>
      <c r="J293" s="200">
        <f>ROUND(I293*H293,2)</f>
        <v>0</v>
      </c>
      <c r="K293" s="201"/>
      <c r="L293" s="39"/>
      <c r="M293" s="202" t="s">
        <v>1</v>
      </c>
      <c r="N293" s="203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239</v>
      </c>
      <c r="AT293" s="206" t="s">
        <v>224</v>
      </c>
      <c r="AU293" s="206" t="s">
        <v>234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239</v>
      </c>
      <c r="BM293" s="206" t="s">
        <v>2511</v>
      </c>
    </row>
    <row r="294" spans="1:65" s="2" customFormat="1" ht="29.25">
      <c r="A294" s="34"/>
      <c r="B294" s="35"/>
      <c r="C294" s="36"/>
      <c r="D294" s="208" t="s">
        <v>230</v>
      </c>
      <c r="E294" s="36"/>
      <c r="F294" s="209" t="s">
        <v>2512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234</v>
      </c>
    </row>
    <row r="295" spans="1:65" s="13" customFormat="1" ht="11.25">
      <c r="B295" s="213"/>
      <c r="C295" s="214"/>
      <c r="D295" s="208" t="s">
        <v>285</v>
      </c>
      <c r="E295" s="215" t="s">
        <v>1</v>
      </c>
      <c r="F295" s="216" t="s">
        <v>2513</v>
      </c>
      <c r="G295" s="214"/>
      <c r="H295" s="217">
        <v>30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285</v>
      </c>
      <c r="AU295" s="223" t="s">
        <v>234</v>
      </c>
      <c r="AV295" s="13" t="s">
        <v>96</v>
      </c>
      <c r="AW295" s="13" t="s">
        <v>40</v>
      </c>
      <c r="AX295" s="13" t="s">
        <v>93</v>
      </c>
      <c r="AY295" s="223" t="s">
        <v>223</v>
      </c>
    </row>
    <row r="296" spans="1:65" s="2" customFormat="1" ht="24.2" customHeight="1">
      <c r="A296" s="34"/>
      <c r="B296" s="35"/>
      <c r="C296" s="194" t="s">
        <v>634</v>
      </c>
      <c r="D296" s="194" t="s">
        <v>224</v>
      </c>
      <c r="E296" s="195" t="s">
        <v>750</v>
      </c>
      <c r="F296" s="196" t="s">
        <v>751</v>
      </c>
      <c r="G296" s="197" t="s">
        <v>356</v>
      </c>
      <c r="H296" s="198">
        <v>2</v>
      </c>
      <c r="I296" s="199"/>
      <c r="J296" s="200">
        <f>ROUND(I296*H296,2)</f>
        <v>0</v>
      </c>
      <c r="K296" s="201"/>
      <c r="L296" s="39"/>
      <c r="M296" s="202" t="s">
        <v>1</v>
      </c>
      <c r="N296" s="203" t="s">
        <v>50</v>
      </c>
      <c r="O296" s="71"/>
      <c r="P296" s="204">
        <f>O296*H296</f>
        <v>0</v>
      </c>
      <c r="Q296" s="204">
        <v>0</v>
      </c>
      <c r="R296" s="204">
        <f>Q296*H296</f>
        <v>0</v>
      </c>
      <c r="S296" s="204">
        <v>0</v>
      </c>
      <c r="T296" s="205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6" t="s">
        <v>239</v>
      </c>
      <c r="AT296" s="206" t="s">
        <v>224</v>
      </c>
      <c r="AU296" s="206" t="s">
        <v>234</v>
      </c>
      <c r="AY296" s="16" t="s">
        <v>223</v>
      </c>
      <c r="BE296" s="207">
        <f>IF(N296="základní",J296,0)</f>
        <v>0</v>
      </c>
      <c r="BF296" s="207">
        <f>IF(N296="snížená",J296,0)</f>
        <v>0</v>
      </c>
      <c r="BG296" s="207">
        <f>IF(N296="zákl. přenesená",J296,0)</f>
        <v>0</v>
      </c>
      <c r="BH296" s="207">
        <f>IF(N296="sníž. přenesená",J296,0)</f>
        <v>0</v>
      </c>
      <c r="BI296" s="207">
        <f>IF(N296="nulová",J296,0)</f>
        <v>0</v>
      </c>
      <c r="BJ296" s="16" t="s">
        <v>93</v>
      </c>
      <c r="BK296" s="207">
        <f>ROUND(I296*H296,2)</f>
        <v>0</v>
      </c>
      <c r="BL296" s="16" t="s">
        <v>239</v>
      </c>
      <c r="BM296" s="206" t="s">
        <v>752</v>
      </c>
    </row>
    <row r="297" spans="1:65" s="2" customFormat="1" ht="29.25">
      <c r="A297" s="34"/>
      <c r="B297" s="35"/>
      <c r="C297" s="36"/>
      <c r="D297" s="208" t="s">
        <v>230</v>
      </c>
      <c r="E297" s="36"/>
      <c r="F297" s="209" t="s">
        <v>753</v>
      </c>
      <c r="G297" s="36"/>
      <c r="H297" s="36"/>
      <c r="I297" s="210"/>
      <c r="J297" s="36"/>
      <c r="K297" s="36"/>
      <c r="L297" s="39"/>
      <c r="M297" s="211"/>
      <c r="N297" s="212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6" t="s">
        <v>230</v>
      </c>
      <c r="AU297" s="16" t="s">
        <v>234</v>
      </c>
    </row>
    <row r="298" spans="1:65" s="13" customFormat="1" ht="11.25">
      <c r="B298" s="213"/>
      <c r="C298" s="214"/>
      <c r="D298" s="208" t="s">
        <v>285</v>
      </c>
      <c r="E298" s="215" t="s">
        <v>1</v>
      </c>
      <c r="F298" s="216" t="s">
        <v>96</v>
      </c>
      <c r="G298" s="214"/>
      <c r="H298" s="217">
        <v>2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285</v>
      </c>
      <c r="AU298" s="223" t="s">
        <v>234</v>
      </c>
      <c r="AV298" s="13" t="s">
        <v>96</v>
      </c>
      <c r="AW298" s="13" t="s">
        <v>40</v>
      </c>
      <c r="AX298" s="13" t="s">
        <v>93</v>
      </c>
      <c r="AY298" s="223" t="s">
        <v>223</v>
      </c>
    </row>
    <row r="299" spans="1:65" s="12" customFormat="1" ht="25.9" customHeight="1">
      <c r="B299" s="178"/>
      <c r="C299" s="179"/>
      <c r="D299" s="180" t="s">
        <v>84</v>
      </c>
      <c r="E299" s="181" t="s">
        <v>754</v>
      </c>
      <c r="F299" s="181" t="s">
        <v>755</v>
      </c>
      <c r="G299" s="179"/>
      <c r="H299" s="179"/>
      <c r="I299" s="182"/>
      <c r="J299" s="183">
        <f>BK299</f>
        <v>0</v>
      </c>
      <c r="K299" s="179"/>
      <c r="L299" s="184"/>
      <c r="M299" s="185"/>
      <c r="N299" s="186"/>
      <c r="O299" s="186"/>
      <c r="P299" s="187">
        <v>0</v>
      </c>
      <c r="Q299" s="186"/>
      <c r="R299" s="187">
        <v>0</v>
      </c>
      <c r="S299" s="186"/>
      <c r="T299" s="188">
        <v>0</v>
      </c>
      <c r="AR299" s="189" t="s">
        <v>96</v>
      </c>
      <c r="AT299" s="190" t="s">
        <v>84</v>
      </c>
      <c r="AU299" s="190" t="s">
        <v>85</v>
      </c>
      <c r="AY299" s="189" t="s">
        <v>223</v>
      </c>
      <c r="BK299" s="191">
        <v>0</v>
      </c>
    </row>
    <row r="300" spans="1:65" s="12" customFormat="1" ht="25.9" customHeight="1">
      <c r="B300" s="178"/>
      <c r="C300" s="179"/>
      <c r="D300" s="180" t="s">
        <v>84</v>
      </c>
      <c r="E300" s="181" t="s">
        <v>353</v>
      </c>
      <c r="F300" s="181" t="s">
        <v>762</v>
      </c>
      <c r="G300" s="179"/>
      <c r="H300" s="179"/>
      <c r="I300" s="182"/>
      <c r="J300" s="183">
        <f>BK300</f>
        <v>0</v>
      </c>
      <c r="K300" s="179"/>
      <c r="L300" s="184"/>
      <c r="M300" s="185"/>
      <c r="N300" s="186"/>
      <c r="O300" s="186"/>
      <c r="P300" s="187">
        <f>P301</f>
        <v>0</v>
      </c>
      <c r="Q300" s="186"/>
      <c r="R300" s="187">
        <f>R301</f>
        <v>0</v>
      </c>
      <c r="S300" s="186"/>
      <c r="T300" s="188">
        <f>T301</f>
        <v>0</v>
      </c>
      <c r="AR300" s="189" t="s">
        <v>234</v>
      </c>
      <c r="AT300" s="190" t="s">
        <v>84</v>
      </c>
      <c r="AU300" s="190" t="s">
        <v>85</v>
      </c>
      <c r="AY300" s="189" t="s">
        <v>223</v>
      </c>
      <c r="BK300" s="191">
        <f>BK301</f>
        <v>0</v>
      </c>
    </row>
    <row r="301" spans="1:65" s="12" customFormat="1" ht="22.9" customHeight="1">
      <c r="B301" s="178"/>
      <c r="C301" s="179"/>
      <c r="D301" s="180" t="s">
        <v>84</v>
      </c>
      <c r="E301" s="192" t="s">
        <v>777</v>
      </c>
      <c r="F301" s="192" t="s">
        <v>778</v>
      </c>
      <c r="G301" s="179"/>
      <c r="H301" s="179"/>
      <c r="I301" s="182"/>
      <c r="J301" s="193">
        <f>BK301</f>
        <v>0</v>
      </c>
      <c r="K301" s="179"/>
      <c r="L301" s="184"/>
      <c r="M301" s="185"/>
      <c r="N301" s="186"/>
      <c r="O301" s="186"/>
      <c r="P301" s="187">
        <f>SUM(P302:P307)</f>
        <v>0</v>
      </c>
      <c r="Q301" s="186"/>
      <c r="R301" s="187">
        <f>SUM(R302:R307)</f>
        <v>0</v>
      </c>
      <c r="S301" s="186"/>
      <c r="T301" s="188">
        <f>SUM(T302:T307)</f>
        <v>0</v>
      </c>
      <c r="AR301" s="189" t="s">
        <v>234</v>
      </c>
      <c r="AT301" s="190" t="s">
        <v>84</v>
      </c>
      <c r="AU301" s="190" t="s">
        <v>93</v>
      </c>
      <c r="AY301" s="189" t="s">
        <v>223</v>
      </c>
      <c r="BK301" s="191">
        <f>SUM(BK302:BK307)</f>
        <v>0</v>
      </c>
    </row>
    <row r="302" spans="1:65" s="2" customFormat="1" ht="14.45" customHeight="1">
      <c r="A302" s="34"/>
      <c r="B302" s="35"/>
      <c r="C302" s="194" t="s">
        <v>638</v>
      </c>
      <c r="D302" s="194" t="s">
        <v>224</v>
      </c>
      <c r="E302" s="195" t="s">
        <v>780</v>
      </c>
      <c r="F302" s="196" t="s">
        <v>781</v>
      </c>
      <c r="G302" s="197" t="s">
        <v>372</v>
      </c>
      <c r="H302" s="198">
        <v>129.096</v>
      </c>
      <c r="I302" s="199"/>
      <c r="J302" s="200">
        <f>ROUND(I302*H302,2)</f>
        <v>0</v>
      </c>
      <c r="K302" s="201"/>
      <c r="L302" s="39"/>
      <c r="M302" s="202" t="s">
        <v>1</v>
      </c>
      <c r="N302" s="203" t="s">
        <v>50</v>
      </c>
      <c r="O302" s="71"/>
      <c r="P302" s="204">
        <f>O302*H302</f>
        <v>0</v>
      </c>
      <c r="Q302" s="204">
        <v>0</v>
      </c>
      <c r="R302" s="204">
        <f>Q302*H302</f>
        <v>0</v>
      </c>
      <c r="S302" s="204">
        <v>0</v>
      </c>
      <c r="T302" s="205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6" t="s">
        <v>668</v>
      </c>
      <c r="AT302" s="206" t="s">
        <v>224</v>
      </c>
      <c r="AU302" s="206" t="s">
        <v>96</v>
      </c>
      <c r="AY302" s="16" t="s">
        <v>223</v>
      </c>
      <c r="BE302" s="207">
        <f>IF(N302="základní",J302,0)</f>
        <v>0</v>
      </c>
      <c r="BF302" s="207">
        <f>IF(N302="snížená",J302,0)</f>
        <v>0</v>
      </c>
      <c r="BG302" s="207">
        <f>IF(N302="zákl. přenesená",J302,0)</f>
        <v>0</v>
      </c>
      <c r="BH302" s="207">
        <f>IF(N302="sníž. přenesená",J302,0)</f>
        <v>0</v>
      </c>
      <c r="BI302" s="207">
        <f>IF(N302="nulová",J302,0)</f>
        <v>0</v>
      </c>
      <c r="BJ302" s="16" t="s">
        <v>93</v>
      </c>
      <c r="BK302" s="207">
        <f>ROUND(I302*H302,2)</f>
        <v>0</v>
      </c>
      <c r="BL302" s="16" t="s">
        <v>668</v>
      </c>
      <c r="BM302" s="206" t="s">
        <v>782</v>
      </c>
    </row>
    <row r="303" spans="1:65" s="2" customFormat="1" ht="19.5">
      <c r="A303" s="34"/>
      <c r="B303" s="35"/>
      <c r="C303" s="36"/>
      <c r="D303" s="208" t="s">
        <v>230</v>
      </c>
      <c r="E303" s="36"/>
      <c r="F303" s="209" t="s">
        <v>783</v>
      </c>
      <c r="G303" s="36"/>
      <c r="H303" s="36"/>
      <c r="I303" s="210"/>
      <c r="J303" s="36"/>
      <c r="K303" s="36"/>
      <c r="L303" s="39"/>
      <c r="M303" s="211"/>
      <c r="N303" s="212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6" t="s">
        <v>230</v>
      </c>
      <c r="AU303" s="16" t="s">
        <v>96</v>
      </c>
    </row>
    <row r="304" spans="1:65" s="13" customFormat="1" ht="11.25">
      <c r="B304" s="213"/>
      <c r="C304" s="214"/>
      <c r="D304" s="208" t="s">
        <v>285</v>
      </c>
      <c r="E304" s="215" t="s">
        <v>1</v>
      </c>
      <c r="F304" s="216" t="s">
        <v>2514</v>
      </c>
      <c r="G304" s="214"/>
      <c r="H304" s="217">
        <v>129.096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285</v>
      </c>
      <c r="AU304" s="223" t="s">
        <v>96</v>
      </c>
      <c r="AV304" s="13" t="s">
        <v>96</v>
      </c>
      <c r="AW304" s="13" t="s">
        <v>40</v>
      </c>
      <c r="AX304" s="13" t="s">
        <v>85</v>
      </c>
      <c r="AY304" s="223" t="s">
        <v>223</v>
      </c>
    </row>
    <row r="305" spans="1:65" s="2" customFormat="1" ht="14.45" customHeight="1">
      <c r="A305" s="34"/>
      <c r="B305" s="35"/>
      <c r="C305" s="194" t="s">
        <v>643</v>
      </c>
      <c r="D305" s="194" t="s">
        <v>224</v>
      </c>
      <c r="E305" s="195" t="s">
        <v>785</v>
      </c>
      <c r="F305" s="196" t="s">
        <v>786</v>
      </c>
      <c r="G305" s="197" t="s">
        <v>372</v>
      </c>
      <c r="H305" s="198">
        <v>14.343999999999999</v>
      </c>
      <c r="I305" s="199"/>
      <c r="J305" s="200">
        <f>ROUND(I305*H305,2)</f>
        <v>0</v>
      </c>
      <c r="K305" s="201"/>
      <c r="L305" s="39"/>
      <c r="M305" s="202" t="s">
        <v>1</v>
      </c>
      <c r="N305" s="203" t="s">
        <v>50</v>
      </c>
      <c r="O305" s="71"/>
      <c r="P305" s="204">
        <f>O305*H305</f>
        <v>0</v>
      </c>
      <c r="Q305" s="204">
        <v>0</v>
      </c>
      <c r="R305" s="204">
        <f>Q305*H305</f>
        <v>0</v>
      </c>
      <c r="S305" s="204">
        <v>0</v>
      </c>
      <c r="T305" s="205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6" t="s">
        <v>668</v>
      </c>
      <c r="AT305" s="206" t="s">
        <v>224</v>
      </c>
      <c r="AU305" s="206" t="s">
        <v>96</v>
      </c>
      <c r="AY305" s="16" t="s">
        <v>223</v>
      </c>
      <c r="BE305" s="207">
        <f>IF(N305="základní",J305,0)</f>
        <v>0</v>
      </c>
      <c r="BF305" s="207">
        <f>IF(N305="snížená",J305,0)</f>
        <v>0</v>
      </c>
      <c r="BG305" s="207">
        <f>IF(N305="zákl. přenesená",J305,0)</f>
        <v>0</v>
      </c>
      <c r="BH305" s="207">
        <f>IF(N305="sníž. přenesená",J305,0)</f>
        <v>0</v>
      </c>
      <c r="BI305" s="207">
        <f>IF(N305="nulová",J305,0)</f>
        <v>0</v>
      </c>
      <c r="BJ305" s="16" t="s">
        <v>93</v>
      </c>
      <c r="BK305" s="207">
        <f>ROUND(I305*H305,2)</f>
        <v>0</v>
      </c>
      <c r="BL305" s="16" t="s">
        <v>668</v>
      </c>
      <c r="BM305" s="206" t="s">
        <v>787</v>
      </c>
    </row>
    <row r="306" spans="1:65" s="2" customFormat="1" ht="19.5">
      <c r="A306" s="34"/>
      <c r="B306" s="35"/>
      <c r="C306" s="36"/>
      <c r="D306" s="208" t="s">
        <v>230</v>
      </c>
      <c r="E306" s="36"/>
      <c r="F306" s="209" t="s">
        <v>788</v>
      </c>
      <c r="G306" s="36"/>
      <c r="H306" s="36"/>
      <c r="I306" s="210"/>
      <c r="J306" s="36"/>
      <c r="K306" s="36"/>
      <c r="L306" s="39"/>
      <c r="M306" s="211"/>
      <c r="N306" s="212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6" t="s">
        <v>230</v>
      </c>
      <c r="AU306" s="16" t="s">
        <v>96</v>
      </c>
    </row>
    <row r="307" spans="1:65" s="13" customFormat="1" ht="11.25">
      <c r="B307" s="213"/>
      <c r="C307" s="214"/>
      <c r="D307" s="208" t="s">
        <v>285</v>
      </c>
      <c r="E307" s="215" t="s">
        <v>1</v>
      </c>
      <c r="F307" s="216" t="s">
        <v>2432</v>
      </c>
      <c r="G307" s="214"/>
      <c r="H307" s="217">
        <v>14.343999999999999</v>
      </c>
      <c r="I307" s="218"/>
      <c r="J307" s="214"/>
      <c r="K307" s="214"/>
      <c r="L307" s="219"/>
      <c r="M307" s="239"/>
      <c r="N307" s="240"/>
      <c r="O307" s="240"/>
      <c r="P307" s="240"/>
      <c r="Q307" s="240"/>
      <c r="R307" s="240"/>
      <c r="S307" s="240"/>
      <c r="T307" s="241"/>
      <c r="AT307" s="223" t="s">
        <v>285</v>
      </c>
      <c r="AU307" s="223" t="s">
        <v>96</v>
      </c>
      <c r="AV307" s="13" t="s">
        <v>96</v>
      </c>
      <c r="AW307" s="13" t="s">
        <v>40</v>
      </c>
      <c r="AX307" s="13" t="s">
        <v>85</v>
      </c>
      <c r="AY307" s="223" t="s">
        <v>223</v>
      </c>
    </row>
    <row r="308" spans="1:65" s="2" customFormat="1" ht="6.95" customHeight="1">
      <c r="A308" s="34"/>
      <c r="B308" s="54"/>
      <c r="C308" s="55"/>
      <c r="D308" s="55"/>
      <c r="E308" s="55"/>
      <c r="F308" s="55"/>
      <c r="G308" s="55"/>
      <c r="H308" s="55"/>
      <c r="I308" s="55"/>
      <c r="J308" s="55"/>
      <c r="K308" s="55"/>
      <c r="L308" s="39"/>
      <c r="M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</row>
  </sheetData>
  <sheetProtection algorithmName="SHA-512" hashValue="A10gJbIG1zeM20zYvkQHrrl1UwpOatwgK6khfngts2EINt7N5ad6xRdj/WOsNWJQMcOPm6AUALH++TBNMQ3w6A==" saltValue="4zZKK13YLPOh+vh8kIGGGVGcAjcE//dqPeC7LRaDZwlnQweP55CXOw51iFDiPY+8KgZtnPalk8KXaQ6N42RiDA==" spinCount="100000" sheet="1" objects="1" scenarios="1" formatColumns="0" formatRows="0" autoFilter="0"/>
  <autoFilter ref="C126:K307"/>
  <mergeCells count="9">
    <mergeCell ref="E86:H86"/>
    <mergeCell ref="E117:H117"/>
    <mergeCell ref="E119:H119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181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1" customFormat="1" ht="12" customHeight="1">
      <c r="B8" s="19"/>
      <c r="D8" s="119" t="s">
        <v>189</v>
      </c>
      <c r="L8" s="19"/>
    </row>
    <row r="9" spans="1:46" s="2" customFormat="1" ht="16.5" customHeight="1">
      <c r="A9" s="34"/>
      <c r="B9" s="39"/>
      <c r="C9" s="34"/>
      <c r="D9" s="34"/>
      <c r="E9" s="298" t="s">
        <v>2515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2516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0" t="s">
        <v>2517</v>
      </c>
      <c r="F11" s="301"/>
      <c r="G11" s="301"/>
      <c r="H11" s="301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18</v>
      </c>
      <c r="E13" s="34"/>
      <c r="F13" s="110" t="s">
        <v>19</v>
      </c>
      <c r="G13" s="34"/>
      <c r="H13" s="34"/>
      <c r="I13" s="119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22</v>
      </c>
      <c r="E14" s="34"/>
      <c r="F14" s="110" t="s">
        <v>23</v>
      </c>
      <c r="G14" s="34"/>
      <c r="H14" s="34"/>
      <c r="I14" s="119" t="s">
        <v>24</v>
      </c>
      <c r="J14" s="120" t="str">
        <f>'Rekapitulace stavby'!AN8</f>
        <v>13. 7. 2020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30</v>
      </c>
      <c r="E16" s="34"/>
      <c r="F16" s="34"/>
      <c r="G16" s="34"/>
      <c r="H16" s="34"/>
      <c r="I16" s="119" t="s">
        <v>31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32</v>
      </c>
      <c r="F17" s="34"/>
      <c r="G17" s="34"/>
      <c r="H17" s="34"/>
      <c r="I17" s="119" t="s">
        <v>33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34</v>
      </c>
      <c r="E19" s="34"/>
      <c r="F19" s="34"/>
      <c r="G19" s="34"/>
      <c r="H19" s="34"/>
      <c r="I19" s="119" t="s">
        <v>31</v>
      </c>
      <c r="J19" s="29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2" t="str">
        <f>'Rekapitulace stavby'!E14</f>
        <v>Vyplň údaj</v>
      </c>
      <c r="F20" s="303"/>
      <c r="G20" s="303"/>
      <c r="H20" s="303"/>
      <c r="I20" s="119" t="s">
        <v>33</v>
      </c>
      <c r="J20" s="29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36</v>
      </c>
      <c r="E22" s="34"/>
      <c r="F22" s="34"/>
      <c r="G22" s="34"/>
      <c r="H22" s="34"/>
      <c r="I22" s="119" t="s">
        <v>31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38</v>
      </c>
      <c r="F23" s="34"/>
      <c r="G23" s="34"/>
      <c r="H23" s="34"/>
      <c r="I23" s="119" t="s">
        <v>33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41</v>
      </c>
      <c r="E25" s="34"/>
      <c r="F25" s="34"/>
      <c r="G25" s="34"/>
      <c r="H25" s="34"/>
      <c r="I25" s="119" t="s">
        <v>31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42</v>
      </c>
      <c r="F26" s="34"/>
      <c r="G26" s="34"/>
      <c r="H26" s="34"/>
      <c r="I26" s="119" t="s">
        <v>33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43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3"/>
      <c r="B29" s="124"/>
      <c r="C29" s="123"/>
      <c r="D29" s="123"/>
      <c r="E29" s="304" t="s">
        <v>1</v>
      </c>
      <c r="F29" s="304"/>
      <c r="G29" s="304"/>
      <c r="H29" s="304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7" t="s">
        <v>45</v>
      </c>
      <c r="E32" s="34"/>
      <c r="F32" s="34"/>
      <c r="G32" s="34"/>
      <c r="H32" s="34"/>
      <c r="I32" s="34"/>
      <c r="J32" s="128">
        <f>ROUND(J124,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6"/>
      <c r="E33" s="126"/>
      <c r="F33" s="126"/>
      <c r="G33" s="126"/>
      <c r="H33" s="126"/>
      <c r="I33" s="126"/>
      <c r="J33" s="126"/>
      <c r="K33" s="126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9" t="s">
        <v>47</v>
      </c>
      <c r="G34" s="34"/>
      <c r="H34" s="34"/>
      <c r="I34" s="129" t="s">
        <v>46</v>
      </c>
      <c r="J34" s="129" t="s">
        <v>48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0" t="s">
        <v>49</v>
      </c>
      <c r="E35" s="119" t="s">
        <v>50</v>
      </c>
      <c r="F35" s="131">
        <f>ROUND((SUM(BE124:BE193)),  2)</f>
        <v>0</v>
      </c>
      <c r="G35" s="34"/>
      <c r="H35" s="34"/>
      <c r="I35" s="132">
        <v>0.21</v>
      </c>
      <c r="J35" s="131">
        <f>ROUND(((SUM(BE124:BE193))*I35),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51</v>
      </c>
      <c r="F36" s="131">
        <f>ROUND((SUM(BF124:BF193)),  2)</f>
        <v>0</v>
      </c>
      <c r="G36" s="34"/>
      <c r="H36" s="34"/>
      <c r="I36" s="132">
        <v>0.15</v>
      </c>
      <c r="J36" s="131">
        <f>ROUND(((SUM(BF124:BF193))*I36),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52</v>
      </c>
      <c r="F37" s="131">
        <f>ROUND((SUM(BG124:BG193)),  2)</f>
        <v>0</v>
      </c>
      <c r="G37" s="34"/>
      <c r="H37" s="34"/>
      <c r="I37" s="132">
        <v>0.21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53</v>
      </c>
      <c r="F38" s="131">
        <f>ROUND((SUM(BH124:BH193)),  2)</f>
        <v>0</v>
      </c>
      <c r="G38" s="34"/>
      <c r="H38" s="34"/>
      <c r="I38" s="132">
        <v>0.15</v>
      </c>
      <c r="J38" s="131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54</v>
      </c>
      <c r="F39" s="131">
        <f>ROUND((SUM(BI124:BI193)),  2)</f>
        <v>0</v>
      </c>
      <c r="G39" s="34"/>
      <c r="H39" s="34"/>
      <c r="I39" s="132">
        <v>0</v>
      </c>
      <c r="J39" s="131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3"/>
      <c r="D41" s="134" t="s">
        <v>55</v>
      </c>
      <c r="E41" s="135"/>
      <c r="F41" s="135"/>
      <c r="G41" s="136" t="s">
        <v>56</v>
      </c>
      <c r="H41" s="137" t="s">
        <v>57</v>
      </c>
      <c r="I41" s="135"/>
      <c r="J41" s="138">
        <f>SUM(J32:J39)</f>
        <v>0</v>
      </c>
      <c r="K41" s="139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1" customFormat="1" ht="14.45" customHeight="1">
      <c r="B49" s="19"/>
      <c r="L49" s="19"/>
    </row>
    <row r="50" spans="1:31" s="2" customFormat="1" ht="14.45" customHeight="1">
      <c r="B50" s="51"/>
      <c r="D50" s="140" t="s">
        <v>58</v>
      </c>
      <c r="E50" s="141"/>
      <c r="F50" s="141"/>
      <c r="G50" s="140" t="s">
        <v>59</v>
      </c>
      <c r="H50" s="141"/>
      <c r="I50" s="141"/>
      <c r="J50" s="141"/>
      <c r="K50" s="141"/>
      <c r="L50" s="51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ht="11.25">
      <c r="B60" s="19"/>
      <c r="L60" s="19"/>
    </row>
    <row r="61" spans="1:31" s="2" customFormat="1" ht="12.75">
      <c r="A61" s="34"/>
      <c r="B61" s="39"/>
      <c r="C61" s="34"/>
      <c r="D61" s="142" t="s">
        <v>60</v>
      </c>
      <c r="E61" s="143"/>
      <c r="F61" s="144" t="s">
        <v>61</v>
      </c>
      <c r="G61" s="142" t="s">
        <v>60</v>
      </c>
      <c r="H61" s="143"/>
      <c r="I61" s="143"/>
      <c r="J61" s="145" t="s">
        <v>61</v>
      </c>
      <c r="K61" s="143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19"/>
      <c r="L62" s="19"/>
    </row>
    <row r="63" spans="1:31" ht="11.25">
      <c r="B63" s="19"/>
      <c r="L63" s="19"/>
    </row>
    <row r="64" spans="1:31" ht="11.25">
      <c r="B64" s="19"/>
      <c r="L64" s="19"/>
    </row>
    <row r="65" spans="1:31" s="2" customFormat="1" ht="12.75">
      <c r="A65" s="34"/>
      <c r="B65" s="39"/>
      <c r="C65" s="34"/>
      <c r="D65" s="140" t="s">
        <v>62</v>
      </c>
      <c r="E65" s="146"/>
      <c r="F65" s="146"/>
      <c r="G65" s="140" t="s">
        <v>63</v>
      </c>
      <c r="H65" s="146"/>
      <c r="I65" s="146"/>
      <c r="J65" s="146"/>
      <c r="K65" s="146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ht="11.25">
      <c r="B75" s="19"/>
      <c r="L75" s="19"/>
    </row>
    <row r="76" spans="1:31" s="2" customFormat="1" ht="12.75">
      <c r="A76" s="34"/>
      <c r="B76" s="39"/>
      <c r="C76" s="34"/>
      <c r="D76" s="142" t="s">
        <v>60</v>
      </c>
      <c r="E76" s="143"/>
      <c r="F76" s="144" t="s">
        <v>61</v>
      </c>
      <c r="G76" s="142" t="s">
        <v>60</v>
      </c>
      <c r="H76" s="143"/>
      <c r="I76" s="143"/>
      <c r="J76" s="145" t="s">
        <v>61</v>
      </c>
      <c r="K76" s="143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2" t="s">
        <v>196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8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5" t="str">
        <f>E7</f>
        <v>Odkanalizování Branná - 2.etapa</v>
      </c>
      <c r="F85" s="306"/>
      <c r="G85" s="306"/>
      <c r="H85" s="30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0"/>
      <c r="C86" s="28" t="s">
        <v>189</v>
      </c>
      <c r="D86" s="21"/>
      <c r="E86" s="21"/>
      <c r="F86" s="21"/>
      <c r="G86" s="21"/>
      <c r="H86" s="21"/>
      <c r="I86" s="21"/>
      <c r="J86" s="21"/>
      <c r="K86" s="21"/>
      <c r="L86" s="19"/>
    </row>
    <row r="87" spans="1:31" s="2" customFormat="1" ht="16.5" customHeight="1">
      <c r="A87" s="34"/>
      <c r="B87" s="35"/>
      <c r="C87" s="36"/>
      <c r="D87" s="36"/>
      <c r="E87" s="305" t="s">
        <v>2515</v>
      </c>
      <c r="F87" s="307"/>
      <c r="G87" s="307"/>
      <c r="H87" s="307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8" t="s">
        <v>2516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92" t="str">
        <f>E11</f>
        <v>2019_14_26.1 - PS 01 Technologie ČS- STROJNÍ ČÁST</v>
      </c>
      <c r="F89" s="307"/>
      <c r="G89" s="307"/>
      <c r="H89" s="307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22</v>
      </c>
      <c r="D91" s="36"/>
      <c r="E91" s="36"/>
      <c r="F91" s="26" t="str">
        <f>F14</f>
        <v>Branná</v>
      </c>
      <c r="G91" s="36"/>
      <c r="H91" s="36"/>
      <c r="I91" s="28" t="s">
        <v>24</v>
      </c>
      <c r="J91" s="66" t="str">
        <f>IF(J14="","",J14)</f>
        <v>13. 7. 2020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40.15" customHeight="1">
      <c r="A93" s="34"/>
      <c r="B93" s="35"/>
      <c r="C93" s="28" t="s">
        <v>30</v>
      </c>
      <c r="D93" s="36"/>
      <c r="E93" s="36"/>
      <c r="F93" s="26" t="str">
        <f>E17</f>
        <v>Město Třeboň</v>
      </c>
      <c r="G93" s="36"/>
      <c r="H93" s="36"/>
      <c r="I93" s="28" t="s">
        <v>36</v>
      </c>
      <c r="J93" s="32" t="str">
        <f>E23</f>
        <v>Vodohospodářský rozvoj a výstavba a.s.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34</v>
      </c>
      <c r="D94" s="36"/>
      <c r="E94" s="36"/>
      <c r="F94" s="26" t="str">
        <f>IF(E20="","",E20)</f>
        <v>Vyplň údaj</v>
      </c>
      <c r="G94" s="36"/>
      <c r="H94" s="36"/>
      <c r="I94" s="28" t="s">
        <v>41</v>
      </c>
      <c r="J94" s="32" t="str">
        <f>E26</f>
        <v>Dvořák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1" t="s">
        <v>197</v>
      </c>
      <c r="D96" s="152"/>
      <c r="E96" s="152"/>
      <c r="F96" s="152"/>
      <c r="G96" s="152"/>
      <c r="H96" s="152"/>
      <c r="I96" s="152"/>
      <c r="J96" s="153" t="s">
        <v>198</v>
      </c>
      <c r="K96" s="152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4" t="s">
        <v>199</v>
      </c>
      <c r="D98" s="36"/>
      <c r="E98" s="36"/>
      <c r="F98" s="36"/>
      <c r="G98" s="36"/>
      <c r="H98" s="36"/>
      <c r="I98" s="36"/>
      <c r="J98" s="84">
        <f>J124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6" t="s">
        <v>200</v>
      </c>
    </row>
    <row r="99" spans="1:47" s="9" customFormat="1" ht="24.95" customHeight="1">
      <c r="B99" s="155"/>
      <c r="C99" s="156"/>
      <c r="D99" s="157" t="s">
        <v>302</v>
      </c>
      <c r="E99" s="158"/>
      <c r="F99" s="158"/>
      <c r="G99" s="158"/>
      <c r="H99" s="158"/>
      <c r="I99" s="158"/>
      <c r="J99" s="159">
        <f>J125</f>
        <v>0</v>
      </c>
      <c r="K99" s="156"/>
      <c r="L99" s="160"/>
    </row>
    <row r="100" spans="1:47" s="10" customFormat="1" ht="19.899999999999999" customHeight="1">
      <c r="B100" s="161"/>
      <c r="C100" s="104"/>
      <c r="D100" s="162" t="s">
        <v>309</v>
      </c>
      <c r="E100" s="163"/>
      <c r="F100" s="163"/>
      <c r="G100" s="163"/>
      <c r="H100" s="163"/>
      <c r="I100" s="163"/>
      <c r="J100" s="164">
        <f>J126</f>
        <v>0</v>
      </c>
      <c r="K100" s="104"/>
      <c r="L100" s="165"/>
    </row>
    <row r="101" spans="1:47" s="9" customFormat="1" ht="24.95" customHeight="1">
      <c r="B101" s="155"/>
      <c r="C101" s="156"/>
      <c r="D101" s="157" t="s">
        <v>314</v>
      </c>
      <c r="E101" s="158"/>
      <c r="F101" s="158"/>
      <c r="G101" s="158"/>
      <c r="H101" s="158"/>
      <c r="I101" s="158"/>
      <c r="J101" s="159">
        <f>J182</f>
        <v>0</v>
      </c>
      <c r="K101" s="156"/>
      <c r="L101" s="160"/>
    </row>
    <row r="102" spans="1:47" s="10" customFormat="1" ht="19.899999999999999" customHeight="1">
      <c r="B102" s="161"/>
      <c r="C102" s="104"/>
      <c r="D102" s="162" t="s">
        <v>2518</v>
      </c>
      <c r="E102" s="163"/>
      <c r="F102" s="163"/>
      <c r="G102" s="163"/>
      <c r="H102" s="163"/>
      <c r="I102" s="163"/>
      <c r="J102" s="164">
        <f>J183</f>
        <v>0</v>
      </c>
      <c r="K102" s="104"/>
      <c r="L102" s="165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2" t="s">
        <v>207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8" t="s">
        <v>16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05" t="str">
        <f>E7</f>
        <v>Odkanalizování Branná - 2.etapa</v>
      </c>
      <c r="F112" s="306"/>
      <c r="G112" s="306"/>
      <c r="H112" s="30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1" customFormat="1" ht="12" customHeight="1">
      <c r="B113" s="20"/>
      <c r="C113" s="28" t="s">
        <v>189</v>
      </c>
      <c r="D113" s="21"/>
      <c r="E113" s="21"/>
      <c r="F113" s="21"/>
      <c r="G113" s="21"/>
      <c r="H113" s="21"/>
      <c r="I113" s="21"/>
      <c r="J113" s="21"/>
      <c r="K113" s="21"/>
      <c r="L113" s="19"/>
    </row>
    <row r="114" spans="1:65" s="2" customFormat="1" ht="16.5" customHeight="1">
      <c r="A114" s="34"/>
      <c r="B114" s="35"/>
      <c r="C114" s="36"/>
      <c r="D114" s="36"/>
      <c r="E114" s="305" t="s">
        <v>2515</v>
      </c>
      <c r="F114" s="307"/>
      <c r="G114" s="307"/>
      <c r="H114" s="307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8" t="s">
        <v>2516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6.5" customHeight="1">
      <c r="A116" s="34"/>
      <c r="B116" s="35"/>
      <c r="C116" s="36"/>
      <c r="D116" s="36"/>
      <c r="E116" s="292" t="str">
        <f>E11</f>
        <v>2019_14_26.1 - PS 01 Technologie ČS- STROJNÍ ČÁST</v>
      </c>
      <c r="F116" s="307"/>
      <c r="G116" s="307"/>
      <c r="H116" s="307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2" customHeight="1">
      <c r="A118" s="34"/>
      <c r="B118" s="35"/>
      <c r="C118" s="28" t="s">
        <v>22</v>
      </c>
      <c r="D118" s="36"/>
      <c r="E118" s="36"/>
      <c r="F118" s="26" t="str">
        <f>F14</f>
        <v>Branná</v>
      </c>
      <c r="G118" s="36"/>
      <c r="H118" s="36"/>
      <c r="I118" s="28" t="s">
        <v>24</v>
      </c>
      <c r="J118" s="66" t="str">
        <f>IF(J14="","",J14)</f>
        <v>13. 7. 2020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40.15" customHeight="1">
      <c r="A120" s="34"/>
      <c r="B120" s="35"/>
      <c r="C120" s="28" t="s">
        <v>30</v>
      </c>
      <c r="D120" s="36"/>
      <c r="E120" s="36"/>
      <c r="F120" s="26" t="str">
        <f>E17</f>
        <v>Město Třeboň</v>
      </c>
      <c r="G120" s="36"/>
      <c r="H120" s="36"/>
      <c r="I120" s="28" t="s">
        <v>36</v>
      </c>
      <c r="J120" s="32" t="str">
        <f>E23</f>
        <v>Vodohospodářský rozvoj a výstavba a.s.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" customHeight="1">
      <c r="A121" s="34"/>
      <c r="B121" s="35"/>
      <c r="C121" s="28" t="s">
        <v>34</v>
      </c>
      <c r="D121" s="36"/>
      <c r="E121" s="36"/>
      <c r="F121" s="26" t="str">
        <f>IF(E20="","",E20)</f>
        <v>Vyplň údaj</v>
      </c>
      <c r="G121" s="36"/>
      <c r="H121" s="36"/>
      <c r="I121" s="28" t="s">
        <v>41</v>
      </c>
      <c r="J121" s="32" t="str">
        <f>E26</f>
        <v>Dvořák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0.3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1" customFormat="1" ht="29.25" customHeight="1">
      <c r="A123" s="166"/>
      <c r="B123" s="167"/>
      <c r="C123" s="168" t="s">
        <v>208</v>
      </c>
      <c r="D123" s="169" t="s">
        <v>70</v>
      </c>
      <c r="E123" s="169" t="s">
        <v>66</v>
      </c>
      <c r="F123" s="169" t="s">
        <v>67</v>
      </c>
      <c r="G123" s="169" t="s">
        <v>209</v>
      </c>
      <c r="H123" s="169" t="s">
        <v>210</v>
      </c>
      <c r="I123" s="169" t="s">
        <v>211</v>
      </c>
      <c r="J123" s="170" t="s">
        <v>198</v>
      </c>
      <c r="K123" s="171" t="s">
        <v>212</v>
      </c>
      <c r="L123" s="172"/>
      <c r="M123" s="75" t="s">
        <v>1</v>
      </c>
      <c r="N123" s="76" t="s">
        <v>49</v>
      </c>
      <c r="O123" s="76" t="s">
        <v>213</v>
      </c>
      <c r="P123" s="76" t="s">
        <v>214</v>
      </c>
      <c r="Q123" s="76" t="s">
        <v>215</v>
      </c>
      <c r="R123" s="76" t="s">
        <v>216</v>
      </c>
      <c r="S123" s="76" t="s">
        <v>217</v>
      </c>
      <c r="T123" s="77" t="s">
        <v>218</v>
      </c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</row>
    <row r="124" spans="1:65" s="2" customFormat="1" ht="22.9" customHeight="1">
      <c r="A124" s="34"/>
      <c r="B124" s="35"/>
      <c r="C124" s="82" t="s">
        <v>219</v>
      </c>
      <c r="D124" s="36"/>
      <c r="E124" s="36"/>
      <c r="F124" s="36"/>
      <c r="G124" s="36"/>
      <c r="H124" s="36"/>
      <c r="I124" s="36"/>
      <c r="J124" s="173">
        <f>BK124</f>
        <v>0</v>
      </c>
      <c r="K124" s="36"/>
      <c r="L124" s="39"/>
      <c r="M124" s="78"/>
      <c r="N124" s="174"/>
      <c r="O124" s="79"/>
      <c r="P124" s="175">
        <f>P125+P182</f>
        <v>0</v>
      </c>
      <c r="Q124" s="79"/>
      <c r="R124" s="175">
        <f>R125+R182</f>
        <v>0.65846000000000005</v>
      </c>
      <c r="S124" s="79"/>
      <c r="T124" s="176">
        <f>T125+T182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6" t="s">
        <v>84</v>
      </c>
      <c r="AU124" s="16" t="s">
        <v>200</v>
      </c>
      <c r="BK124" s="177">
        <f>BK125+BK182</f>
        <v>0</v>
      </c>
    </row>
    <row r="125" spans="1:65" s="12" customFormat="1" ht="25.9" customHeight="1">
      <c r="B125" s="178"/>
      <c r="C125" s="179"/>
      <c r="D125" s="180" t="s">
        <v>84</v>
      </c>
      <c r="E125" s="181" t="s">
        <v>318</v>
      </c>
      <c r="F125" s="181" t="s">
        <v>319</v>
      </c>
      <c r="G125" s="179"/>
      <c r="H125" s="179"/>
      <c r="I125" s="182"/>
      <c r="J125" s="183">
        <f>BK125</f>
        <v>0</v>
      </c>
      <c r="K125" s="179"/>
      <c r="L125" s="184"/>
      <c r="M125" s="185"/>
      <c r="N125" s="186"/>
      <c r="O125" s="186"/>
      <c r="P125" s="187">
        <f>P126</f>
        <v>0</v>
      </c>
      <c r="Q125" s="186"/>
      <c r="R125" s="187">
        <f>R126</f>
        <v>0.56816</v>
      </c>
      <c r="S125" s="186"/>
      <c r="T125" s="188">
        <f>T126</f>
        <v>0</v>
      </c>
      <c r="AR125" s="189" t="s">
        <v>93</v>
      </c>
      <c r="AT125" s="190" t="s">
        <v>84</v>
      </c>
      <c r="AU125" s="190" t="s">
        <v>85</v>
      </c>
      <c r="AY125" s="189" t="s">
        <v>223</v>
      </c>
      <c r="BK125" s="191">
        <f>BK126</f>
        <v>0</v>
      </c>
    </row>
    <row r="126" spans="1:65" s="12" customFormat="1" ht="22.9" customHeight="1">
      <c r="B126" s="178"/>
      <c r="C126" s="179"/>
      <c r="D126" s="180" t="s">
        <v>84</v>
      </c>
      <c r="E126" s="192" t="s">
        <v>254</v>
      </c>
      <c r="F126" s="192" t="s">
        <v>589</v>
      </c>
      <c r="G126" s="179"/>
      <c r="H126" s="179"/>
      <c r="I126" s="182"/>
      <c r="J126" s="193">
        <f>BK126</f>
        <v>0</v>
      </c>
      <c r="K126" s="179"/>
      <c r="L126" s="184"/>
      <c r="M126" s="185"/>
      <c r="N126" s="186"/>
      <c r="O126" s="186"/>
      <c r="P126" s="187">
        <f>SUM(P127:P181)</f>
        <v>0</v>
      </c>
      <c r="Q126" s="186"/>
      <c r="R126" s="187">
        <f>SUM(R127:R181)</f>
        <v>0.56816</v>
      </c>
      <c r="S126" s="186"/>
      <c r="T126" s="188">
        <f>SUM(T127:T181)</f>
        <v>0</v>
      </c>
      <c r="AR126" s="189" t="s">
        <v>93</v>
      </c>
      <c r="AT126" s="190" t="s">
        <v>84</v>
      </c>
      <c r="AU126" s="190" t="s">
        <v>93</v>
      </c>
      <c r="AY126" s="189" t="s">
        <v>223</v>
      </c>
      <c r="BK126" s="191">
        <f>SUM(BK127:BK181)</f>
        <v>0</v>
      </c>
    </row>
    <row r="127" spans="1:65" s="2" customFormat="1" ht="24.2" customHeight="1">
      <c r="A127" s="34"/>
      <c r="B127" s="35"/>
      <c r="C127" s="194" t="s">
        <v>93</v>
      </c>
      <c r="D127" s="194" t="s">
        <v>224</v>
      </c>
      <c r="E127" s="195" t="s">
        <v>2519</v>
      </c>
      <c r="F127" s="196" t="s">
        <v>1674</v>
      </c>
      <c r="G127" s="197" t="s">
        <v>528</v>
      </c>
      <c r="H127" s="198">
        <v>4</v>
      </c>
      <c r="I127" s="199"/>
      <c r="J127" s="200">
        <f>ROUND(I127*H127,2)</f>
        <v>0</v>
      </c>
      <c r="K127" s="201"/>
      <c r="L127" s="39"/>
      <c r="M127" s="202" t="s">
        <v>1</v>
      </c>
      <c r="N127" s="203" t="s">
        <v>50</v>
      </c>
      <c r="O127" s="71"/>
      <c r="P127" s="204">
        <f>O127*H127</f>
        <v>0</v>
      </c>
      <c r="Q127" s="204">
        <v>8.0000000000000004E-4</v>
      </c>
      <c r="R127" s="204">
        <f>Q127*H127</f>
        <v>3.2000000000000002E-3</v>
      </c>
      <c r="S127" s="204">
        <v>0</v>
      </c>
      <c r="T127" s="205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6" t="s">
        <v>93</v>
      </c>
      <c r="AT127" s="206" t="s">
        <v>224</v>
      </c>
      <c r="AU127" s="206" t="s">
        <v>96</v>
      </c>
      <c r="AY127" s="16" t="s">
        <v>223</v>
      </c>
      <c r="BE127" s="207">
        <f>IF(N127="základní",J127,0)</f>
        <v>0</v>
      </c>
      <c r="BF127" s="207">
        <f>IF(N127="snížená",J127,0)</f>
        <v>0</v>
      </c>
      <c r="BG127" s="207">
        <f>IF(N127="zákl. přenesená",J127,0)</f>
        <v>0</v>
      </c>
      <c r="BH127" s="207">
        <f>IF(N127="sníž. přenesená",J127,0)</f>
        <v>0</v>
      </c>
      <c r="BI127" s="207">
        <f>IF(N127="nulová",J127,0)</f>
        <v>0</v>
      </c>
      <c r="BJ127" s="16" t="s">
        <v>93</v>
      </c>
      <c r="BK127" s="207">
        <f>ROUND(I127*H127,2)</f>
        <v>0</v>
      </c>
      <c r="BL127" s="16" t="s">
        <v>93</v>
      </c>
      <c r="BM127" s="206" t="s">
        <v>2520</v>
      </c>
    </row>
    <row r="128" spans="1:65" s="2" customFormat="1" ht="29.25">
      <c r="A128" s="34"/>
      <c r="B128" s="35"/>
      <c r="C128" s="36"/>
      <c r="D128" s="208" t="s">
        <v>230</v>
      </c>
      <c r="E128" s="36"/>
      <c r="F128" s="209" t="s">
        <v>1676</v>
      </c>
      <c r="G128" s="36"/>
      <c r="H128" s="36"/>
      <c r="I128" s="210"/>
      <c r="J128" s="36"/>
      <c r="K128" s="36"/>
      <c r="L128" s="39"/>
      <c r="M128" s="211"/>
      <c r="N128" s="212"/>
      <c r="O128" s="71"/>
      <c r="P128" s="71"/>
      <c r="Q128" s="71"/>
      <c r="R128" s="71"/>
      <c r="S128" s="71"/>
      <c r="T128" s="72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6" t="s">
        <v>230</v>
      </c>
      <c r="AU128" s="16" t="s">
        <v>96</v>
      </c>
    </row>
    <row r="129" spans="1:65" s="13" customFormat="1" ht="11.25">
      <c r="B129" s="213"/>
      <c r="C129" s="214"/>
      <c r="D129" s="208" t="s">
        <v>285</v>
      </c>
      <c r="E129" s="215" t="s">
        <v>1</v>
      </c>
      <c r="F129" s="216" t="s">
        <v>239</v>
      </c>
      <c r="G129" s="214"/>
      <c r="H129" s="217">
        <v>4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285</v>
      </c>
      <c r="AU129" s="223" t="s">
        <v>96</v>
      </c>
      <c r="AV129" s="13" t="s">
        <v>96</v>
      </c>
      <c r="AW129" s="13" t="s">
        <v>40</v>
      </c>
      <c r="AX129" s="13" t="s">
        <v>93</v>
      </c>
      <c r="AY129" s="223" t="s">
        <v>223</v>
      </c>
    </row>
    <row r="130" spans="1:65" s="2" customFormat="1" ht="24.2" customHeight="1">
      <c r="A130" s="34"/>
      <c r="B130" s="35"/>
      <c r="C130" s="228" t="s">
        <v>96</v>
      </c>
      <c r="D130" s="228" t="s">
        <v>353</v>
      </c>
      <c r="E130" s="229" t="s">
        <v>2521</v>
      </c>
      <c r="F130" s="230" t="s">
        <v>2522</v>
      </c>
      <c r="G130" s="231" t="s">
        <v>528</v>
      </c>
      <c r="H130" s="232">
        <v>1</v>
      </c>
      <c r="I130" s="233"/>
      <c r="J130" s="234">
        <f>ROUND(I130*H130,2)</f>
        <v>0</v>
      </c>
      <c r="K130" s="235"/>
      <c r="L130" s="236"/>
      <c r="M130" s="237" t="s">
        <v>1</v>
      </c>
      <c r="N130" s="238" t="s">
        <v>50</v>
      </c>
      <c r="O130" s="71"/>
      <c r="P130" s="204">
        <f>O130*H130</f>
        <v>0</v>
      </c>
      <c r="Q130" s="204">
        <v>8.0999999999999996E-3</v>
      </c>
      <c r="R130" s="204">
        <f>Q130*H130</f>
        <v>8.0999999999999996E-3</v>
      </c>
      <c r="S130" s="204">
        <v>0</v>
      </c>
      <c r="T130" s="205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6" t="s">
        <v>96</v>
      </c>
      <c r="AT130" s="206" t="s">
        <v>353</v>
      </c>
      <c r="AU130" s="206" t="s">
        <v>96</v>
      </c>
      <c r="AY130" s="16" t="s">
        <v>223</v>
      </c>
      <c r="BE130" s="207">
        <f>IF(N130="základní",J130,0)</f>
        <v>0</v>
      </c>
      <c r="BF130" s="207">
        <f>IF(N130="snížená",J130,0)</f>
        <v>0</v>
      </c>
      <c r="BG130" s="207">
        <f>IF(N130="zákl. přenesená",J130,0)</f>
        <v>0</v>
      </c>
      <c r="BH130" s="207">
        <f>IF(N130="sníž. přenesená",J130,0)</f>
        <v>0</v>
      </c>
      <c r="BI130" s="207">
        <f>IF(N130="nulová",J130,0)</f>
        <v>0</v>
      </c>
      <c r="BJ130" s="16" t="s">
        <v>93</v>
      </c>
      <c r="BK130" s="207">
        <f>ROUND(I130*H130,2)</f>
        <v>0</v>
      </c>
      <c r="BL130" s="16" t="s">
        <v>93</v>
      </c>
      <c r="BM130" s="206" t="s">
        <v>2523</v>
      </c>
    </row>
    <row r="131" spans="1:65" s="2" customFormat="1" ht="19.5">
      <c r="A131" s="34"/>
      <c r="B131" s="35"/>
      <c r="C131" s="36"/>
      <c r="D131" s="208" t="s">
        <v>230</v>
      </c>
      <c r="E131" s="36"/>
      <c r="F131" s="209" t="s">
        <v>2522</v>
      </c>
      <c r="G131" s="36"/>
      <c r="H131" s="36"/>
      <c r="I131" s="210"/>
      <c r="J131" s="36"/>
      <c r="K131" s="36"/>
      <c r="L131" s="39"/>
      <c r="M131" s="211"/>
      <c r="N131" s="212"/>
      <c r="O131" s="71"/>
      <c r="P131" s="71"/>
      <c r="Q131" s="71"/>
      <c r="R131" s="71"/>
      <c r="S131" s="71"/>
      <c r="T131" s="72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6" t="s">
        <v>230</v>
      </c>
      <c r="AU131" s="16" t="s">
        <v>96</v>
      </c>
    </row>
    <row r="132" spans="1:65" s="2" customFormat="1" ht="14.45" customHeight="1">
      <c r="A132" s="34"/>
      <c r="B132" s="35"/>
      <c r="C132" s="228" t="s">
        <v>234</v>
      </c>
      <c r="D132" s="228" t="s">
        <v>353</v>
      </c>
      <c r="E132" s="229" t="s">
        <v>2524</v>
      </c>
      <c r="F132" s="230" t="s">
        <v>2525</v>
      </c>
      <c r="G132" s="231" t="s">
        <v>528</v>
      </c>
      <c r="H132" s="232">
        <v>2</v>
      </c>
      <c r="I132" s="233"/>
      <c r="J132" s="234">
        <f>ROUND(I132*H132,2)</f>
        <v>0</v>
      </c>
      <c r="K132" s="235"/>
      <c r="L132" s="236"/>
      <c r="M132" s="237" t="s">
        <v>1</v>
      </c>
      <c r="N132" s="238" t="s">
        <v>50</v>
      </c>
      <c r="O132" s="71"/>
      <c r="P132" s="204">
        <f>O132*H132</f>
        <v>0</v>
      </c>
      <c r="Q132" s="204">
        <v>1.0500000000000001E-2</v>
      </c>
      <c r="R132" s="204">
        <f>Q132*H132</f>
        <v>2.1000000000000001E-2</v>
      </c>
      <c r="S132" s="204">
        <v>0</v>
      </c>
      <c r="T132" s="20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96</v>
      </c>
      <c r="AT132" s="206" t="s">
        <v>353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93</v>
      </c>
      <c r="BM132" s="206" t="s">
        <v>2526</v>
      </c>
    </row>
    <row r="133" spans="1:65" s="2" customFormat="1" ht="11.25">
      <c r="A133" s="34"/>
      <c r="B133" s="35"/>
      <c r="C133" s="36"/>
      <c r="D133" s="208" t="s">
        <v>230</v>
      </c>
      <c r="E133" s="36"/>
      <c r="F133" s="209" t="s">
        <v>2525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2" customFormat="1" ht="24.2" customHeight="1">
      <c r="A134" s="34"/>
      <c r="B134" s="35"/>
      <c r="C134" s="228" t="s">
        <v>239</v>
      </c>
      <c r="D134" s="228" t="s">
        <v>353</v>
      </c>
      <c r="E134" s="229" t="s">
        <v>2527</v>
      </c>
      <c r="F134" s="230" t="s">
        <v>2528</v>
      </c>
      <c r="G134" s="231" t="s">
        <v>528</v>
      </c>
      <c r="H134" s="232">
        <v>1</v>
      </c>
      <c r="I134" s="233"/>
      <c r="J134" s="234">
        <f>ROUND(I134*H134,2)</f>
        <v>0</v>
      </c>
      <c r="K134" s="235"/>
      <c r="L134" s="236"/>
      <c r="M134" s="237" t="s">
        <v>1</v>
      </c>
      <c r="N134" s="238" t="s">
        <v>50</v>
      </c>
      <c r="O134" s="71"/>
      <c r="P134" s="204">
        <f>O134*H134</f>
        <v>0</v>
      </c>
      <c r="Q134" s="204">
        <v>7.6E-3</v>
      </c>
      <c r="R134" s="204">
        <f>Q134*H134</f>
        <v>7.6E-3</v>
      </c>
      <c r="S134" s="204">
        <v>0</v>
      </c>
      <c r="T134" s="205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6" t="s">
        <v>96</v>
      </c>
      <c r="AT134" s="206" t="s">
        <v>353</v>
      </c>
      <c r="AU134" s="206" t="s">
        <v>96</v>
      </c>
      <c r="AY134" s="16" t="s">
        <v>223</v>
      </c>
      <c r="BE134" s="207">
        <f>IF(N134="základní",J134,0)</f>
        <v>0</v>
      </c>
      <c r="BF134" s="207">
        <f>IF(N134="snížená",J134,0)</f>
        <v>0</v>
      </c>
      <c r="BG134" s="207">
        <f>IF(N134="zákl. přenesená",J134,0)</f>
        <v>0</v>
      </c>
      <c r="BH134" s="207">
        <f>IF(N134="sníž. přenesená",J134,0)</f>
        <v>0</v>
      </c>
      <c r="BI134" s="207">
        <f>IF(N134="nulová",J134,0)</f>
        <v>0</v>
      </c>
      <c r="BJ134" s="16" t="s">
        <v>93</v>
      </c>
      <c r="BK134" s="207">
        <f>ROUND(I134*H134,2)</f>
        <v>0</v>
      </c>
      <c r="BL134" s="16" t="s">
        <v>93</v>
      </c>
      <c r="BM134" s="206" t="s">
        <v>2529</v>
      </c>
    </row>
    <row r="135" spans="1:65" s="2" customFormat="1" ht="19.5">
      <c r="A135" s="34"/>
      <c r="B135" s="35"/>
      <c r="C135" s="36"/>
      <c r="D135" s="208" t="s">
        <v>230</v>
      </c>
      <c r="E135" s="36"/>
      <c r="F135" s="209" t="s">
        <v>2528</v>
      </c>
      <c r="G135" s="36"/>
      <c r="H135" s="36"/>
      <c r="I135" s="210"/>
      <c r="J135" s="36"/>
      <c r="K135" s="36"/>
      <c r="L135" s="39"/>
      <c r="M135" s="211"/>
      <c r="N135" s="212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6" t="s">
        <v>230</v>
      </c>
      <c r="AU135" s="16" t="s">
        <v>96</v>
      </c>
    </row>
    <row r="136" spans="1:65" s="2" customFormat="1" ht="24.2" customHeight="1">
      <c r="A136" s="34"/>
      <c r="B136" s="35"/>
      <c r="C136" s="194" t="s">
        <v>222</v>
      </c>
      <c r="D136" s="194" t="s">
        <v>224</v>
      </c>
      <c r="E136" s="195" t="s">
        <v>2530</v>
      </c>
      <c r="F136" s="196" t="s">
        <v>2531</v>
      </c>
      <c r="G136" s="197" t="s">
        <v>528</v>
      </c>
      <c r="H136" s="198">
        <v>1</v>
      </c>
      <c r="I136" s="199"/>
      <c r="J136" s="200">
        <f>ROUND(I136*H136,2)</f>
        <v>0</v>
      </c>
      <c r="K136" s="201"/>
      <c r="L136" s="39"/>
      <c r="M136" s="202" t="s">
        <v>1</v>
      </c>
      <c r="N136" s="203" t="s">
        <v>50</v>
      </c>
      <c r="O136" s="71"/>
      <c r="P136" s="204">
        <f>O136*H136</f>
        <v>0</v>
      </c>
      <c r="Q136" s="204">
        <v>1.1999999999999999E-3</v>
      </c>
      <c r="R136" s="204">
        <f>Q136*H136</f>
        <v>1.1999999999999999E-3</v>
      </c>
      <c r="S136" s="204">
        <v>0</v>
      </c>
      <c r="T136" s="205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6" t="s">
        <v>93</v>
      </c>
      <c r="AT136" s="206" t="s">
        <v>224</v>
      </c>
      <c r="AU136" s="206" t="s">
        <v>96</v>
      </c>
      <c r="AY136" s="16" t="s">
        <v>223</v>
      </c>
      <c r="BE136" s="207">
        <f>IF(N136="základní",J136,0)</f>
        <v>0</v>
      </c>
      <c r="BF136" s="207">
        <f>IF(N136="snížená",J136,0)</f>
        <v>0</v>
      </c>
      <c r="BG136" s="207">
        <f>IF(N136="zákl. přenesená",J136,0)</f>
        <v>0</v>
      </c>
      <c r="BH136" s="207">
        <f>IF(N136="sníž. přenesená",J136,0)</f>
        <v>0</v>
      </c>
      <c r="BI136" s="207">
        <f>IF(N136="nulová",J136,0)</f>
        <v>0</v>
      </c>
      <c r="BJ136" s="16" t="s">
        <v>93</v>
      </c>
      <c r="BK136" s="207">
        <f>ROUND(I136*H136,2)</f>
        <v>0</v>
      </c>
      <c r="BL136" s="16" t="s">
        <v>93</v>
      </c>
      <c r="BM136" s="206" t="s">
        <v>2532</v>
      </c>
    </row>
    <row r="137" spans="1:65" s="2" customFormat="1" ht="29.25">
      <c r="A137" s="34"/>
      <c r="B137" s="35"/>
      <c r="C137" s="36"/>
      <c r="D137" s="208" t="s">
        <v>230</v>
      </c>
      <c r="E137" s="36"/>
      <c r="F137" s="209" t="s">
        <v>2533</v>
      </c>
      <c r="G137" s="36"/>
      <c r="H137" s="36"/>
      <c r="I137" s="210"/>
      <c r="J137" s="36"/>
      <c r="K137" s="36"/>
      <c r="L137" s="39"/>
      <c r="M137" s="211"/>
      <c r="N137" s="212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6" t="s">
        <v>230</v>
      </c>
      <c r="AU137" s="16" t="s">
        <v>96</v>
      </c>
    </row>
    <row r="138" spans="1:65" s="2" customFormat="1" ht="24.2" customHeight="1">
      <c r="A138" s="34"/>
      <c r="B138" s="35"/>
      <c r="C138" s="228" t="s">
        <v>246</v>
      </c>
      <c r="D138" s="228" t="s">
        <v>353</v>
      </c>
      <c r="E138" s="229" t="s">
        <v>2534</v>
      </c>
      <c r="F138" s="230" t="s">
        <v>2535</v>
      </c>
      <c r="G138" s="231" t="s">
        <v>528</v>
      </c>
      <c r="H138" s="232">
        <v>1</v>
      </c>
      <c r="I138" s="233"/>
      <c r="J138" s="234">
        <f>ROUND(I138*H138,2)</f>
        <v>0</v>
      </c>
      <c r="K138" s="235"/>
      <c r="L138" s="236"/>
      <c r="M138" s="237" t="s">
        <v>1</v>
      </c>
      <c r="N138" s="238" t="s">
        <v>50</v>
      </c>
      <c r="O138" s="71"/>
      <c r="P138" s="204">
        <f>O138*H138</f>
        <v>0</v>
      </c>
      <c r="Q138" s="204">
        <v>1.21E-2</v>
      </c>
      <c r="R138" s="204">
        <f>Q138*H138</f>
        <v>1.21E-2</v>
      </c>
      <c r="S138" s="204">
        <v>0</v>
      </c>
      <c r="T138" s="205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6" t="s">
        <v>96</v>
      </c>
      <c r="AT138" s="206" t="s">
        <v>353</v>
      </c>
      <c r="AU138" s="206" t="s">
        <v>96</v>
      </c>
      <c r="AY138" s="16" t="s">
        <v>223</v>
      </c>
      <c r="BE138" s="207">
        <f>IF(N138="základní",J138,0)</f>
        <v>0</v>
      </c>
      <c r="BF138" s="207">
        <f>IF(N138="snížená",J138,0)</f>
        <v>0</v>
      </c>
      <c r="BG138" s="207">
        <f>IF(N138="zákl. přenesená",J138,0)</f>
        <v>0</v>
      </c>
      <c r="BH138" s="207">
        <f>IF(N138="sníž. přenesená",J138,0)</f>
        <v>0</v>
      </c>
      <c r="BI138" s="207">
        <f>IF(N138="nulová",J138,0)</f>
        <v>0</v>
      </c>
      <c r="BJ138" s="16" t="s">
        <v>93</v>
      </c>
      <c r="BK138" s="207">
        <f>ROUND(I138*H138,2)</f>
        <v>0</v>
      </c>
      <c r="BL138" s="16" t="s">
        <v>93</v>
      </c>
      <c r="BM138" s="206" t="s">
        <v>2536</v>
      </c>
    </row>
    <row r="139" spans="1:65" s="2" customFormat="1" ht="19.5">
      <c r="A139" s="34"/>
      <c r="B139" s="35"/>
      <c r="C139" s="36"/>
      <c r="D139" s="208" t="s">
        <v>230</v>
      </c>
      <c r="E139" s="36"/>
      <c r="F139" s="209" t="s">
        <v>2535</v>
      </c>
      <c r="G139" s="36"/>
      <c r="H139" s="36"/>
      <c r="I139" s="210"/>
      <c r="J139" s="36"/>
      <c r="K139" s="36"/>
      <c r="L139" s="39"/>
      <c r="M139" s="211"/>
      <c r="N139" s="212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6" t="s">
        <v>230</v>
      </c>
      <c r="AU139" s="16" t="s">
        <v>96</v>
      </c>
    </row>
    <row r="140" spans="1:65" s="2" customFormat="1" ht="24.2" customHeight="1">
      <c r="A140" s="34"/>
      <c r="B140" s="35"/>
      <c r="C140" s="194" t="s">
        <v>250</v>
      </c>
      <c r="D140" s="194" t="s">
        <v>224</v>
      </c>
      <c r="E140" s="195" t="s">
        <v>2537</v>
      </c>
      <c r="F140" s="196" t="s">
        <v>2538</v>
      </c>
      <c r="G140" s="197" t="s">
        <v>528</v>
      </c>
      <c r="H140" s="198">
        <v>1</v>
      </c>
      <c r="I140" s="199"/>
      <c r="J140" s="200">
        <f>ROUND(I140*H140,2)</f>
        <v>0</v>
      </c>
      <c r="K140" s="201"/>
      <c r="L140" s="39"/>
      <c r="M140" s="202" t="s">
        <v>1</v>
      </c>
      <c r="N140" s="203" t="s">
        <v>50</v>
      </c>
      <c r="O140" s="71"/>
      <c r="P140" s="204">
        <f>O140*H140</f>
        <v>0</v>
      </c>
      <c r="Q140" s="204">
        <v>1.67E-3</v>
      </c>
      <c r="R140" s="204">
        <f>Q140*H140</f>
        <v>1.67E-3</v>
      </c>
      <c r="S140" s="204">
        <v>0</v>
      </c>
      <c r="T140" s="205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6" t="s">
        <v>93</v>
      </c>
      <c r="AT140" s="206" t="s">
        <v>224</v>
      </c>
      <c r="AU140" s="206" t="s">
        <v>96</v>
      </c>
      <c r="AY140" s="16" t="s">
        <v>223</v>
      </c>
      <c r="BE140" s="207">
        <f>IF(N140="základní",J140,0)</f>
        <v>0</v>
      </c>
      <c r="BF140" s="207">
        <f>IF(N140="snížená",J140,0)</f>
        <v>0</v>
      </c>
      <c r="BG140" s="207">
        <f>IF(N140="zákl. přenesená",J140,0)</f>
        <v>0</v>
      </c>
      <c r="BH140" s="207">
        <f>IF(N140="sníž. přenesená",J140,0)</f>
        <v>0</v>
      </c>
      <c r="BI140" s="207">
        <f>IF(N140="nulová",J140,0)</f>
        <v>0</v>
      </c>
      <c r="BJ140" s="16" t="s">
        <v>93</v>
      </c>
      <c r="BK140" s="207">
        <f>ROUND(I140*H140,2)</f>
        <v>0</v>
      </c>
      <c r="BL140" s="16" t="s">
        <v>93</v>
      </c>
      <c r="BM140" s="206" t="s">
        <v>2539</v>
      </c>
    </row>
    <row r="141" spans="1:65" s="2" customFormat="1" ht="29.25">
      <c r="A141" s="34"/>
      <c r="B141" s="35"/>
      <c r="C141" s="36"/>
      <c r="D141" s="208" t="s">
        <v>230</v>
      </c>
      <c r="E141" s="36"/>
      <c r="F141" s="209" t="s">
        <v>2540</v>
      </c>
      <c r="G141" s="36"/>
      <c r="H141" s="36"/>
      <c r="I141" s="210"/>
      <c r="J141" s="36"/>
      <c r="K141" s="36"/>
      <c r="L141" s="39"/>
      <c r="M141" s="211"/>
      <c r="N141" s="212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6" t="s">
        <v>230</v>
      </c>
      <c r="AU141" s="16" t="s">
        <v>96</v>
      </c>
    </row>
    <row r="142" spans="1:65" s="2" customFormat="1" ht="14.45" customHeight="1">
      <c r="A142" s="34"/>
      <c r="B142" s="35"/>
      <c r="C142" s="228" t="s">
        <v>254</v>
      </c>
      <c r="D142" s="228" t="s">
        <v>353</v>
      </c>
      <c r="E142" s="229" t="s">
        <v>2541</v>
      </c>
      <c r="F142" s="230" t="s">
        <v>2542</v>
      </c>
      <c r="G142" s="231" t="s">
        <v>528</v>
      </c>
      <c r="H142" s="232">
        <v>1</v>
      </c>
      <c r="I142" s="233"/>
      <c r="J142" s="234">
        <f>ROUND(I142*H142,2)</f>
        <v>0</v>
      </c>
      <c r="K142" s="235"/>
      <c r="L142" s="236"/>
      <c r="M142" s="237" t="s">
        <v>1</v>
      </c>
      <c r="N142" s="238" t="s">
        <v>50</v>
      </c>
      <c r="O142" s="71"/>
      <c r="P142" s="204">
        <f>O142*H142</f>
        <v>0</v>
      </c>
      <c r="Q142" s="204">
        <v>1.6799999999999999E-2</v>
      </c>
      <c r="R142" s="204">
        <f>Q142*H142</f>
        <v>1.6799999999999999E-2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96</v>
      </c>
      <c r="AT142" s="206" t="s">
        <v>353</v>
      </c>
      <c r="AU142" s="206" t="s">
        <v>96</v>
      </c>
      <c r="AY142" s="16" t="s">
        <v>223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93</v>
      </c>
      <c r="BM142" s="206" t="s">
        <v>2543</v>
      </c>
    </row>
    <row r="143" spans="1:65" s="2" customFormat="1" ht="11.25">
      <c r="A143" s="34"/>
      <c r="B143" s="35"/>
      <c r="C143" s="36"/>
      <c r="D143" s="208" t="s">
        <v>230</v>
      </c>
      <c r="E143" s="36"/>
      <c r="F143" s="209" t="s">
        <v>2542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230</v>
      </c>
      <c r="AU143" s="16" t="s">
        <v>96</v>
      </c>
    </row>
    <row r="144" spans="1:65" s="2" customFormat="1" ht="24.2" customHeight="1">
      <c r="A144" s="34"/>
      <c r="B144" s="35"/>
      <c r="C144" s="194" t="s">
        <v>259</v>
      </c>
      <c r="D144" s="194" t="s">
        <v>224</v>
      </c>
      <c r="E144" s="195" t="s">
        <v>1691</v>
      </c>
      <c r="F144" s="196" t="s">
        <v>1692</v>
      </c>
      <c r="G144" s="197" t="s">
        <v>528</v>
      </c>
      <c r="H144" s="198">
        <v>1</v>
      </c>
      <c r="I144" s="199"/>
      <c r="J144" s="200">
        <f>ROUND(I144*H144,2)</f>
        <v>0</v>
      </c>
      <c r="K144" s="201"/>
      <c r="L144" s="39"/>
      <c r="M144" s="202" t="s">
        <v>1</v>
      </c>
      <c r="N144" s="203" t="s">
        <v>50</v>
      </c>
      <c r="O144" s="71"/>
      <c r="P144" s="204">
        <f>O144*H144</f>
        <v>0</v>
      </c>
      <c r="Q144" s="204">
        <v>1.7099999999999999E-3</v>
      </c>
      <c r="R144" s="204">
        <f>Q144*H144</f>
        <v>1.7099999999999999E-3</v>
      </c>
      <c r="S144" s="204">
        <v>0</v>
      </c>
      <c r="T144" s="205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6" t="s">
        <v>93</v>
      </c>
      <c r="AT144" s="206" t="s">
        <v>224</v>
      </c>
      <c r="AU144" s="206" t="s">
        <v>96</v>
      </c>
      <c r="AY144" s="16" t="s">
        <v>223</v>
      </c>
      <c r="BE144" s="207">
        <f>IF(N144="základní",J144,0)</f>
        <v>0</v>
      </c>
      <c r="BF144" s="207">
        <f>IF(N144="snížená",J144,0)</f>
        <v>0</v>
      </c>
      <c r="BG144" s="207">
        <f>IF(N144="zákl. přenesená",J144,0)</f>
        <v>0</v>
      </c>
      <c r="BH144" s="207">
        <f>IF(N144="sníž. přenesená",J144,0)</f>
        <v>0</v>
      </c>
      <c r="BI144" s="207">
        <f>IF(N144="nulová",J144,0)</f>
        <v>0</v>
      </c>
      <c r="BJ144" s="16" t="s">
        <v>93</v>
      </c>
      <c r="BK144" s="207">
        <f>ROUND(I144*H144,2)</f>
        <v>0</v>
      </c>
      <c r="BL144" s="16" t="s">
        <v>93</v>
      </c>
      <c r="BM144" s="206" t="s">
        <v>2544</v>
      </c>
    </row>
    <row r="145" spans="1:65" s="2" customFormat="1" ht="29.25">
      <c r="A145" s="34"/>
      <c r="B145" s="35"/>
      <c r="C145" s="36"/>
      <c r="D145" s="208" t="s">
        <v>230</v>
      </c>
      <c r="E145" s="36"/>
      <c r="F145" s="209" t="s">
        <v>1694</v>
      </c>
      <c r="G145" s="36"/>
      <c r="H145" s="36"/>
      <c r="I145" s="210"/>
      <c r="J145" s="36"/>
      <c r="K145" s="36"/>
      <c r="L145" s="39"/>
      <c r="M145" s="211"/>
      <c r="N145" s="212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6" t="s">
        <v>230</v>
      </c>
      <c r="AU145" s="16" t="s">
        <v>96</v>
      </c>
    </row>
    <row r="146" spans="1:65" s="2" customFormat="1" ht="24.2" customHeight="1">
      <c r="A146" s="34"/>
      <c r="B146" s="35"/>
      <c r="C146" s="228" t="s">
        <v>263</v>
      </c>
      <c r="D146" s="228" t="s">
        <v>353</v>
      </c>
      <c r="E146" s="229" t="s">
        <v>2545</v>
      </c>
      <c r="F146" s="230" t="s">
        <v>2546</v>
      </c>
      <c r="G146" s="231" t="s">
        <v>528</v>
      </c>
      <c r="H146" s="232">
        <v>1</v>
      </c>
      <c r="I146" s="233"/>
      <c r="J146" s="234">
        <f>ROUND(I146*H146,2)</f>
        <v>0</v>
      </c>
      <c r="K146" s="235"/>
      <c r="L146" s="236"/>
      <c r="M146" s="237" t="s">
        <v>1</v>
      </c>
      <c r="N146" s="238" t="s">
        <v>50</v>
      </c>
      <c r="O146" s="71"/>
      <c r="P146" s="204">
        <f>O146*H146</f>
        <v>0</v>
      </c>
      <c r="Q146" s="204">
        <v>1.9699999999999999E-2</v>
      </c>
      <c r="R146" s="204">
        <f>Q146*H146</f>
        <v>1.9699999999999999E-2</v>
      </c>
      <c r="S146" s="204">
        <v>0</v>
      </c>
      <c r="T146" s="205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6" t="s">
        <v>96</v>
      </c>
      <c r="AT146" s="206" t="s">
        <v>353</v>
      </c>
      <c r="AU146" s="206" t="s">
        <v>96</v>
      </c>
      <c r="AY146" s="16" t="s">
        <v>223</v>
      </c>
      <c r="BE146" s="207">
        <f>IF(N146="základní",J146,0)</f>
        <v>0</v>
      </c>
      <c r="BF146" s="207">
        <f>IF(N146="snížená",J146,0)</f>
        <v>0</v>
      </c>
      <c r="BG146" s="207">
        <f>IF(N146="zákl. přenesená",J146,0)</f>
        <v>0</v>
      </c>
      <c r="BH146" s="207">
        <f>IF(N146="sníž. přenesená",J146,0)</f>
        <v>0</v>
      </c>
      <c r="BI146" s="207">
        <f>IF(N146="nulová",J146,0)</f>
        <v>0</v>
      </c>
      <c r="BJ146" s="16" t="s">
        <v>93</v>
      </c>
      <c r="BK146" s="207">
        <f>ROUND(I146*H146,2)</f>
        <v>0</v>
      </c>
      <c r="BL146" s="16" t="s">
        <v>93</v>
      </c>
      <c r="BM146" s="206" t="s">
        <v>2547</v>
      </c>
    </row>
    <row r="147" spans="1:65" s="2" customFormat="1" ht="19.5">
      <c r="A147" s="34"/>
      <c r="B147" s="35"/>
      <c r="C147" s="36"/>
      <c r="D147" s="208" t="s">
        <v>230</v>
      </c>
      <c r="E147" s="36"/>
      <c r="F147" s="209" t="s">
        <v>2546</v>
      </c>
      <c r="G147" s="36"/>
      <c r="H147" s="36"/>
      <c r="I147" s="210"/>
      <c r="J147" s="36"/>
      <c r="K147" s="36"/>
      <c r="L147" s="39"/>
      <c r="M147" s="211"/>
      <c r="N147" s="212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6" t="s">
        <v>230</v>
      </c>
      <c r="AU147" s="16" t="s">
        <v>96</v>
      </c>
    </row>
    <row r="148" spans="1:65" s="2" customFormat="1" ht="24.2" customHeight="1">
      <c r="A148" s="34"/>
      <c r="B148" s="35"/>
      <c r="C148" s="194" t="s">
        <v>268</v>
      </c>
      <c r="D148" s="194" t="s">
        <v>224</v>
      </c>
      <c r="E148" s="195" t="s">
        <v>2548</v>
      </c>
      <c r="F148" s="196" t="s">
        <v>2549</v>
      </c>
      <c r="G148" s="197" t="s">
        <v>528</v>
      </c>
      <c r="H148" s="198">
        <v>2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7.2000000000000005E-4</v>
      </c>
      <c r="R148" s="204">
        <f>Q148*H148</f>
        <v>1.4400000000000001E-3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93</v>
      </c>
      <c r="AT148" s="206" t="s">
        <v>224</v>
      </c>
      <c r="AU148" s="206" t="s">
        <v>96</v>
      </c>
      <c r="AY148" s="16" t="s">
        <v>223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93</v>
      </c>
      <c r="BM148" s="206" t="s">
        <v>2550</v>
      </c>
    </row>
    <row r="149" spans="1:65" s="2" customFormat="1" ht="19.5">
      <c r="A149" s="34"/>
      <c r="B149" s="35"/>
      <c r="C149" s="36"/>
      <c r="D149" s="208" t="s">
        <v>230</v>
      </c>
      <c r="E149" s="36"/>
      <c r="F149" s="209" t="s">
        <v>2551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230</v>
      </c>
      <c r="AU149" s="16" t="s">
        <v>96</v>
      </c>
    </row>
    <row r="150" spans="1:65" s="2" customFormat="1" ht="24.2" customHeight="1">
      <c r="A150" s="34"/>
      <c r="B150" s="35"/>
      <c r="C150" s="228" t="s">
        <v>288</v>
      </c>
      <c r="D150" s="228" t="s">
        <v>353</v>
      </c>
      <c r="E150" s="229" t="s">
        <v>2552</v>
      </c>
      <c r="F150" s="230" t="s">
        <v>2553</v>
      </c>
      <c r="G150" s="231" t="s">
        <v>528</v>
      </c>
      <c r="H150" s="232">
        <v>2</v>
      </c>
      <c r="I150" s="233"/>
      <c r="J150" s="234">
        <f>ROUND(I150*H150,2)</f>
        <v>0</v>
      </c>
      <c r="K150" s="235"/>
      <c r="L150" s="236"/>
      <c r="M150" s="237" t="s">
        <v>1</v>
      </c>
      <c r="N150" s="238" t="s">
        <v>50</v>
      </c>
      <c r="O150" s="71"/>
      <c r="P150" s="204">
        <f>O150*H150</f>
        <v>0</v>
      </c>
      <c r="Q150" s="204">
        <v>1.2E-2</v>
      </c>
      <c r="R150" s="204">
        <f>Q150*H150</f>
        <v>2.4E-2</v>
      </c>
      <c r="S150" s="204">
        <v>0</v>
      </c>
      <c r="T150" s="205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6" t="s">
        <v>96</v>
      </c>
      <c r="AT150" s="206" t="s">
        <v>353</v>
      </c>
      <c r="AU150" s="206" t="s">
        <v>96</v>
      </c>
      <c r="AY150" s="16" t="s">
        <v>223</v>
      </c>
      <c r="BE150" s="207">
        <f>IF(N150="základní",J150,0)</f>
        <v>0</v>
      </c>
      <c r="BF150" s="207">
        <f>IF(N150="snížená",J150,0)</f>
        <v>0</v>
      </c>
      <c r="BG150" s="207">
        <f>IF(N150="zákl. přenesená",J150,0)</f>
        <v>0</v>
      </c>
      <c r="BH150" s="207">
        <f>IF(N150="sníž. přenesená",J150,0)</f>
        <v>0</v>
      </c>
      <c r="BI150" s="207">
        <f>IF(N150="nulová",J150,0)</f>
        <v>0</v>
      </c>
      <c r="BJ150" s="16" t="s">
        <v>93</v>
      </c>
      <c r="BK150" s="207">
        <f>ROUND(I150*H150,2)</f>
        <v>0</v>
      </c>
      <c r="BL150" s="16" t="s">
        <v>93</v>
      </c>
      <c r="BM150" s="206" t="s">
        <v>2554</v>
      </c>
    </row>
    <row r="151" spans="1:65" s="2" customFormat="1" ht="19.5">
      <c r="A151" s="34"/>
      <c r="B151" s="35"/>
      <c r="C151" s="36"/>
      <c r="D151" s="208" t="s">
        <v>230</v>
      </c>
      <c r="E151" s="36"/>
      <c r="F151" s="209" t="s">
        <v>2553</v>
      </c>
      <c r="G151" s="36"/>
      <c r="H151" s="36"/>
      <c r="I151" s="210"/>
      <c r="J151" s="36"/>
      <c r="K151" s="36"/>
      <c r="L151" s="39"/>
      <c r="M151" s="211"/>
      <c r="N151" s="212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6" t="s">
        <v>230</v>
      </c>
      <c r="AU151" s="16" t="s">
        <v>96</v>
      </c>
    </row>
    <row r="152" spans="1:65" s="2" customFormat="1" ht="14.45" customHeight="1">
      <c r="A152" s="34"/>
      <c r="B152" s="35"/>
      <c r="C152" s="194" t="s">
        <v>281</v>
      </c>
      <c r="D152" s="194" t="s">
        <v>224</v>
      </c>
      <c r="E152" s="195" t="s">
        <v>2555</v>
      </c>
      <c r="F152" s="196" t="s">
        <v>2556</v>
      </c>
      <c r="G152" s="197" t="s">
        <v>528</v>
      </c>
      <c r="H152" s="198">
        <v>2</v>
      </c>
      <c r="I152" s="199"/>
      <c r="J152" s="200">
        <f>ROUND(I152*H152,2)</f>
        <v>0</v>
      </c>
      <c r="K152" s="201"/>
      <c r="L152" s="39"/>
      <c r="M152" s="202" t="s">
        <v>1</v>
      </c>
      <c r="N152" s="203" t="s">
        <v>50</v>
      </c>
      <c r="O152" s="71"/>
      <c r="P152" s="204">
        <f>O152*H152</f>
        <v>0</v>
      </c>
      <c r="Q152" s="204">
        <v>6.8999999999999997E-4</v>
      </c>
      <c r="R152" s="204">
        <f>Q152*H152</f>
        <v>1.3799999999999999E-3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93</v>
      </c>
      <c r="AT152" s="206" t="s">
        <v>224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93</v>
      </c>
      <c r="BM152" s="206" t="s">
        <v>2557</v>
      </c>
    </row>
    <row r="153" spans="1:65" s="2" customFormat="1" ht="11.25">
      <c r="A153" s="34"/>
      <c r="B153" s="35"/>
      <c r="C153" s="36"/>
      <c r="D153" s="208" t="s">
        <v>230</v>
      </c>
      <c r="E153" s="36"/>
      <c r="F153" s="209" t="s">
        <v>2558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2" customFormat="1" ht="14.45" customHeight="1">
      <c r="A154" s="34"/>
      <c r="B154" s="35"/>
      <c r="C154" s="228" t="s">
        <v>297</v>
      </c>
      <c r="D154" s="228" t="s">
        <v>353</v>
      </c>
      <c r="E154" s="229" t="s">
        <v>2559</v>
      </c>
      <c r="F154" s="230" t="s">
        <v>2560</v>
      </c>
      <c r="G154" s="231" t="s">
        <v>528</v>
      </c>
      <c r="H154" s="232">
        <v>2</v>
      </c>
      <c r="I154" s="233"/>
      <c r="J154" s="234">
        <f>ROUND(I154*H154,2)</f>
        <v>0</v>
      </c>
      <c r="K154" s="235"/>
      <c r="L154" s="236"/>
      <c r="M154" s="237" t="s">
        <v>1</v>
      </c>
      <c r="N154" s="238" t="s">
        <v>50</v>
      </c>
      <c r="O154" s="71"/>
      <c r="P154" s="204">
        <f>O154*H154</f>
        <v>0</v>
      </c>
      <c r="Q154" s="204">
        <v>1.1259999999999999E-2</v>
      </c>
      <c r="R154" s="204">
        <f>Q154*H154</f>
        <v>2.2519999999999998E-2</v>
      </c>
      <c r="S154" s="204">
        <v>0</v>
      </c>
      <c r="T154" s="20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6" t="s">
        <v>96</v>
      </c>
      <c r="AT154" s="206" t="s">
        <v>353</v>
      </c>
      <c r="AU154" s="206" t="s">
        <v>96</v>
      </c>
      <c r="AY154" s="16" t="s">
        <v>223</v>
      </c>
      <c r="BE154" s="207">
        <f>IF(N154="základní",J154,0)</f>
        <v>0</v>
      </c>
      <c r="BF154" s="207">
        <f>IF(N154="snížená",J154,0)</f>
        <v>0</v>
      </c>
      <c r="BG154" s="207">
        <f>IF(N154="zákl. přenesená",J154,0)</f>
        <v>0</v>
      </c>
      <c r="BH154" s="207">
        <f>IF(N154="sníž. přenesená",J154,0)</f>
        <v>0</v>
      </c>
      <c r="BI154" s="207">
        <f>IF(N154="nulová",J154,0)</f>
        <v>0</v>
      </c>
      <c r="BJ154" s="16" t="s">
        <v>93</v>
      </c>
      <c r="BK154" s="207">
        <f>ROUND(I154*H154,2)</f>
        <v>0</v>
      </c>
      <c r="BL154" s="16" t="s">
        <v>93</v>
      </c>
      <c r="BM154" s="206" t="s">
        <v>2561</v>
      </c>
    </row>
    <row r="155" spans="1:65" s="2" customFormat="1" ht="11.25">
      <c r="A155" s="34"/>
      <c r="B155" s="35"/>
      <c r="C155" s="36"/>
      <c r="D155" s="208" t="s">
        <v>230</v>
      </c>
      <c r="E155" s="36"/>
      <c r="F155" s="209" t="s">
        <v>2560</v>
      </c>
      <c r="G155" s="36"/>
      <c r="H155" s="36"/>
      <c r="I155" s="210"/>
      <c r="J155" s="36"/>
      <c r="K155" s="36"/>
      <c r="L155" s="39"/>
      <c r="M155" s="211"/>
      <c r="N155" s="212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6" t="s">
        <v>230</v>
      </c>
      <c r="AU155" s="16" t="s">
        <v>96</v>
      </c>
    </row>
    <row r="156" spans="1:65" s="2" customFormat="1" ht="14.45" customHeight="1">
      <c r="A156" s="34"/>
      <c r="B156" s="35"/>
      <c r="C156" s="194" t="s">
        <v>8</v>
      </c>
      <c r="D156" s="194" t="s">
        <v>224</v>
      </c>
      <c r="E156" s="195" t="s">
        <v>1706</v>
      </c>
      <c r="F156" s="196" t="s">
        <v>1707</v>
      </c>
      <c r="G156" s="197" t="s">
        <v>528</v>
      </c>
      <c r="H156" s="198">
        <v>1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1.6199999999999999E-3</v>
      </c>
      <c r="R156" s="204">
        <f>Q156*H156</f>
        <v>1.6199999999999999E-3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93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93</v>
      </c>
      <c r="BM156" s="206" t="s">
        <v>2562</v>
      </c>
    </row>
    <row r="157" spans="1:65" s="2" customFormat="1" ht="29.25">
      <c r="A157" s="34"/>
      <c r="B157" s="35"/>
      <c r="C157" s="36"/>
      <c r="D157" s="208" t="s">
        <v>230</v>
      </c>
      <c r="E157" s="36"/>
      <c r="F157" s="209" t="s">
        <v>1709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2" customFormat="1" ht="24.2" customHeight="1">
      <c r="A158" s="34"/>
      <c r="B158" s="35"/>
      <c r="C158" s="228" t="s">
        <v>274</v>
      </c>
      <c r="D158" s="228" t="s">
        <v>353</v>
      </c>
      <c r="E158" s="229" t="s">
        <v>2563</v>
      </c>
      <c r="F158" s="230" t="s">
        <v>2564</v>
      </c>
      <c r="G158" s="231" t="s">
        <v>528</v>
      </c>
      <c r="H158" s="232">
        <v>1</v>
      </c>
      <c r="I158" s="233"/>
      <c r="J158" s="234">
        <f>ROUND(I158*H158,2)</f>
        <v>0</v>
      </c>
      <c r="K158" s="235"/>
      <c r="L158" s="236"/>
      <c r="M158" s="237" t="s">
        <v>1</v>
      </c>
      <c r="N158" s="238" t="s">
        <v>50</v>
      </c>
      <c r="O158" s="71"/>
      <c r="P158" s="204">
        <f>O158*H158</f>
        <v>0</v>
      </c>
      <c r="Q158" s="204">
        <v>1.7999999999999999E-2</v>
      </c>
      <c r="R158" s="204">
        <f>Q158*H158</f>
        <v>1.7999999999999999E-2</v>
      </c>
      <c r="S158" s="204">
        <v>0</v>
      </c>
      <c r="T158" s="205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6" t="s">
        <v>96</v>
      </c>
      <c r="AT158" s="206" t="s">
        <v>353</v>
      </c>
      <c r="AU158" s="206" t="s">
        <v>96</v>
      </c>
      <c r="AY158" s="16" t="s">
        <v>223</v>
      </c>
      <c r="BE158" s="207">
        <f>IF(N158="základní",J158,0)</f>
        <v>0</v>
      </c>
      <c r="BF158" s="207">
        <f>IF(N158="snížená",J158,0)</f>
        <v>0</v>
      </c>
      <c r="BG158" s="207">
        <f>IF(N158="zákl. přenesená",J158,0)</f>
        <v>0</v>
      </c>
      <c r="BH158" s="207">
        <f>IF(N158="sníž. přenesená",J158,0)</f>
        <v>0</v>
      </c>
      <c r="BI158" s="207">
        <f>IF(N158="nulová",J158,0)</f>
        <v>0</v>
      </c>
      <c r="BJ158" s="16" t="s">
        <v>93</v>
      </c>
      <c r="BK158" s="207">
        <f>ROUND(I158*H158,2)</f>
        <v>0</v>
      </c>
      <c r="BL158" s="16" t="s">
        <v>93</v>
      </c>
      <c r="BM158" s="206" t="s">
        <v>2565</v>
      </c>
    </row>
    <row r="159" spans="1:65" s="2" customFormat="1" ht="19.5">
      <c r="A159" s="34"/>
      <c r="B159" s="35"/>
      <c r="C159" s="36"/>
      <c r="D159" s="208" t="s">
        <v>230</v>
      </c>
      <c r="E159" s="36"/>
      <c r="F159" s="209" t="s">
        <v>2564</v>
      </c>
      <c r="G159" s="36"/>
      <c r="H159" s="36"/>
      <c r="I159" s="210"/>
      <c r="J159" s="36"/>
      <c r="K159" s="36"/>
      <c r="L159" s="39"/>
      <c r="M159" s="211"/>
      <c r="N159" s="212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6" t="s">
        <v>230</v>
      </c>
      <c r="AU159" s="16" t="s">
        <v>96</v>
      </c>
    </row>
    <row r="160" spans="1:65" s="2" customFormat="1" ht="24.2" customHeight="1">
      <c r="A160" s="34"/>
      <c r="B160" s="35"/>
      <c r="C160" s="194" t="s">
        <v>409</v>
      </c>
      <c r="D160" s="194" t="s">
        <v>224</v>
      </c>
      <c r="E160" s="195" t="s">
        <v>2566</v>
      </c>
      <c r="F160" s="196" t="s">
        <v>2567</v>
      </c>
      <c r="G160" s="197" t="s">
        <v>277</v>
      </c>
      <c r="H160" s="198">
        <v>1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8.0000000000000004E-4</v>
      </c>
      <c r="R160" s="204">
        <f>Q160*H160</f>
        <v>8.0000000000000004E-4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93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93</v>
      </c>
      <c r="BM160" s="206" t="s">
        <v>2568</v>
      </c>
    </row>
    <row r="161" spans="1:65" s="2" customFormat="1" ht="19.5">
      <c r="A161" s="34"/>
      <c r="B161" s="35"/>
      <c r="C161" s="36"/>
      <c r="D161" s="208" t="s">
        <v>230</v>
      </c>
      <c r="E161" s="36"/>
      <c r="F161" s="209" t="s">
        <v>2567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11.25">
      <c r="B162" s="213"/>
      <c r="C162" s="214"/>
      <c r="D162" s="208" t="s">
        <v>285</v>
      </c>
      <c r="E162" s="215" t="s">
        <v>1</v>
      </c>
      <c r="F162" s="216" t="s">
        <v>93</v>
      </c>
      <c r="G162" s="214"/>
      <c r="H162" s="217">
        <v>1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93</v>
      </c>
      <c r="AY162" s="223" t="s">
        <v>223</v>
      </c>
    </row>
    <row r="163" spans="1:65" s="2" customFormat="1" ht="14.45" customHeight="1">
      <c r="A163" s="34"/>
      <c r="B163" s="35"/>
      <c r="C163" s="228" t="s">
        <v>415</v>
      </c>
      <c r="D163" s="228" t="s">
        <v>353</v>
      </c>
      <c r="E163" s="229" t="s">
        <v>2569</v>
      </c>
      <c r="F163" s="230" t="s">
        <v>2570</v>
      </c>
      <c r="G163" s="231" t="s">
        <v>277</v>
      </c>
      <c r="H163" s="232">
        <v>1</v>
      </c>
      <c r="I163" s="233"/>
      <c r="J163" s="234">
        <f>ROUND(I163*H163,2)</f>
        <v>0</v>
      </c>
      <c r="K163" s="235"/>
      <c r="L163" s="236"/>
      <c r="M163" s="237" t="s">
        <v>1</v>
      </c>
      <c r="N163" s="238" t="s">
        <v>50</v>
      </c>
      <c r="O163" s="71"/>
      <c r="P163" s="204">
        <f>O163*H163</f>
        <v>0</v>
      </c>
      <c r="Q163" s="204">
        <v>4.2500000000000003E-3</v>
      </c>
      <c r="R163" s="204">
        <f>Q163*H163</f>
        <v>4.2500000000000003E-3</v>
      </c>
      <c r="S163" s="204">
        <v>0</v>
      </c>
      <c r="T163" s="20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6" t="s">
        <v>254</v>
      </c>
      <c r="AT163" s="206" t="s">
        <v>353</v>
      </c>
      <c r="AU163" s="206" t="s">
        <v>96</v>
      </c>
      <c r="AY163" s="16" t="s">
        <v>223</v>
      </c>
      <c r="BE163" s="207">
        <f>IF(N163="základní",J163,0)</f>
        <v>0</v>
      </c>
      <c r="BF163" s="207">
        <f>IF(N163="snížená",J163,0)</f>
        <v>0</v>
      </c>
      <c r="BG163" s="207">
        <f>IF(N163="zákl. přenesená",J163,0)</f>
        <v>0</v>
      </c>
      <c r="BH163" s="207">
        <f>IF(N163="sníž. přenesená",J163,0)</f>
        <v>0</v>
      </c>
      <c r="BI163" s="207">
        <f>IF(N163="nulová",J163,0)</f>
        <v>0</v>
      </c>
      <c r="BJ163" s="16" t="s">
        <v>93</v>
      </c>
      <c r="BK163" s="207">
        <f>ROUND(I163*H163,2)</f>
        <v>0</v>
      </c>
      <c r="BL163" s="16" t="s">
        <v>239</v>
      </c>
      <c r="BM163" s="206" t="s">
        <v>2571</v>
      </c>
    </row>
    <row r="164" spans="1:65" s="2" customFormat="1" ht="11.25">
      <c r="A164" s="34"/>
      <c r="B164" s="35"/>
      <c r="C164" s="36"/>
      <c r="D164" s="208" t="s">
        <v>230</v>
      </c>
      <c r="E164" s="36"/>
      <c r="F164" s="209" t="s">
        <v>1757</v>
      </c>
      <c r="G164" s="36"/>
      <c r="H164" s="36"/>
      <c r="I164" s="210"/>
      <c r="J164" s="36"/>
      <c r="K164" s="36"/>
      <c r="L164" s="39"/>
      <c r="M164" s="211"/>
      <c r="N164" s="212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6" t="s">
        <v>230</v>
      </c>
      <c r="AU164" s="16" t="s">
        <v>96</v>
      </c>
    </row>
    <row r="165" spans="1:65" s="13" customFormat="1" ht="11.25">
      <c r="B165" s="213"/>
      <c r="C165" s="214"/>
      <c r="D165" s="208" t="s">
        <v>285</v>
      </c>
      <c r="E165" s="215" t="s">
        <v>1</v>
      </c>
      <c r="F165" s="216" t="s">
        <v>93</v>
      </c>
      <c r="G165" s="214"/>
      <c r="H165" s="217">
        <v>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285</v>
      </c>
      <c r="AU165" s="223" t="s">
        <v>96</v>
      </c>
      <c r="AV165" s="13" t="s">
        <v>96</v>
      </c>
      <c r="AW165" s="13" t="s">
        <v>40</v>
      </c>
      <c r="AX165" s="13" t="s">
        <v>93</v>
      </c>
      <c r="AY165" s="223" t="s">
        <v>223</v>
      </c>
    </row>
    <row r="166" spans="1:65" s="2" customFormat="1" ht="14.45" customHeight="1">
      <c r="A166" s="34"/>
      <c r="B166" s="35"/>
      <c r="C166" s="194" t="s">
        <v>420</v>
      </c>
      <c r="D166" s="194" t="s">
        <v>224</v>
      </c>
      <c r="E166" s="195" t="s">
        <v>2572</v>
      </c>
      <c r="F166" s="196" t="s">
        <v>2573</v>
      </c>
      <c r="G166" s="197" t="s">
        <v>528</v>
      </c>
      <c r="H166" s="198">
        <v>1</v>
      </c>
      <c r="I166" s="199"/>
      <c r="J166" s="200">
        <f>ROUND(I166*H166,2)</f>
        <v>0</v>
      </c>
      <c r="K166" s="201"/>
      <c r="L166" s="39"/>
      <c r="M166" s="202" t="s">
        <v>1</v>
      </c>
      <c r="N166" s="203" t="s">
        <v>50</v>
      </c>
      <c r="O166" s="71"/>
      <c r="P166" s="204">
        <f>O166*H166</f>
        <v>0</v>
      </c>
      <c r="Q166" s="204">
        <v>3.4000000000000002E-4</v>
      </c>
      <c r="R166" s="204">
        <f>Q166*H166</f>
        <v>3.4000000000000002E-4</v>
      </c>
      <c r="S166" s="204">
        <v>0</v>
      </c>
      <c r="T166" s="20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6" t="s">
        <v>93</v>
      </c>
      <c r="AT166" s="206" t="s">
        <v>224</v>
      </c>
      <c r="AU166" s="206" t="s">
        <v>96</v>
      </c>
      <c r="AY166" s="16" t="s">
        <v>223</v>
      </c>
      <c r="BE166" s="207">
        <f>IF(N166="základní",J166,0)</f>
        <v>0</v>
      </c>
      <c r="BF166" s="207">
        <f>IF(N166="snížená",J166,0)</f>
        <v>0</v>
      </c>
      <c r="BG166" s="207">
        <f>IF(N166="zákl. přenesená",J166,0)</f>
        <v>0</v>
      </c>
      <c r="BH166" s="207">
        <f>IF(N166="sníž. přenesená",J166,0)</f>
        <v>0</v>
      </c>
      <c r="BI166" s="207">
        <f>IF(N166="nulová",J166,0)</f>
        <v>0</v>
      </c>
      <c r="BJ166" s="16" t="s">
        <v>93</v>
      </c>
      <c r="BK166" s="207">
        <f>ROUND(I166*H166,2)</f>
        <v>0</v>
      </c>
      <c r="BL166" s="16" t="s">
        <v>93</v>
      </c>
      <c r="BM166" s="206" t="s">
        <v>2574</v>
      </c>
    </row>
    <row r="167" spans="1:65" s="2" customFormat="1" ht="19.5">
      <c r="A167" s="34"/>
      <c r="B167" s="35"/>
      <c r="C167" s="36"/>
      <c r="D167" s="208" t="s">
        <v>230</v>
      </c>
      <c r="E167" s="36"/>
      <c r="F167" s="209" t="s">
        <v>2575</v>
      </c>
      <c r="G167" s="36"/>
      <c r="H167" s="36"/>
      <c r="I167" s="210"/>
      <c r="J167" s="36"/>
      <c r="K167" s="36"/>
      <c r="L167" s="39"/>
      <c r="M167" s="211"/>
      <c r="N167" s="212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6" t="s">
        <v>230</v>
      </c>
      <c r="AU167" s="16" t="s">
        <v>96</v>
      </c>
    </row>
    <row r="168" spans="1:65" s="2" customFormat="1" ht="24.2" customHeight="1">
      <c r="A168" s="34"/>
      <c r="B168" s="35"/>
      <c r="C168" s="228" t="s">
        <v>369</v>
      </c>
      <c r="D168" s="228" t="s">
        <v>353</v>
      </c>
      <c r="E168" s="229" t="s">
        <v>2576</v>
      </c>
      <c r="F168" s="230" t="s">
        <v>2577</v>
      </c>
      <c r="G168" s="231" t="s">
        <v>528</v>
      </c>
      <c r="H168" s="232">
        <v>1</v>
      </c>
      <c r="I168" s="233"/>
      <c r="J168" s="234">
        <f>ROUND(I168*H168,2)</f>
        <v>0</v>
      </c>
      <c r="K168" s="235"/>
      <c r="L168" s="236"/>
      <c r="M168" s="237" t="s">
        <v>1</v>
      </c>
      <c r="N168" s="238" t="s">
        <v>50</v>
      </c>
      <c r="O168" s="71"/>
      <c r="P168" s="204">
        <f>O168*H168</f>
        <v>0</v>
      </c>
      <c r="Q168" s="204">
        <v>1.5869999999999999E-2</v>
      </c>
      <c r="R168" s="204">
        <f>Q168*H168</f>
        <v>1.5869999999999999E-2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96</v>
      </c>
      <c r="AT168" s="206" t="s">
        <v>353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93</v>
      </c>
      <c r="BM168" s="206" t="s">
        <v>2578</v>
      </c>
    </row>
    <row r="169" spans="1:65" s="2" customFormat="1" ht="11.25">
      <c r="A169" s="34"/>
      <c r="B169" s="35"/>
      <c r="C169" s="36"/>
      <c r="D169" s="208" t="s">
        <v>230</v>
      </c>
      <c r="E169" s="36"/>
      <c r="F169" s="209" t="s">
        <v>2577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2" customFormat="1" ht="14.45" customHeight="1">
      <c r="A170" s="34"/>
      <c r="B170" s="35"/>
      <c r="C170" s="194" t="s">
        <v>7</v>
      </c>
      <c r="D170" s="194" t="s">
        <v>224</v>
      </c>
      <c r="E170" s="195" t="s">
        <v>2579</v>
      </c>
      <c r="F170" s="196" t="s">
        <v>2580</v>
      </c>
      <c r="G170" s="197" t="s">
        <v>528</v>
      </c>
      <c r="H170" s="198">
        <v>1</v>
      </c>
      <c r="I170" s="199"/>
      <c r="J170" s="200">
        <f>ROUND(I170*H170,2)</f>
        <v>0</v>
      </c>
      <c r="K170" s="201"/>
      <c r="L170" s="39"/>
      <c r="M170" s="202" t="s">
        <v>1</v>
      </c>
      <c r="N170" s="203" t="s">
        <v>50</v>
      </c>
      <c r="O170" s="71"/>
      <c r="P170" s="204">
        <f>O170*H170</f>
        <v>0</v>
      </c>
      <c r="Q170" s="204">
        <v>4.8999999999999998E-3</v>
      </c>
      <c r="R170" s="204">
        <f>Q170*H170</f>
        <v>4.8999999999999998E-3</v>
      </c>
      <c r="S170" s="204">
        <v>0</v>
      </c>
      <c r="T170" s="20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6" t="s">
        <v>93</v>
      </c>
      <c r="AT170" s="206" t="s">
        <v>224</v>
      </c>
      <c r="AU170" s="206" t="s">
        <v>96</v>
      </c>
      <c r="AY170" s="16" t="s">
        <v>223</v>
      </c>
      <c r="BE170" s="207">
        <f>IF(N170="základní",J170,0)</f>
        <v>0</v>
      </c>
      <c r="BF170" s="207">
        <f>IF(N170="snížená",J170,0)</f>
        <v>0</v>
      </c>
      <c r="BG170" s="207">
        <f>IF(N170="zákl. přenesená",J170,0)</f>
        <v>0</v>
      </c>
      <c r="BH170" s="207">
        <f>IF(N170="sníž. přenesená",J170,0)</f>
        <v>0</v>
      </c>
      <c r="BI170" s="207">
        <f>IF(N170="nulová",J170,0)</f>
        <v>0</v>
      </c>
      <c r="BJ170" s="16" t="s">
        <v>93</v>
      </c>
      <c r="BK170" s="207">
        <f>ROUND(I170*H170,2)</f>
        <v>0</v>
      </c>
      <c r="BL170" s="16" t="s">
        <v>93</v>
      </c>
      <c r="BM170" s="206" t="s">
        <v>2581</v>
      </c>
    </row>
    <row r="171" spans="1:65" s="2" customFormat="1" ht="11.25">
      <c r="A171" s="34"/>
      <c r="B171" s="35"/>
      <c r="C171" s="36"/>
      <c r="D171" s="208" t="s">
        <v>230</v>
      </c>
      <c r="E171" s="36"/>
      <c r="F171" s="209" t="s">
        <v>2582</v>
      </c>
      <c r="G171" s="36"/>
      <c r="H171" s="36"/>
      <c r="I171" s="210"/>
      <c r="J171" s="36"/>
      <c r="K171" s="36"/>
      <c r="L171" s="39"/>
      <c r="M171" s="211"/>
      <c r="N171" s="212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6" t="s">
        <v>230</v>
      </c>
      <c r="AU171" s="16" t="s">
        <v>96</v>
      </c>
    </row>
    <row r="172" spans="1:65" s="2" customFormat="1" ht="14.45" customHeight="1">
      <c r="A172" s="34"/>
      <c r="B172" s="35"/>
      <c r="C172" s="228" t="s">
        <v>438</v>
      </c>
      <c r="D172" s="228" t="s">
        <v>353</v>
      </c>
      <c r="E172" s="229" t="s">
        <v>2583</v>
      </c>
      <c r="F172" s="230" t="s">
        <v>2584</v>
      </c>
      <c r="G172" s="231" t="s">
        <v>528</v>
      </c>
      <c r="H172" s="232">
        <v>1</v>
      </c>
      <c r="I172" s="233"/>
      <c r="J172" s="234">
        <f>ROUND(I172*H172,2)</f>
        <v>0</v>
      </c>
      <c r="K172" s="235"/>
      <c r="L172" s="236"/>
      <c r="M172" s="237" t="s">
        <v>1</v>
      </c>
      <c r="N172" s="238" t="s">
        <v>50</v>
      </c>
      <c r="O172" s="71"/>
      <c r="P172" s="204">
        <f>O172*H172</f>
        <v>0</v>
      </c>
      <c r="Q172" s="204">
        <v>1.6E-2</v>
      </c>
      <c r="R172" s="204">
        <f>Q172*H172</f>
        <v>1.6E-2</v>
      </c>
      <c r="S172" s="204">
        <v>0</v>
      </c>
      <c r="T172" s="20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6" t="s">
        <v>96</v>
      </c>
      <c r="AT172" s="206" t="s">
        <v>353</v>
      </c>
      <c r="AU172" s="206" t="s">
        <v>96</v>
      </c>
      <c r="AY172" s="16" t="s">
        <v>223</v>
      </c>
      <c r="BE172" s="207">
        <f>IF(N172="základní",J172,0)</f>
        <v>0</v>
      </c>
      <c r="BF172" s="207">
        <f>IF(N172="snížená",J172,0)</f>
        <v>0</v>
      </c>
      <c r="BG172" s="207">
        <f>IF(N172="zákl. přenesená",J172,0)</f>
        <v>0</v>
      </c>
      <c r="BH172" s="207">
        <f>IF(N172="sníž. přenesená",J172,0)</f>
        <v>0</v>
      </c>
      <c r="BI172" s="207">
        <f>IF(N172="nulová",J172,0)</f>
        <v>0</v>
      </c>
      <c r="BJ172" s="16" t="s">
        <v>93</v>
      </c>
      <c r="BK172" s="207">
        <f>ROUND(I172*H172,2)</f>
        <v>0</v>
      </c>
      <c r="BL172" s="16" t="s">
        <v>93</v>
      </c>
      <c r="BM172" s="206" t="s">
        <v>2585</v>
      </c>
    </row>
    <row r="173" spans="1:65" s="2" customFormat="1" ht="11.25">
      <c r="A173" s="34"/>
      <c r="B173" s="35"/>
      <c r="C173" s="36"/>
      <c r="D173" s="208" t="s">
        <v>230</v>
      </c>
      <c r="E173" s="36"/>
      <c r="F173" s="209" t="s">
        <v>2584</v>
      </c>
      <c r="G173" s="36"/>
      <c r="H173" s="36"/>
      <c r="I173" s="210"/>
      <c r="J173" s="36"/>
      <c r="K173" s="36"/>
      <c r="L173" s="39"/>
      <c r="M173" s="211"/>
      <c r="N173" s="212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6" t="s">
        <v>230</v>
      </c>
      <c r="AU173" s="16" t="s">
        <v>96</v>
      </c>
    </row>
    <row r="174" spans="1:65" s="2" customFormat="1" ht="14.45" customHeight="1">
      <c r="A174" s="34"/>
      <c r="B174" s="35"/>
      <c r="C174" s="194" t="s">
        <v>443</v>
      </c>
      <c r="D174" s="194" t="s">
        <v>224</v>
      </c>
      <c r="E174" s="195" t="s">
        <v>2586</v>
      </c>
      <c r="F174" s="196" t="s">
        <v>2587</v>
      </c>
      <c r="G174" s="197" t="s">
        <v>528</v>
      </c>
      <c r="H174" s="198">
        <v>1</v>
      </c>
      <c r="I174" s="199"/>
      <c r="J174" s="200">
        <f>ROUND(I174*H174,2)</f>
        <v>0</v>
      </c>
      <c r="K174" s="201"/>
      <c r="L174" s="39"/>
      <c r="M174" s="202" t="s">
        <v>1</v>
      </c>
      <c r="N174" s="203" t="s">
        <v>50</v>
      </c>
      <c r="O174" s="71"/>
      <c r="P174" s="204">
        <f>O174*H174</f>
        <v>0</v>
      </c>
      <c r="Q174" s="204">
        <v>0.32906000000000002</v>
      </c>
      <c r="R174" s="204">
        <f>Q174*H174</f>
        <v>0.32906000000000002</v>
      </c>
      <c r="S174" s="204">
        <v>0</v>
      </c>
      <c r="T174" s="205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6" t="s">
        <v>93</v>
      </c>
      <c r="AT174" s="206" t="s">
        <v>224</v>
      </c>
      <c r="AU174" s="206" t="s">
        <v>96</v>
      </c>
      <c r="AY174" s="16" t="s">
        <v>223</v>
      </c>
      <c r="BE174" s="207">
        <f>IF(N174="základní",J174,0)</f>
        <v>0</v>
      </c>
      <c r="BF174" s="207">
        <f>IF(N174="snížená",J174,0)</f>
        <v>0</v>
      </c>
      <c r="BG174" s="207">
        <f>IF(N174="zákl. přenesená",J174,0)</f>
        <v>0</v>
      </c>
      <c r="BH174" s="207">
        <f>IF(N174="sníž. přenesená",J174,0)</f>
        <v>0</v>
      </c>
      <c r="BI174" s="207">
        <f>IF(N174="nulová",J174,0)</f>
        <v>0</v>
      </c>
      <c r="BJ174" s="16" t="s">
        <v>93</v>
      </c>
      <c r="BK174" s="207">
        <f>ROUND(I174*H174,2)</f>
        <v>0</v>
      </c>
      <c r="BL174" s="16" t="s">
        <v>93</v>
      </c>
      <c r="BM174" s="206" t="s">
        <v>2588</v>
      </c>
    </row>
    <row r="175" spans="1:65" s="2" customFormat="1" ht="11.25">
      <c r="A175" s="34"/>
      <c r="B175" s="35"/>
      <c r="C175" s="36"/>
      <c r="D175" s="208" t="s">
        <v>230</v>
      </c>
      <c r="E175" s="36"/>
      <c r="F175" s="209" t="s">
        <v>2587</v>
      </c>
      <c r="G175" s="36"/>
      <c r="H175" s="36"/>
      <c r="I175" s="210"/>
      <c r="J175" s="36"/>
      <c r="K175" s="36"/>
      <c r="L175" s="39"/>
      <c r="M175" s="211"/>
      <c r="N175" s="212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6" t="s">
        <v>230</v>
      </c>
      <c r="AU175" s="16" t="s">
        <v>96</v>
      </c>
    </row>
    <row r="176" spans="1:65" s="2" customFormat="1" ht="14.45" customHeight="1">
      <c r="A176" s="34"/>
      <c r="B176" s="35"/>
      <c r="C176" s="228" t="s">
        <v>448</v>
      </c>
      <c r="D176" s="228" t="s">
        <v>353</v>
      </c>
      <c r="E176" s="229" t="s">
        <v>2589</v>
      </c>
      <c r="F176" s="230" t="s">
        <v>2590</v>
      </c>
      <c r="G176" s="231" t="s">
        <v>528</v>
      </c>
      <c r="H176" s="232">
        <v>1</v>
      </c>
      <c r="I176" s="233"/>
      <c r="J176" s="234">
        <f>ROUND(I176*H176,2)</f>
        <v>0</v>
      </c>
      <c r="K176" s="235"/>
      <c r="L176" s="236"/>
      <c r="M176" s="237" t="s">
        <v>1</v>
      </c>
      <c r="N176" s="238" t="s">
        <v>50</v>
      </c>
      <c r="O176" s="71"/>
      <c r="P176" s="204">
        <f>O176*H176</f>
        <v>0</v>
      </c>
      <c r="Q176" s="204">
        <v>2.9499999999999998E-2</v>
      </c>
      <c r="R176" s="204">
        <f>Q176*H176</f>
        <v>2.9499999999999998E-2</v>
      </c>
      <c r="S176" s="204">
        <v>0</v>
      </c>
      <c r="T176" s="20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6" t="s">
        <v>96</v>
      </c>
      <c r="AT176" s="206" t="s">
        <v>353</v>
      </c>
      <c r="AU176" s="206" t="s">
        <v>96</v>
      </c>
      <c r="AY176" s="16" t="s">
        <v>223</v>
      </c>
      <c r="BE176" s="207">
        <f>IF(N176="základní",J176,0)</f>
        <v>0</v>
      </c>
      <c r="BF176" s="207">
        <f>IF(N176="snížená",J176,0)</f>
        <v>0</v>
      </c>
      <c r="BG176" s="207">
        <f>IF(N176="zákl. přenesená",J176,0)</f>
        <v>0</v>
      </c>
      <c r="BH176" s="207">
        <f>IF(N176="sníž. přenesená",J176,0)</f>
        <v>0</v>
      </c>
      <c r="BI176" s="207">
        <f>IF(N176="nulová",J176,0)</f>
        <v>0</v>
      </c>
      <c r="BJ176" s="16" t="s">
        <v>93</v>
      </c>
      <c r="BK176" s="207">
        <f>ROUND(I176*H176,2)</f>
        <v>0</v>
      </c>
      <c r="BL176" s="16" t="s">
        <v>93</v>
      </c>
      <c r="BM176" s="206" t="s">
        <v>2591</v>
      </c>
    </row>
    <row r="177" spans="1:65" s="2" customFormat="1" ht="11.25">
      <c r="A177" s="34"/>
      <c r="B177" s="35"/>
      <c r="C177" s="36"/>
      <c r="D177" s="208" t="s">
        <v>230</v>
      </c>
      <c r="E177" s="36"/>
      <c r="F177" s="209" t="s">
        <v>2590</v>
      </c>
      <c r="G177" s="36"/>
      <c r="H177" s="36"/>
      <c r="I177" s="210"/>
      <c r="J177" s="36"/>
      <c r="K177" s="36"/>
      <c r="L177" s="39"/>
      <c r="M177" s="211"/>
      <c r="N177" s="212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6" t="s">
        <v>230</v>
      </c>
      <c r="AU177" s="16" t="s">
        <v>96</v>
      </c>
    </row>
    <row r="178" spans="1:65" s="2" customFormat="1" ht="14.45" customHeight="1">
      <c r="A178" s="34"/>
      <c r="B178" s="35"/>
      <c r="C178" s="228" t="s">
        <v>454</v>
      </c>
      <c r="D178" s="228" t="s">
        <v>353</v>
      </c>
      <c r="E178" s="229" t="s">
        <v>2592</v>
      </c>
      <c r="F178" s="230" t="s">
        <v>2593</v>
      </c>
      <c r="G178" s="231" t="s">
        <v>528</v>
      </c>
      <c r="H178" s="232">
        <v>1</v>
      </c>
      <c r="I178" s="233"/>
      <c r="J178" s="234">
        <f>ROUND(I178*H178,2)</f>
        <v>0</v>
      </c>
      <c r="K178" s="235"/>
      <c r="L178" s="236"/>
      <c r="M178" s="237" t="s">
        <v>1</v>
      </c>
      <c r="N178" s="238" t="s">
        <v>50</v>
      </c>
      <c r="O178" s="71"/>
      <c r="P178" s="204">
        <f>O178*H178</f>
        <v>0</v>
      </c>
      <c r="Q178" s="204">
        <v>1.9E-3</v>
      </c>
      <c r="R178" s="204">
        <f>Q178*H178</f>
        <v>1.9E-3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96</v>
      </c>
      <c r="AT178" s="206" t="s">
        <v>353</v>
      </c>
      <c r="AU178" s="206" t="s">
        <v>96</v>
      </c>
      <c r="AY178" s="16" t="s">
        <v>223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93</v>
      </c>
      <c r="BM178" s="206" t="s">
        <v>2594</v>
      </c>
    </row>
    <row r="179" spans="1:65" s="2" customFormat="1" ht="11.25">
      <c r="A179" s="34"/>
      <c r="B179" s="35"/>
      <c r="C179" s="36"/>
      <c r="D179" s="208" t="s">
        <v>230</v>
      </c>
      <c r="E179" s="36"/>
      <c r="F179" s="209" t="s">
        <v>2593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230</v>
      </c>
      <c r="AU179" s="16" t="s">
        <v>96</v>
      </c>
    </row>
    <row r="180" spans="1:65" s="2" customFormat="1" ht="14.45" customHeight="1">
      <c r="A180" s="34"/>
      <c r="B180" s="35"/>
      <c r="C180" s="228" t="s">
        <v>460</v>
      </c>
      <c r="D180" s="228" t="s">
        <v>353</v>
      </c>
      <c r="E180" s="229" t="s">
        <v>2595</v>
      </c>
      <c r="F180" s="230" t="s">
        <v>2596</v>
      </c>
      <c r="G180" s="231" t="s">
        <v>528</v>
      </c>
      <c r="H180" s="232">
        <v>1</v>
      </c>
      <c r="I180" s="233"/>
      <c r="J180" s="234">
        <f>ROUND(I180*H180,2)</f>
        <v>0</v>
      </c>
      <c r="K180" s="235"/>
      <c r="L180" s="236"/>
      <c r="M180" s="237" t="s">
        <v>1</v>
      </c>
      <c r="N180" s="238" t="s">
        <v>50</v>
      </c>
      <c r="O180" s="71"/>
      <c r="P180" s="204">
        <f>O180*H180</f>
        <v>0</v>
      </c>
      <c r="Q180" s="204">
        <v>3.5000000000000001E-3</v>
      </c>
      <c r="R180" s="204">
        <f>Q180*H180</f>
        <v>3.5000000000000001E-3</v>
      </c>
      <c r="S180" s="204">
        <v>0</v>
      </c>
      <c r="T180" s="20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6" t="s">
        <v>96</v>
      </c>
      <c r="AT180" s="206" t="s">
        <v>353</v>
      </c>
      <c r="AU180" s="206" t="s">
        <v>96</v>
      </c>
      <c r="AY180" s="16" t="s">
        <v>223</v>
      </c>
      <c r="BE180" s="207">
        <f>IF(N180="základní",J180,0)</f>
        <v>0</v>
      </c>
      <c r="BF180" s="207">
        <f>IF(N180="snížená",J180,0)</f>
        <v>0</v>
      </c>
      <c r="BG180" s="207">
        <f>IF(N180="zákl. přenesená",J180,0)</f>
        <v>0</v>
      </c>
      <c r="BH180" s="207">
        <f>IF(N180="sníž. přenesená",J180,0)</f>
        <v>0</v>
      </c>
      <c r="BI180" s="207">
        <f>IF(N180="nulová",J180,0)</f>
        <v>0</v>
      </c>
      <c r="BJ180" s="16" t="s">
        <v>93</v>
      </c>
      <c r="BK180" s="207">
        <f>ROUND(I180*H180,2)</f>
        <v>0</v>
      </c>
      <c r="BL180" s="16" t="s">
        <v>93</v>
      </c>
      <c r="BM180" s="206" t="s">
        <v>2597</v>
      </c>
    </row>
    <row r="181" spans="1:65" s="2" customFormat="1" ht="11.25">
      <c r="A181" s="34"/>
      <c r="B181" s="35"/>
      <c r="C181" s="36"/>
      <c r="D181" s="208" t="s">
        <v>230</v>
      </c>
      <c r="E181" s="36"/>
      <c r="F181" s="209" t="s">
        <v>2596</v>
      </c>
      <c r="G181" s="36"/>
      <c r="H181" s="36"/>
      <c r="I181" s="210"/>
      <c r="J181" s="36"/>
      <c r="K181" s="36"/>
      <c r="L181" s="39"/>
      <c r="M181" s="211"/>
      <c r="N181" s="212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6" t="s">
        <v>230</v>
      </c>
      <c r="AU181" s="16" t="s">
        <v>96</v>
      </c>
    </row>
    <row r="182" spans="1:65" s="12" customFormat="1" ht="25.9" customHeight="1">
      <c r="B182" s="178"/>
      <c r="C182" s="179"/>
      <c r="D182" s="180" t="s">
        <v>84</v>
      </c>
      <c r="E182" s="181" t="s">
        <v>353</v>
      </c>
      <c r="F182" s="181" t="s">
        <v>762</v>
      </c>
      <c r="G182" s="179"/>
      <c r="H182" s="179"/>
      <c r="I182" s="182"/>
      <c r="J182" s="183">
        <f>BK182</f>
        <v>0</v>
      </c>
      <c r="K182" s="179"/>
      <c r="L182" s="184"/>
      <c r="M182" s="185"/>
      <c r="N182" s="186"/>
      <c r="O182" s="186"/>
      <c r="P182" s="187">
        <f>P183</f>
        <v>0</v>
      </c>
      <c r="Q182" s="186"/>
      <c r="R182" s="187">
        <f>R183</f>
        <v>9.0299999999999991E-2</v>
      </c>
      <c r="S182" s="186"/>
      <c r="T182" s="188">
        <f>T183</f>
        <v>0</v>
      </c>
      <c r="AR182" s="189" t="s">
        <v>234</v>
      </c>
      <c r="AT182" s="190" t="s">
        <v>84</v>
      </c>
      <c r="AU182" s="190" t="s">
        <v>85</v>
      </c>
      <c r="AY182" s="189" t="s">
        <v>223</v>
      </c>
      <c r="BK182" s="191">
        <f>BK183</f>
        <v>0</v>
      </c>
    </row>
    <row r="183" spans="1:65" s="12" customFormat="1" ht="22.9" customHeight="1">
      <c r="B183" s="178"/>
      <c r="C183" s="179"/>
      <c r="D183" s="180" t="s">
        <v>84</v>
      </c>
      <c r="E183" s="192" t="s">
        <v>2598</v>
      </c>
      <c r="F183" s="192" t="s">
        <v>2599</v>
      </c>
      <c r="G183" s="179"/>
      <c r="H183" s="179"/>
      <c r="I183" s="182"/>
      <c r="J183" s="193">
        <f>BK183</f>
        <v>0</v>
      </c>
      <c r="K183" s="179"/>
      <c r="L183" s="184"/>
      <c r="M183" s="185"/>
      <c r="N183" s="186"/>
      <c r="O183" s="186"/>
      <c r="P183" s="187">
        <f>SUM(P184:P193)</f>
        <v>0</v>
      </c>
      <c r="Q183" s="186"/>
      <c r="R183" s="187">
        <f>SUM(R184:R193)</f>
        <v>9.0299999999999991E-2</v>
      </c>
      <c r="S183" s="186"/>
      <c r="T183" s="188">
        <f>SUM(T184:T193)</f>
        <v>0</v>
      </c>
      <c r="AR183" s="189" t="s">
        <v>234</v>
      </c>
      <c r="AT183" s="190" t="s">
        <v>84</v>
      </c>
      <c r="AU183" s="190" t="s">
        <v>93</v>
      </c>
      <c r="AY183" s="189" t="s">
        <v>223</v>
      </c>
      <c r="BK183" s="191">
        <f>SUM(BK184:BK193)</f>
        <v>0</v>
      </c>
    </row>
    <row r="184" spans="1:65" s="2" customFormat="1" ht="14.45" customHeight="1">
      <c r="A184" s="34"/>
      <c r="B184" s="35"/>
      <c r="C184" s="194" t="s">
        <v>466</v>
      </c>
      <c r="D184" s="194" t="s">
        <v>224</v>
      </c>
      <c r="E184" s="195" t="s">
        <v>2600</v>
      </c>
      <c r="F184" s="196" t="s">
        <v>2601</v>
      </c>
      <c r="G184" s="197" t="s">
        <v>528</v>
      </c>
      <c r="H184" s="198">
        <v>2</v>
      </c>
      <c r="I184" s="199"/>
      <c r="J184" s="200">
        <f>ROUND(I184*H184,2)</f>
        <v>0</v>
      </c>
      <c r="K184" s="201"/>
      <c r="L184" s="39"/>
      <c r="M184" s="202" t="s">
        <v>1</v>
      </c>
      <c r="N184" s="203" t="s">
        <v>50</v>
      </c>
      <c r="O184" s="71"/>
      <c r="P184" s="204">
        <f>O184*H184</f>
        <v>0</v>
      </c>
      <c r="Q184" s="204">
        <v>2.5000000000000001E-4</v>
      </c>
      <c r="R184" s="204">
        <f>Q184*H184</f>
        <v>5.0000000000000001E-4</v>
      </c>
      <c r="S184" s="204">
        <v>0</v>
      </c>
      <c r="T184" s="205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6" t="s">
        <v>93</v>
      </c>
      <c r="AT184" s="206" t="s">
        <v>224</v>
      </c>
      <c r="AU184" s="206" t="s">
        <v>96</v>
      </c>
      <c r="AY184" s="16" t="s">
        <v>223</v>
      </c>
      <c r="BE184" s="207">
        <f>IF(N184="základní",J184,0)</f>
        <v>0</v>
      </c>
      <c r="BF184" s="207">
        <f>IF(N184="snížená",J184,0)</f>
        <v>0</v>
      </c>
      <c r="BG184" s="207">
        <f>IF(N184="zákl. přenesená",J184,0)</f>
        <v>0</v>
      </c>
      <c r="BH184" s="207">
        <f>IF(N184="sníž. přenesená",J184,0)</f>
        <v>0</v>
      </c>
      <c r="BI184" s="207">
        <f>IF(N184="nulová",J184,0)</f>
        <v>0</v>
      </c>
      <c r="BJ184" s="16" t="s">
        <v>93</v>
      </c>
      <c r="BK184" s="207">
        <f>ROUND(I184*H184,2)</f>
        <v>0</v>
      </c>
      <c r="BL184" s="16" t="s">
        <v>93</v>
      </c>
      <c r="BM184" s="206" t="s">
        <v>2602</v>
      </c>
    </row>
    <row r="185" spans="1:65" s="2" customFormat="1" ht="11.25">
      <c r="A185" s="34"/>
      <c r="B185" s="35"/>
      <c r="C185" s="36"/>
      <c r="D185" s="208" t="s">
        <v>230</v>
      </c>
      <c r="E185" s="36"/>
      <c r="F185" s="209" t="s">
        <v>2603</v>
      </c>
      <c r="G185" s="36"/>
      <c r="H185" s="36"/>
      <c r="I185" s="210"/>
      <c r="J185" s="36"/>
      <c r="K185" s="36"/>
      <c r="L185" s="39"/>
      <c r="M185" s="211"/>
      <c r="N185" s="212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6" t="s">
        <v>230</v>
      </c>
      <c r="AU185" s="16" t="s">
        <v>96</v>
      </c>
    </row>
    <row r="186" spans="1:65" s="2" customFormat="1" ht="24.2" customHeight="1">
      <c r="A186" s="34"/>
      <c r="B186" s="35"/>
      <c r="C186" s="228" t="s">
        <v>472</v>
      </c>
      <c r="D186" s="228" t="s">
        <v>353</v>
      </c>
      <c r="E186" s="229" t="s">
        <v>2604</v>
      </c>
      <c r="F186" s="230" t="s">
        <v>2605</v>
      </c>
      <c r="G186" s="231" t="s">
        <v>277</v>
      </c>
      <c r="H186" s="232">
        <v>1</v>
      </c>
      <c r="I186" s="233"/>
      <c r="J186" s="234">
        <f>ROUND(I186*H186,2)</f>
        <v>0</v>
      </c>
      <c r="K186" s="235"/>
      <c r="L186" s="236"/>
      <c r="M186" s="237" t="s">
        <v>1</v>
      </c>
      <c r="N186" s="238" t="s">
        <v>50</v>
      </c>
      <c r="O186" s="71"/>
      <c r="P186" s="204">
        <f>O186*H186</f>
        <v>0</v>
      </c>
      <c r="Q186" s="204">
        <v>2.7000000000000001E-3</v>
      </c>
      <c r="R186" s="204">
        <f>Q186*H186</f>
        <v>2.7000000000000001E-3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96</v>
      </c>
      <c r="AT186" s="206" t="s">
        <v>353</v>
      </c>
      <c r="AU186" s="206" t="s">
        <v>96</v>
      </c>
      <c r="AY186" s="16" t="s">
        <v>223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93</v>
      </c>
      <c r="BM186" s="206" t="s">
        <v>2606</v>
      </c>
    </row>
    <row r="187" spans="1:65" s="2" customFormat="1" ht="19.5">
      <c r="A187" s="34"/>
      <c r="B187" s="35"/>
      <c r="C187" s="36"/>
      <c r="D187" s="208" t="s">
        <v>230</v>
      </c>
      <c r="E187" s="36"/>
      <c r="F187" s="209" t="s">
        <v>2605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230</v>
      </c>
      <c r="AU187" s="16" t="s">
        <v>96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93</v>
      </c>
      <c r="G188" s="214"/>
      <c r="H188" s="217">
        <v>1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93</v>
      </c>
      <c r="AY188" s="223" t="s">
        <v>223</v>
      </c>
    </row>
    <row r="189" spans="1:65" s="2" customFormat="1" ht="14.45" customHeight="1">
      <c r="A189" s="34"/>
      <c r="B189" s="35"/>
      <c r="C189" s="228" t="s">
        <v>477</v>
      </c>
      <c r="D189" s="228" t="s">
        <v>353</v>
      </c>
      <c r="E189" s="229" t="s">
        <v>2607</v>
      </c>
      <c r="F189" s="230" t="s">
        <v>2608</v>
      </c>
      <c r="G189" s="231" t="s">
        <v>528</v>
      </c>
      <c r="H189" s="232">
        <v>1</v>
      </c>
      <c r="I189" s="233"/>
      <c r="J189" s="234">
        <f>ROUND(I189*H189,2)</f>
        <v>0</v>
      </c>
      <c r="K189" s="235"/>
      <c r="L189" s="236"/>
      <c r="M189" s="237" t="s">
        <v>1</v>
      </c>
      <c r="N189" s="238" t="s">
        <v>50</v>
      </c>
      <c r="O189" s="71"/>
      <c r="P189" s="204">
        <f>O189*H189</f>
        <v>0</v>
      </c>
      <c r="Q189" s="204">
        <v>1.1000000000000001E-3</v>
      </c>
      <c r="R189" s="204">
        <f>Q189*H189</f>
        <v>1.1000000000000001E-3</v>
      </c>
      <c r="S189" s="204">
        <v>0</v>
      </c>
      <c r="T189" s="205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6" t="s">
        <v>593</v>
      </c>
      <c r="AT189" s="206" t="s">
        <v>353</v>
      </c>
      <c r="AU189" s="206" t="s">
        <v>96</v>
      </c>
      <c r="AY189" s="16" t="s">
        <v>223</v>
      </c>
      <c r="BE189" s="207">
        <f>IF(N189="základní",J189,0)</f>
        <v>0</v>
      </c>
      <c r="BF189" s="207">
        <f>IF(N189="snížená",J189,0)</f>
        <v>0</v>
      </c>
      <c r="BG189" s="207">
        <f>IF(N189="zákl. přenesená",J189,0)</f>
        <v>0</v>
      </c>
      <c r="BH189" s="207">
        <f>IF(N189="sníž. přenesená",J189,0)</f>
        <v>0</v>
      </c>
      <c r="BI189" s="207">
        <f>IF(N189="nulová",J189,0)</f>
        <v>0</v>
      </c>
      <c r="BJ189" s="16" t="s">
        <v>93</v>
      </c>
      <c r="BK189" s="207">
        <f>ROUND(I189*H189,2)</f>
        <v>0</v>
      </c>
      <c r="BL189" s="16" t="s">
        <v>593</v>
      </c>
      <c r="BM189" s="206" t="s">
        <v>2609</v>
      </c>
    </row>
    <row r="190" spans="1:65" s="2" customFormat="1" ht="11.25">
      <c r="A190" s="34"/>
      <c r="B190" s="35"/>
      <c r="C190" s="36"/>
      <c r="D190" s="208" t="s">
        <v>230</v>
      </c>
      <c r="E190" s="36"/>
      <c r="F190" s="209" t="s">
        <v>2610</v>
      </c>
      <c r="G190" s="36"/>
      <c r="H190" s="36"/>
      <c r="I190" s="210"/>
      <c r="J190" s="36"/>
      <c r="K190" s="36"/>
      <c r="L190" s="39"/>
      <c r="M190" s="211"/>
      <c r="N190" s="212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6" t="s">
        <v>230</v>
      </c>
      <c r="AU190" s="16" t="s">
        <v>96</v>
      </c>
    </row>
    <row r="191" spans="1:65" s="2" customFormat="1" ht="37.9" customHeight="1">
      <c r="A191" s="34"/>
      <c r="B191" s="35"/>
      <c r="C191" s="228" t="s">
        <v>483</v>
      </c>
      <c r="D191" s="228" t="s">
        <v>353</v>
      </c>
      <c r="E191" s="229" t="s">
        <v>2611</v>
      </c>
      <c r="F191" s="230" t="s">
        <v>2612</v>
      </c>
      <c r="G191" s="231" t="s">
        <v>528</v>
      </c>
      <c r="H191" s="232">
        <v>2</v>
      </c>
      <c r="I191" s="233"/>
      <c r="J191" s="234">
        <f>ROUND(I191*H191,2)</f>
        <v>0</v>
      </c>
      <c r="K191" s="235"/>
      <c r="L191" s="236"/>
      <c r="M191" s="237" t="s">
        <v>1</v>
      </c>
      <c r="N191" s="238" t="s">
        <v>50</v>
      </c>
      <c r="O191" s="71"/>
      <c r="P191" s="204">
        <f>O191*H191</f>
        <v>0</v>
      </c>
      <c r="Q191" s="204">
        <v>4.2999999999999997E-2</v>
      </c>
      <c r="R191" s="204">
        <f>Q191*H191</f>
        <v>8.5999999999999993E-2</v>
      </c>
      <c r="S191" s="204">
        <v>0</v>
      </c>
      <c r="T191" s="205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6" t="s">
        <v>96</v>
      </c>
      <c r="AT191" s="206" t="s">
        <v>353</v>
      </c>
      <c r="AU191" s="206" t="s">
        <v>96</v>
      </c>
      <c r="AY191" s="16" t="s">
        <v>223</v>
      </c>
      <c r="BE191" s="207">
        <f>IF(N191="základní",J191,0)</f>
        <v>0</v>
      </c>
      <c r="BF191" s="207">
        <f>IF(N191="snížená",J191,0)</f>
        <v>0</v>
      </c>
      <c r="BG191" s="207">
        <f>IF(N191="zákl. přenesená",J191,0)</f>
        <v>0</v>
      </c>
      <c r="BH191" s="207">
        <f>IF(N191="sníž. přenesená",J191,0)</f>
        <v>0</v>
      </c>
      <c r="BI191" s="207">
        <f>IF(N191="nulová",J191,0)</f>
        <v>0</v>
      </c>
      <c r="BJ191" s="16" t="s">
        <v>93</v>
      </c>
      <c r="BK191" s="207">
        <f>ROUND(I191*H191,2)</f>
        <v>0</v>
      </c>
      <c r="BL191" s="16" t="s">
        <v>93</v>
      </c>
      <c r="BM191" s="206" t="s">
        <v>2613</v>
      </c>
    </row>
    <row r="192" spans="1:65" s="2" customFormat="1" ht="78">
      <c r="A192" s="34"/>
      <c r="B192" s="35"/>
      <c r="C192" s="36"/>
      <c r="D192" s="208" t="s">
        <v>230</v>
      </c>
      <c r="E192" s="36"/>
      <c r="F192" s="209" t="s">
        <v>2614</v>
      </c>
      <c r="G192" s="36"/>
      <c r="H192" s="36"/>
      <c r="I192" s="210"/>
      <c r="J192" s="36"/>
      <c r="K192" s="36"/>
      <c r="L192" s="39"/>
      <c r="M192" s="211"/>
      <c r="N192" s="212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6" t="s">
        <v>230</v>
      </c>
      <c r="AU192" s="16" t="s">
        <v>96</v>
      </c>
    </row>
    <row r="193" spans="1:51" s="13" customFormat="1" ht="11.25">
      <c r="B193" s="213"/>
      <c r="C193" s="214"/>
      <c r="D193" s="208" t="s">
        <v>285</v>
      </c>
      <c r="E193" s="215" t="s">
        <v>1</v>
      </c>
      <c r="F193" s="216" t="s">
        <v>96</v>
      </c>
      <c r="G193" s="214"/>
      <c r="H193" s="217">
        <v>2</v>
      </c>
      <c r="I193" s="218"/>
      <c r="J193" s="214"/>
      <c r="K193" s="214"/>
      <c r="L193" s="219"/>
      <c r="M193" s="239"/>
      <c r="N193" s="240"/>
      <c r="O193" s="240"/>
      <c r="P193" s="240"/>
      <c r="Q193" s="240"/>
      <c r="R193" s="240"/>
      <c r="S193" s="240"/>
      <c r="T193" s="241"/>
      <c r="AT193" s="223" t="s">
        <v>285</v>
      </c>
      <c r="AU193" s="223" t="s">
        <v>96</v>
      </c>
      <c r="AV193" s="13" t="s">
        <v>96</v>
      </c>
      <c r="AW193" s="13" t="s">
        <v>40</v>
      </c>
      <c r="AX193" s="13" t="s">
        <v>93</v>
      </c>
      <c r="AY193" s="223" t="s">
        <v>223</v>
      </c>
    </row>
    <row r="194" spans="1:51" s="2" customFormat="1" ht="6.95" customHeight="1">
      <c r="A194" s="34"/>
      <c r="B194" s="54"/>
      <c r="C194" s="55"/>
      <c r="D194" s="55"/>
      <c r="E194" s="55"/>
      <c r="F194" s="55"/>
      <c r="G194" s="55"/>
      <c r="H194" s="55"/>
      <c r="I194" s="55"/>
      <c r="J194" s="55"/>
      <c r="K194" s="55"/>
      <c r="L194" s="39"/>
      <c r="M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</row>
  </sheetData>
  <sheetProtection algorithmName="SHA-512" hashValue="gBR0T8o6FfcKrOoIejMD+9YAJ8YWbVzFTflXfmxUE+dONXUegd1B40JTYe0RbnQdPdT7LzfO2eMzu4ri3hCsFg==" saltValue="Hd9SeBd320rEgWzWW5Sd+YUL34+FIEEGddlu+U9SMgxENrgW47Stw6G7H5ARA5yuWH/ot86RK2KQj0K3mzMddw==" spinCount="100000" sheet="1" objects="1" scenarios="1" formatColumns="0" formatRows="0" autoFilter="0"/>
  <autoFilter ref="C123:K193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184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1" customFormat="1" ht="12" customHeight="1">
      <c r="B8" s="19"/>
      <c r="D8" s="119" t="s">
        <v>189</v>
      </c>
      <c r="L8" s="19"/>
    </row>
    <row r="9" spans="1:46" s="2" customFormat="1" ht="16.5" customHeight="1">
      <c r="A9" s="34"/>
      <c r="B9" s="39"/>
      <c r="C9" s="34"/>
      <c r="D9" s="34"/>
      <c r="E9" s="298" t="s">
        <v>2515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19" t="s">
        <v>2516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00" t="s">
        <v>2615</v>
      </c>
      <c r="F11" s="301"/>
      <c r="G11" s="301"/>
      <c r="H11" s="301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19" t="s">
        <v>18</v>
      </c>
      <c r="E13" s="34"/>
      <c r="F13" s="110" t="s">
        <v>19</v>
      </c>
      <c r="G13" s="34"/>
      <c r="H13" s="34"/>
      <c r="I13" s="119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22</v>
      </c>
      <c r="E14" s="34"/>
      <c r="F14" s="110" t="s">
        <v>23</v>
      </c>
      <c r="G14" s="34"/>
      <c r="H14" s="34"/>
      <c r="I14" s="119" t="s">
        <v>24</v>
      </c>
      <c r="J14" s="120" t="str">
        <f>'Rekapitulace stavby'!AN8</f>
        <v>13. 7. 2020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19" t="s">
        <v>30</v>
      </c>
      <c r="E16" s="34"/>
      <c r="F16" s="34"/>
      <c r="G16" s="34"/>
      <c r="H16" s="34"/>
      <c r="I16" s="119" t="s">
        <v>31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32</v>
      </c>
      <c r="F17" s="34"/>
      <c r="G17" s="34"/>
      <c r="H17" s="34"/>
      <c r="I17" s="119" t="s">
        <v>33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19" t="s">
        <v>34</v>
      </c>
      <c r="E19" s="34"/>
      <c r="F19" s="34"/>
      <c r="G19" s="34"/>
      <c r="H19" s="34"/>
      <c r="I19" s="119" t="s">
        <v>31</v>
      </c>
      <c r="J19" s="29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02" t="str">
        <f>'Rekapitulace stavby'!E14</f>
        <v>Vyplň údaj</v>
      </c>
      <c r="F20" s="303"/>
      <c r="G20" s="303"/>
      <c r="H20" s="303"/>
      <c r="I20" s="119" t="s">
        <v>33</v>
      </c>
      <c r="J20" s="29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19" t="s">
        <v>36</v>
      </c>
      <c r="E22" s="34"/>
      <c r="F22" s="34"/>
      <c r="G22" s="34"/>
      <c r="H22" s="34"/>
      <c r="I22" s="119" t="s">
        <v>31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38</v>
      </c>
      <c r="F23" s="34"/>
      <c r="G23" s="34"/>
      <c r="H23" s="34"/>
      <c r="I23" s="119" t="s">
        <v>33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19" t="s">
        <v>41</v>
      </c>
      <c r="E25" s="34"/>
      <c r="F25" s="34"/>
      <c r="G25" s="34"/>
      <c r="H25" s="34"/>
      <c r="I25" s="119" t="s">
        <v>31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42</v>
      </c>
      <c r="F26" s="34"/>
      <c r="G26" s="34"/>
      <c r="H26" s="34"/>
      <c r="I26" s="119" t="s">
        <v>33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19" t="s">
        <v>43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3"/>
      <c r="B29" s="124"/>
      <c r="C29" s="123"/>
      <c r="D29" s="123"/>
      <c r="E29" s="304" t="s">
        <v>1</v>
      </c>
      <c r="F29" s="304"/>
      <c r="G29" s="304"/>
      <c r="H29" s="304"/>
      <c r="I29" s="123"/>
      <c r="J29" s="123"/>
      <c r="K29" s="123"/>
      <c r="L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7" t="s">
        <v>45</v>
      </c>
      <c r="E32" s="34"/>
      <c r="F32" s="34"/>
      <c r="G32" s="34"/>
      <c r="H32" s="34"/>
      <c r="I32" s="34"/>
      <c r="J32" s="128">
        <f>ROUND(J122,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6"/>
      <c r="E33" s="126"/>
      <c r="F33" s="126"/>
      <c r="G33" s="126"/>
      <c r="H33" s="126"/>
      <c r="I33" s="126"/>
      <c r="J33" s="126"/>
      <c r="K33" s="126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9" t="s">
        <v>47</v>
      </c>
      <c r="G34" s="34"/>
      <c r="H34" s="34"/>
      <c r="I34" s="129" t="s">
        <v>46</v>
      </c>
      <c r="J34" s="129" t="s">
        <v>48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0" t="s">
        <v>49</v>
      </c>
      <c r="E35" s="119" t="s">
        <v>50</v>
      </c>
      <c r="F35" s="131">
        <f>ROUND((SUM(BE122:BE126)),  2)</f>
        <v>0</v>
      </c>
      <c r="G35" s="34"/>
      <c r="H35" s="34"/>
      <c r="I35" s="132">
        <v>0.21</v>
      </c>
      <c r="J35" s="131">
        <f>ROUND(((SUM(BE122:BE126))*I35),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19" t="s">
        <v>51</v>
      </c>
      <c r="F36" s="131">
        <f>ROUND((SUM(BF122:BF126)),  2)</f>
        <v>0</v>
      </c>
      <c r="G36" s="34"/>
      <c r="H36" s="34"/>
      <c r="I36" s="132">
        <v>0.15</v>
      </c>
      <c r="J36" s="131">
        <f>ROUND(((SUM(BF122:BF126))*I36),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52</v>
      </c>
      <c r="F37" s="131">
        <f>ROUND((SUM(BG122:BG126)),  2)</f>
        <v>0</v>
      </c>
      <c r="G37" s="34"/>
      <c r="H37" s="34"/>
      <c r="I37" s="132">
        <v>0.21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19" t="s">
        <v>53</v>
      </c>
      <c r="F38" s="131">
        <f>ROUND((SUM(BH122:BH126)),  2)</f>
        <v>0</v>
      </c>
      <c r="G38" s="34"/>
      <c r="H38" s="34"/>
      <c r="I38" s="132">
        <v>0.15</v>
      </c>
      <c r="J38" s="131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19" t="s">
        <v>54</v>
      </c>
      <c r="F39" s="131">
        <f>ROUND((SUM(BI122:BI126)),  2)</f>
        <v>0</v>
      </c>
      <c r="G39" s="34"/>
      <c r="H39" s="34"/>
      <c r="I39" s="132">
        <v>0</v>
      </c>
      <c r="J39" s="131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3"/>
      <c r="D41" s="134" t="s">
        <v>55</v>
      </c>
      <c r="E41" s="135"/>
      <c r="F41" s="135"/>
      <c r="G41" s="136" t="s">
        <v>56</v>
      </c>
      <c r="H41" s="137" t="s">
        <v>57</v>
      </c>
      <c r="I41" s="135"/>
      <c r="J41" s="138">
        <f>SUM(J32:J39)</f>
        <v>0</v>
      </c>
      <c r="K41" s="139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1" customFormat="1" ht="14.45" customHeight="1">
      <c r="B49" s="19"/>
      <c r="L49" s="19"/>
    </row>
    <row r="50" spans="1:31" s="2" customFormat="1" ht="14.45" customHeight="1">
      <c r="B50" s="51"/>
      <c r="D50" s="140" t="s">
        <v>58</v>
      </c>
      <c r="E50" s="141"/>
      <c r="F50" s="141"/>
      <c r="G50" s="140" t="s">
        <v>59</v>
      </c>
      <c r="H50" s="141"/>
      <c r="I50" s="141"/>
      <c r="J50" s="141"/>
      <c r="K50" s="141"/>
      <c r="L50" s="51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ht="11.25">
      <c r="B60" s="19"/>
      <c r="L60" s="19"/>
    </row>
    <row r="61" spans="1:31" s="2" customFormat="1" ht="12.75">
      <c r="A61" s="34"/>
      <c r="B61" s="39"/>
      <c r="C61" s="34"/>
      <c r="D61" s="142" t="s">
        <v>60</v>
      </c>
      <c r="E61" s="143"/>
      <c r="F61" s="144" t="s">
        <v>61</v>
      </c>
      <c r="G61" s="142" t="s">
        <v>60</v>
      </c>
      <c r="H61" s="143"/>
      <c r="I61" s="143"/>
      <c r="J61" s="145" t="s">
        <v>61</v>
      </c>
      <c r="K61" s="143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19"/>
      <c r="L62" s="19"/>
    </row>
    <row r="63" spans="1:31" ht="11.25">
      <c r="B63" s="19"/>
      <c r="L63" s="19"/>
    </row>
    <row r="64" spans="1:31" ht="11.25">
      <c r="B64" s="19"/>
      <c r="L64" s="19"/>
    </row>
    <row r="65" spans="1:31" s="2" customFormat="1" ht="12.75">
      <c r="A65" s="34"/>
      <c r="B65" s="39"/>
      <c r="C65" s="34"/>
      <c r="D65" s="140" t="s">
        <v>62</v>
      </c>
      <c r="E65" s="146"/>
      <c r="F65" s="146"/>
      <c r="G65" s="140" t="s">
        <v>63</v>
      </c>
      <c r="H65" s="146"/>
      <c r="I65" s="146"/>
      <c r="J65" s="146"/>
      <c r="K65" s="146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ht="11.25">
      <c r="B75" s="19"/>
      <c r="L75" s="19"/>
    </row>
    <row r="76" spans="1:31" s="2" customFormat="1" ht="12.75">
      <c r="A76" s="34"/>
      <c r="B76" s="39"/>
      <c r="C76" s="34"/>
      <c r="D76" s="142" t="s">
        <v>60</v>
      </c>
      <c r="E76" s="143"/>
      <c r="F76" s="144" t="s">
        <v>61</v>
      </c>
      <c r="G76" s="142" t="s">
        <v>60</v>
      </c>
      <c r="H76" s="143"/>
      <c r="I76" s="143"/>
      <c r="J76" s="145" t="s">
        <v>61</v>
      </c>
      <c r="K76" s="143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7"/>
      <c r="C77" s="148"/>
      <c r="D77" s="148"/>
      <c r="E77" s="148"/>
      <c r="F77" s="148"/>
      <c r="G77" s="148"/>
      <c r="H77" s="148"/>
      <c r="I77" s="148"/>
      <c r="J77" s="148"/>
      <c r="K77" s="148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9"/>
      <c r="C81" s="150"/>
      <c r="D81" s="150"/>
      <c r="E81" s="150"/>
      <c r="F81" s="150"/>
      <c r="G81" s="150"/>
      <c r="H81" s="150"/>
      <c r="I81" s="150"/>
      <c r="J81" s="150"/>
      <c r="K81" s="15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2" t="s">
        <v>196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8" t="s">
        <v>16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05" t="str">
        <f>E7</f>
        <v>Odkanalizování Branná - 2.etapa</v>
      </c>
      <c r="F85" s="306"/>
      <c r="G85" s="306"/>
      <c r="H85" s="30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0"/>
      <c r="C86" s="28" t="s">
        <v>189</v>
      </c>
      <c r="D86" s="21"/>
      <c r="E86" s="21"/>
      <c r="F86" s="21"/>
      <c r="G86" s="21"/>
      <c r="H86" s="21"/>
      <c r="I86" s="21"/>
      <c r="J86" s="21"/>
      <c r="K86" s="21"/>
      <c r="L86" s="19"/>
    </row>
    <row r="87" spans="1:31" s="2" customFormat="1" ht="16.5" customHeight="1">
      <c r="A87" s="34"/>
      <c r="B87" s="35"/>
      <c r="C87" s="36"/>
      <c r="D87" s="36"/>
      <c r="E87" s="305" t="s">
        <v>2515</v>
      </c>
      <c r="F87" s="307"/>
      <c r="G87" s="307"/>
      <c r="H87" s="307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8" t="s">
        <v>2516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92" t="str">
        <f>E11</f>
        <v>2019_14_26.2 - PS 01 Technologie ČS- ELEKTROČÁST  ČÁST</v>
      </c>
      <c r="F89" s="307"/>
      <c r="G89" s="307"/>
      <c r="H89" s="307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22</v>
      </c>
      <c r="D91" s="36"/>
      <c r="E91" s="36"/>
      <c r="F91" s="26" t="str">
        <f>F14</f>
        <v>Branná</v>
      </c>
      <c r="G91" s="36"/>
      <c r="H91" s="36"/>
      <c r="I91" s="28" t="s">
        <v>24</v>
      </c>
      <c r="J91" s="66" t="str">
        <f>IF(J14="","",J14)</f>
        <v>13. 7. 2020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40.15" customHeight="1">
      <c r="A93" s="34"/>
      <c r="B93" s="35"/>
      <c r="C93" s="28" t="s">
        <v>30</v>
      </c>
      <c r="D93" s="36"/>
      <c r="E93" s="36"/>
      <c r="F93" s="26" t="str">
        <f>E17</f>
        <v>Město Třeboň</v>
      </c>
      <c r="G93" s="36"/>
      <c r="H93" s="36"/>
      <c r="I93" s="28" t="s">
        <v>36</v>
      </c>
      <c r="J93" s="32" t="str">
        <f>E23</f>
        <v>Vodohospodářský rozvoj a výstavba a.s.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34</v>
      </c>
      <c r="D94" s="36"/>
      <c r="E94" s="36"/>
      <c r="F94" s="26" t="str">
        <f>IF(E20="","",E20)</f>
        <v>Vyplň údaj</v>
      </c>
      <c r="G94" s="36"/>
      <c r="H94" s="36"/>
      <c r="I94" s="28" t="s">
        <v>41</v>
      </c>
      <c r="J94" s="32" t="str">
        <f>E26</f>
        <v>Dvořák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1" t="s">
        <v>197</v>
      </c>
      <c r="D96" s="152"/>
      <c r="E96" s="152"/>
      <c r="F96" s="152"/>
      <c r="G96" s="152"/>
      <c r="H96" s="152"/>
      <c r="I96" s="152"/>
      <c r="J96" s="153" t="s">
        <v>198</v>
      </c>
      <c r="K96" s="152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4" t="s">
        <v>199</v>
      </c>
      <c r="D98" s="36"/>
      <c r="E98" s="36"/>
      <c r="F98" s="36"/>
      <c r="G98" s="36"/>
      <c r="H98" s="36"/>
      <c r="I98" s="36"/>
      <c r="J98" s="84">
        <f>J122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6" t="s">
        <v>200</v>
      </c>
    </row>
    <row r="99" spans="1:47" s="9" customFormat="1" ht="24.95" customHeight="1">
      <c r="B99" s="155"/>
      <c r="C99" s="156"/>
      <c r="D99" s="157" t="s">
        <v>314</v>
      </c>
      <c r="E99" s="158"/>
      <c r="F99" s="158"/>
      <c r="G99" s="158"/>
      <c r="H99" s="158"/>
      <c r="I99" s="158"/>
      <c r="J99" s="159">
        <f>J123</f>
        <v>0</v>
      </c>
      <c r="K99" s="156"/>
      <c r="L99" s="160"/>
    </row>
    <row r="100" spans="1:47" s="10" customFormat="1" ht="19.899999999999999" customHeight="1">
      <c r="B100" s="161"/>
      <c r="C100" s="104"/>
      <c r="D100" s="162" t="s">
        <v>315</v>
      </c>
      <c r="E100" s="163"/>
      <c r="F100" s="163"/>
      <c r="G100" s="163"/>
      <c r="H100" s="163"/>
      <c r="I100" s="163"/>
      <c r="J100" s="164">
        <f>J124</f>
        <v>0</v>
      </c>
      <c r="K100" s="104"/>
      <c r="L100" s="165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2" t="s">
        <v>207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28" t="s">
        <v>16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6.5" customHeight="1">
      <c r="A110" s="34"/>
      <c r="B110" s="35"/>
      <c r="C110" s="36"/>
      <c r="D110" s="36"/>
      <c r="E110" s="305" t="str">
        <f>E7</f>
        <v>Odkanalizování Branná - 2.etapa</v>
      </c>
      <c r="F110" s="306"/>
      <c r="G110" s="306"/>
      <c r="H110" s="30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0"/>
      <c r="C111" s="28" t="s">
        <v>189</v>
      </c>
      <c r="D111" s="21"/>
      <c r="E111" s="21"/>
      <c r="F111" s="21"/>
      <c r="G111" s="21"/>
      <c r="H111" s="21"/>
      <c r="I111" s="21"/>
      <c r="J111" s="21"/>
      <c r="K111" s="21"/>
      <c r="L111" s="19"/>
    </row>
    <row r="112" spans="1:47" s="2" customFormat="1" ht="16.5" customHeight="1">
      <c r="A112" s="34"/>
      <c r="B112" s="35"/>
      <c r="C112" s="36"/>
      <c r="D112" s="36"/>
      <c r="E112" s="305" t="s">
        <v>2515</v>
      </c>
      <c r="F112" s="307"/>
      <c r="G112" s="307"/>
      <c r="H112" s="307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8" t="s">
        <v>2516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292" t="str">
        <f>E11</f>
        <v>2019_14_26.2 - PS 01 Technologie ČS- ELEKTROČÁST  ČÁST</v>
      </c>
      <c r="F114" s="307"/>
      <c r="G114" s="307"/>
      <c r="H114" s="307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8" t="s">
        <v>22</v>
      </c>
      <c r="D116" s="36"/>
      <c r="E116" s="36"/>
      <c r="F116" s="26" t="str">
        <f>F14</f>
        <v>Branná</v>
      </c>
      <c r="G116" s="36"/>
      <c r="H116" s="36"/>
      <c r="I116" s="28" t="s">
        <v>24</v>
      </c>
      <c r="J116" s="66" t="str">
        <f>IF(J14="","",J14)</f>
        <v>13. 7. 2020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40.15" customHeight="1">
      <c r="A118" s="34"/>
      <c r="B118" s="35"/>
      <c r="C118" s="28" t="s">
        <v>30</v>
      </c>
      <c r="D118" s="36"/>
      <c r="E118" s="36"/>
      <c r="F118" s="26" t="str">
        <f>E17</f>
        <v>Město Třeboň</v>
      </c>
      <c r="G118" s="36"/>
      <c r="H118" s="36"/>
      <c r="I118" s="28" t="s">
        <v>36</v>
      </c>
      <c r="J118" s="32" t="str">
        <f>E23</f>
        <v>Vodohospodářský rozvoj a výstavba a.s.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8" t="s">
        <v>34</v>
      </c>
      <c r="D119" s="36"/>
      <c r="E119" s="36"/>
      <c r="F119" s="26" t="str">
        <f>IF(E20="","",E20)</f>
        <v>Vyplň údaj</v>
      </c>
      <c r="G119" s="36"/>
      <c r="H119" s="36"/>
      <c r="I119" s="28" t="s">
        <v>41</v>
      </c>
      <c r="J119" s="32" t="str">
        <f>E26</f>
        <v>Dvořák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66"/>
      <c r="B121" s="167"/>
      <c r="C121" s="168" t="s">
        <v>208</v>
      </c>
      <c r="D121" s="169" t="s">
        <v>70</v>
      </c>
      <c r="E121" s="169" t="s">
        <v>66</v>
      </c>
      <c r="F121" s="169" t="s">
        <v>67</v>
      </c>
      <c r="G121" s="169" t="s">
        <v>209</v>
      </c>
      <c r="H121" s="169" t="s">
        <v>210</v>
      </c>
      <c r="I121" s="169" t="s">
        <v>211</v>
      </c>
      <c r="J121" s="170" t="s">
        <v>198</v>
      </c>
      <c r="K121" s="171" t="s">
        <v>212</v>
      </c>
      <c r="L121" s="172"/>
      <c r="M121" s="75" t="s">
        <v>1</v>
      </c>
      <c r="N121" s="76" t="s">
        <v>49</v>
      </c>
      <c r="O121" s="76" t="s">
        <v>213</v>
      </c>
      <c r="P121" s="76" t="s">
        <v>214</v>
      </c>
      <c r="Q121" s="76" t="s">
        <v>215</v>
      </c>
      <c r="R121" s="76" t="s">
        <v>216</v>
      </c>
      <c r="S121" s="76" t="s">
        <v>217</v>
      </c>
      <c r="T121" s="77" t="s">
        <v>218</v>
      </c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6"/>
    </row>
    <row r="122" spans="1:65" s="2" customFormat="1" ht="22.9" customHeight="1">
      <c r="A122" s="34"/>
      <c r="B122" s="35"/>
      <c r="C122" s="82" t="s">
        <v>219</v>
      </c>
      <c r="D122" s="36"/>
      <c r="E122" s="36"/>
      <c r="F122" s="36"/>
      <c r="G122" s="36"/>
      <c r="H122" s="36"/>
      <c r="I122" s="36"/>
      <c r="J122" s="173">
        <f>BK122</f>
        <v>0</v>
      </c>
      <c r="K122" s="36"/>
      <c r="L122" s="39"/>
      <c r="M122" s="78"/>
      <c r="N122" s="174"/>
      <c r="O122" s="79"/>
      <c r="P122" s="175">
        <f>P123</f>
        <v>0</v>
      </c>
      <c r="Q122" s="79"/>
      <c r="R122" s="175">
        <f>R123</f>
        <v>0</v>
      </c>
      <c r="S122" s="79"/>
      <c r="T122" s="176">
        <f>T123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6" t="s">
        <v>84</v>
      </c>
      <c r="AU122" s="16" t="s">
        <v>200</v>
      </c>
      <c r="BK122" s="177">
        <f>BK123</f>
        <v>0</v>
      </c>
    </row>
    <row r="123" spans="1:65" s="12" customFormat="1" ht="25.9" customHeight="1">
      <c r="B123" s="178"/>
      <c r="C123" s="179"/>
      <c r="D123" s="180" t="s">
        <v>84</v>
      </c>
      <c r="E123" s="181" t="s">
        <v>353</v>
      </c>
      <c r="F123" s="181" t="s">
        <v>762</v>
      </c>
      <c r="G123" s="179"/>
      <c r="H123" s="179"/>
      <c r="I123" s="182"/>
      <c r="J123" s="183">
        <f>BK123</f>
        <v>0</v>
      </c>
      <c r="K123" s="179"/>
      <c r="L123" s="184"/>
      <c r="M123" s="185"/>
      <c r="N123" s="186"/>
      <c r="O123" s="186"/>
      <c r="P123" s="187">
        <f>P124</f>
        <v>0</v>
      </c>
      <c r="Q123" s="186"/>
      <c r="R123" s="187">
        <f>R124</f>
        <v>0</v>
      </c>
      <c r="S123" s="186"/>
      <c r="T123" s="188">
        <f>T124</f>
        <v>0</v>
      </c>
      <c r="AR123" s="189" t="s">
        <v>234</v>
      </c>
      <c r="AT123" s="190" t="s">
        <v>84</v>
      </c>
      <c r="AU123" s="190" t="s">
        <v>85</v>
      </c>
      <c r="AY123" s="189" t="s">
        <v>223</v>
      </c>
      <c r="BK123" s="191">
        <f>BK124</f>
        <v>0</v>
      </c>
    </row>
    <row r="124" spans="1:65" s="12" customFormat="1" ht="22.9" customHeight="1">
      <c r="B124" s="178"/>
      <c r="C124" s="179"/>
      <c r="D124" s="180" t="s">
        <v>84</v>
      </c>
      <c r="E124" s="192" t="s">
        <v>763</v>
      </c>
      <c r="F124" s="192" t="s">
        <v>764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SUM(P125:P126)</f>
        <v>0</v>
      </c>
      <c r="Q124" s="186"/>
      <c r="R124" s="187">
        <f>SUM(R125:R126)</f>
        <v>0</v>
      </c>
      <c r="S124" s="186"/>
      <c r="T124" s="188">
        <f>SUM(T125:T126)</f>
        <v>0</v>
      </c>
      <c r="AR124" s="189" t="s">
        <v>234</v>
      </c>
      <c r="AT124" s="190" t="s">
        <v>84</v>
      </c>
      <c r="AU124" s="190" t="s">
        <v>93</v>
      </c>
      <c r="AY124" s="189" t="s">
        <v>223</v>
      </c>
      <c r="BK124" s="191">
        <f>SUM(BK125:BK126)</f>
        <v>0</v>
      </c>
    </row>
    <row r="125" spans="1:65" s="2" customFormat="1" ht="37.9" customHeight="1">
      <c r="A125" s="34"/>
      <c r="B125" s="35"/>
      <c r="C125" s="194" t="s">
        <v>93</v>
      </c>
      <c r="D125" s="194" t="s">
        <v>224</v>
      </c>
      <c r="E125" s="195" t="s">
        <v>2616</v>
      </c>
      <c r="F125" s="196" t="s">
        <v>2617</v>
      </c>
      <c r="G125" s="197" t="s">
        <v>2618</v>
      </c>
      <c r="H125" s="198">
        <v>1</v>
      </c>
      <c r="I125" s="199"/>
      <c r="J125" s="200">
        <f>ROUND(I125*H125,2)</f>
        <v>0</v>
      </c>
      <c r="K125" s="201"/>
      <c r="L125" s="39"/>
      <c r="M125" s="202" t="s">
        <v>1</v>
      </c>
      <c r="N125" s="203" t="s">
        <v>50</v>
      </c>
      <c r="O125" s="71"/>
      <c r="P125" s="204">
        <f>O125*H125</f>
        <v>0</v>
      </c>
      <c r="Q125" s="204">
        <v>0</v>
      </c>
      <c r="R125" s="204">
        <f>Q125*H125</f>
        <v>0</v>
      </c>
      <c r="S125" s="204">
        <v>0</v>
      </c>
      <c r="T125" s="205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6" t="s">
        <v>93</v>
      </c>
      <c r="AT125" s="206" t="s">
        <v>224</v>
      </c>
      <c r="AU125" s="206" t="s">
        <v>96</v>
      </c>
      <c r="AY125" s="16" t="s">
        <v>223</v>
      </c>
      <c r="BE125" s="207">
        <f>IF(N125="základní",J125,0)</f>
        <v>0</v>
      </c>
      <c r="BF125" s="207">
        <f>IF(N125="snížená",J125,0)</f>
        <v>0</v>
      </c>
      <c r="BG125" s="207">
        <f>IF(N125="zákl. přenesená",J125,0)</f>
        <v>0</v>
      </c>
      <c r="BH125" s="207">
        <f>IF(N125="sníž. přenesená",J125,0)</f>
        <v>0</v>
      </c>
      <c r="BI125" s="207">
        <f>IF(N125="nulová",J125,0)</f>
        <v>0</v>
      </c>
      <c r="BJ125" s="16" t="s">
        <v>93</v>
      </c>
      <c r="BK125" s="207">
        <f>ROUND(I125*H125,2)</f>
        <v>0</v>
      </c>
      <c r="BL125" s="16" t="s">
        <v>93</v>
      </c>
      <c r="BM125" s="206" t="s">
        <v>2619</v>
      </c>
    </row>
    <row r="126" spans="1:65" s="2" customFormat="1" ht="29.25">
      <c r="A126" s="34"/>
      <c r="B126" s="35"/>
      <c r="C126" s="36"/>
      <c r="D126" s="208" t="s">
        <v>230</v>
      </c>
      <c r="E126" s="36"/>
      <c r="F126" s="209" t="s">
        <v>2617</v>
      </c>
      <c r="G126" s="36"/>
      <c r="H126" s="36"/>
      <c r="I126" s="210"/>
      <c r="J126" s="36"/>
      <c r="K126" s="36"/>
      <c r="L126" s="39"/>
      <c r="M126" s="224"/>
      <c r="N126" s="225"/>
      <c r="O126" s="226"/>
      <c r="P126" s="226"/>
      <c r="Q126" s="226"/>
      <c r="R126" s="226"/>
      <c r="S126" s="226"/>
      <c r="T126" s="227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6" t="s">
        <v>230</v>
      </c>
      <c r="AU126" s="16" t="s">
        <v>96</v>
      </c>
    </row>
    <row r="127" spans="1:65" s="2" customFormat="1" ht="6.95" customHeight="1">
      <c r="A127" s="34"/>
      <c r="B127" s="54"/>
      <c r="C127" s="55"/>
      <c r="D127" s="55"/>
      <c r="E127" s="55"/>
      <c r="F127" s="55"/>
      <c r="G127" s="55"/>
      <c r="H127" s="55"/>
      <c r="I127" s="55"/>
      <c r="J127" s="55"/>
      <c r="K127" s="55"/>
      <c r="L127" s="39"/>
      <c r="M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</sheetData>
  <sheetProtection algorithmName="SHA-512" hashValue="vyGo842hTB4Oivj0Gt//N2B7NByaob72A1IFrx8B7CaQH36+bpNIG7tKRHdZwEfDo94jGpzZb/BPNRJQN0YJGA==" saltValue="KC0QJXvtjPEmM8IBhSYD+CsFYznsIOB+bn5wcQxJqN2s1dknspPKYqL/OoI+ZGQshykHPgZg0+rDMneQGf4kGw==" spinCount="100000" sheet="1" objects="1" scenarios="1" formatColumns="0" formatRows="0" autoFilter="0"/>
  <autoFilter ref="C121:K126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5"/>
  <sheetViews>
    <sheetView showGridLines="0" topLeftCell="A10" workbookViewId="0">
      <selection activeCell="F25" sqref="F2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6" t="s">
        <v>187</v>
      </c>
    </row>
    <row r="3" spans="1:46" s="1" customFormat="1" ht="6.95" customHeight="1">
      <c r="B3" s="115"/>
      <c r="C3" s="116"/>
      <c r="D3" s="116"/>
      <c r="E3" s="116"/>
      <c r="F3" s="116"/>
      <c r="G3" s="116"/>
      <c r="H3" s="116"/>
      <c r="I3" s="116"/>
      <c r="J3" s="116"/>
      <c r="K3" s="116"/>
      <c r="L3" s="19"/>
      <c r="AT3" s="16" t="s">
        <v>96</v>
      </c>
    </row>
    <row r="4" spans="1:46" s="1" customFormat="1" ht="24.95" customHeight="1">
      <c r="B4" s="19"/>
      <c r="D4" s="117" t="s">
        <v>188</v>
      </c>
      <c r="L4" s="19"/>
      <c r="M4" s="118" t="s">
        <v>10</v>
      </c>
      <c r="AT4" s="16" t="s">
        <v>4</v>
      </c>
    </row>
    <row r="5" spans="1:46" s="1" customFormat="1" ht="6.95" customHeight="1">
      <c r="B5" s="19"/>
      <c r="L5" s="19"/>
    </row>
    <row r="6" spans="1:46" s="1" customFormat="1" ht="12" customHeight="1">
      <c r="B6" s="19"/>
      <c r="D6" s="119" t="s">
        <v>16</v>
      </c>
      <c r="L6" s="19"/>
    </row>
    <row r="7" spans="1:46" s="1" customFormat="1" ht="16.5" customHeight="1">
      <c r="B7" s="19"/>
      <c r="E7" s="298" t="str">
        <f>'Rekapitulace stavby'!K6</f>
        <v>Odkanalizování Branná - 2.etapa</v>
      </c>
      <c r="F7" s="299"/>
      <c r="G7" s="299"/>
      <c r="H7" s="299"/>
      <c r="L7" s="19"/>
    </row>
    <row r="8" spans="1:46" s="2" customFormat="1" ht="12" customHeight="1">
      <c r="A8" s="34"/>
      <c r="B8" s="39"/>
      <c r="C8" s="34"/>
      <c r="D8" s="119" t="s">
        <v>189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00" t="s">
        <v>2620</v>
      </c>
      <c r="F9" s="301"/>
      <c r="G9" s="301"/>
      <c r="H9" s="301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19" t="s">
        <v>18</v>
      </c>
      <c r="E11" s="34"/>
      <c r="F11" s="110" t="s">
        <v>19</v>
      </c>
      <c r="G11" s="34"/>
      <c r="H11" s="34"/>
      <c r="I11" s="119" t="s">
        <v>20</v>
      </c>
      <c r="J11" s="110" t="s">
        <v>21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19" t="s">
        <v>22</v>
      </c>
      <c r="E12" s="34"/>
      <c r="F12" s="110" t="s">
        <v>23</v>
      </c>
      <c r="G12" s="34"/>
      <c r="H12" s="34"/>
      <c r="I12" s="119" t="s">
        <v>24</v>
      </c>
      <c r="J12" s="120" t="str">
        <f>'Rekapitulace stavby'!AN8</f>
        <v>13. 7. 2020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21.75" customHeight="1">
      <c r="A13" s="34"/>
      <c r="B13" s="39"/>
      <c r="C13" s="34"/>
      <c r="D13" s="121" t="s">
        <v>26</v>
      </c>
      <c r="E13" s="34"/>
      <c r="F13" s="122" t="s">
        <v>27</v>
      </c>
      <c r="G13" s="34"/>
      <c r="H13" s="34"/>
      <c r="I13" s="121" t="s">
        <v>28</v>
      </c>
      <c r="J13" s="122" t="s">
        <v>193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19" t="s">
        <v>30</v>
      </c>
      <c r="E14" s="34"/>
      <c r="F14" s="34"/>
      <c r="G14" s="34"/>
      <c r="H14" s="34"/>
      <c r="I14" s="119" t="s">
        <v>31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32</v>
      </c>
      <c r="F15" s="34"/>
      <c r="G15" s="34"/>
      <c r="H15" s="34"/>
      <c r="I15" s="119" t="s">
        <v>33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19" t="s">
        <v>34</v>
      </c>
      <c r="E17" s="34"/>
      <c r="F17" s="34"/>
      <c r="G17" s="34"/>
      <c r="H17" s="34"/>
      <c r="I17" s="119" t="s">
        <v>31</v>
      </c>
      <c r="J17" s="29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02" t="str">
        <f>'Rekapitulace stavby'!E14</f>
        <v>Vyplň údaj</v>
      </c>
      <c r="F18" s="303"/>
      <c r="G18" s="303"/>
      <c r="H18" s="303"/>
      <c r="I18" s="119" t="s">
        <v>33</v>
      </c>
      <c r="J18" s="29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19" t="s">
        <v>36</v>
      </c>
      <c r="E20" s="34"/>
      <c r="F20" s="34"/>
      <c r="G20" s="34"/>
      <c r="H20" s="34"/>
      <c r="I20" s="119" t="s">
        <v>31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38</v>
      </c>
      <c r="F21" s="34"/>
      <c r="G21" s="34"/>
      <c r="H21" s="34"/>
      <c r="I21" s="119" t="s">
        <v>33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19" t="s">
        <v>41</v>
      </c>
      <c r="E23" s="34"/>
      <c r="F23" s="34"/>
      <c r="G23" s="34"/>
      <c r="H23" s="34"/>
      <c r="I23" s="119" t="s">
        <v>31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42</v>
      </c>
      <c r="F24" s="34"/>
      <c r="G24" s="34"/>
      <c r="H24" s="34"/>
      <c r="I24" s="119" t="s">
        <v>33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19" t="s">
        <v>43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3"/>
      <c r="B27" s="124"/>
      <c r="C27" s="123"/>
      <c r="D27" s="123"/>
      <c r="E27" s="304" t="s">
        <v>1</v>
      </c>
      <c r="F27" s="304"/>
      <c r="G27" s="304"/>
      <c r="H27" s="304"/>
      <c r="I27" s="123"/>
      <c r="J27" s="123"/>
      <c r="K27" s="123"/>
      <c r="L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6"/>
      <c r="E29" s="126"/>
      <c r="F29" s="126"/>
      <c r="G29" s="126"/>
      <c r="H29" s="126"/>
      <c r="I29" s="126"/>
      <c r="J29" s="126"/>
      <c r="K29" s="126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7" t="s">
        <v>45</v>
      </c>
      <c r="E30" s="34"/>
      <c r="F30" s="34"/>
      <c r="G30" s="34"/>
      <c r="H30" s="34"/>
      <c r="I30" s="34"/>
      <c r="J30" s="128">
        <f>ROUND(J123,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6"/>
      <c r="E31" s="126"/>
      <c r="F31" s="126"/>
      <c r="G31" s="126"/>
      <c r="H31" s="126"/>
      <c r="I31" s="126"/>
      <c r="J31" s="126"/>
      <c r="K31" s="126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9" t="s">
        <v>47</v>
      </c>
      <c r="G32" s="34"/>
      <c r="H32" s="34"/>
      <c r="I32" s="129" t="s">
        <v>46</v>
      </c>
      <c r="J32" s="129" t="s">
        <v>48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0" t="s">
        <v>49</v>
      </c>
      <c r="E33" s="119" t="s">
        <v>50</v>
      </c>
      <c r="F33" s="131">
        <f>ROUND((SUM(BE123:BE364)),  2)</f>
        <v>0</v>
      </c>
      <c r="G33" s="34"/>
      <c r="H33" s="34"/>
      <c r="I33" s="132">
        <v>0.21</v>
      </c>
      <c r="J33" s="131">
        <f>ROUND(((SUM(BE123:BE364))*I33),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19" t="s">
        <v>51</v>
      </c>
      <c r="F34" s="131">
        <f>ROUND((SUM(BF123:BF364)),  2)</f>
        <v>0</v>
      </c>
      <c r="G34" s="34"/>
      <c r="H34" s="34"/>
      <c r="I34" s="132">
        <v>0.15</v>
      </c>
      <c r="J34" s="131">
        <f>ROUND(((SUM(BF123:BF364))*I34),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19" t="s">
        <v>52</v>
      </c>
      <c r="F35" s="131">
        <f>ROUND((SUM(BG123:BG364)),  2)</f>
        <v>0</v>
      </c>
      <c r="G35" s="34"/>
      <c r="H35" s="34"/>
      <c r="I35" s="132">
        <v>0.21</v>
      </c>
      <c r="J35" s="131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19" t="s">
        <v>53</v>
      </c>
      <c r="F36" s="131">
        <f>ROUND((SUM(BH123:BH364)),  2)</f>
        <v>0</v>
      </c>
      <c r="G36" s="34"/>
      <c r="H36" s="34"/>
      <c r="I36" s="132">
        <v>0.15</v>
      </c>
      <c r="J36" s="131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19" t="s">
        <v>54</v>
      </c>
      <c r="F37" s="131">
        <f>ROUND((SUM(BI123:BI364)),  2)</f>
        <v>0</v>
      </c>
      <c r="G37" s="34"/>
      <c r="H37" s="34"/>
      <c r="I37" s="132">
        <v>0</v>
      </c>
      <c r="J37" s="131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3"/>
      <c r="D39" s="134" t="s">
        <v>55</v>
      </c>
      <c r="E39" s="135"/>
      <c r="F39" s="135"/>
      <c r="G39" s="136" t="s">
        <v>56</v>
      </c>
      <c r="H39" s="137" t="s">
        <v>57</v>
      </c>
      <c r="I39" s="135"/>
      <c r="J39" s="138">
        <f>SUM(J30:J37)</f>
        <v>0</v>
      </c>
      <c r="K39" s="139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19"/>
      <c r="L41" s="19"/>
    </row>
    <row r="42" spans="1:31" s="1" customFormat="1" ht="14.45" customHeight="1">
      <c r="B42" s="19"/>
      <c r="L42" s="19"/>
    </row>
    <row r="43" spans="1:31" s="1" customFormat="1" ht="14.45" customHeight="1">
      <c r="B43" s="19"/>
      <c r="L43" s="19"/>
    </row>
    <row r="44" spans="1:31" s="1" customFormat="1" ht="14.45" customHeight="1">
      <c r="B44" s="19"/>
      <c r="L44" s="19"/>
    </row>
    <row r="45" spans="1:31" s="1" customFormat="1" ht="14.45" customHeight="1">
      <c r="B45" s="19"/>
      <c r="L45" s="19"/>
    </row>
    <row r="46" spans="1:31" s="1" customFormat="1" ht="14.45" customHeight="1">
      <c r="B46" s="19"/>
      <c r="L46" s="19"/>
    </row>
    <row r="47" spans="1:31" s="1" customFormat="1" ht="14.45" customHeight="1">
      <c r="B47" s="19"/>
      <c r="L47" s="19"/>
    </row>
    <row r="48" spans="1:31" s="1" customFormat="1" ht="14.45" customHeight="1">
      <c r="B48" s="19"/>
      <c r="L48" s="19"/>
    </row>
    <row r="49" spans="1:31" s="2" customFormat="1" ht="14.45" customHeight="1">
      <c r="B49" s="51"/>
      <c r="D49" s="140" t="s">
        <v>58</v>
      </c>
      <c r="E49" s="141"/>
      <c r="F49" s="141"/>
      <c r="G49" s="140" t="s">
        <v>59</v>
      </c>
      <c r="H49" s="141"/>
      <c r="I49" s="141"/>
      <c r="J49" s="141"/>
      <c r="K49" s="141"/>
      <c r="L49" s="51"/>
    </row>
    <row r="50" spans="1:31" ht="11.25">
      <c r="B50" s="19"/>
      <c r="L50" s="19"/>
    </row>
    <row r="51" spans="1:31" ht="11.25">
      <c r="B51" s="19"/>
      <c r="L51" s="19"/>
    </row>
    <row r="52" spans="1:31" ht="11.25">
      <c r="B52" s="19"/>
      <c r="L52" s="19"/>
    </row>
    <row r="53" spans="1:31" ht="11.25">
      <c r="B53" s="19"/>
      <c r="L53" s="19"/>
    </row>
    <row r="54" spans="1:31" ht="11.25">
      <c r="B54" s="19"/>
      <c r="L54" s="19"/>
    </row>
    <row r="55" spans="1:31" ht="11.25">
      <c r="B55" s="19"/>
      <c r="L55" s="19"/>
    </row>
    <row r="56" spans="1:31" ht="11.25">
      <c r="B56" s="19"/>
      <c r="L56" s="19"/>
    </row>
    <row r="57" spans="1:31" ht="11.25">
      <c r="B57" s="19"/>
      <c r="L57" s="19"/>
    </row>
    <row r="58" spans="1:31" ht="11.25">
      <c r="B58" s="19"/>
      <c r="L58" s="19"/>
    </row>
    <row r="59" spans="1:31" ht="11.25">
      <c r="B59" s="19"/>
      <c r="L59" s="19"/>
    </row>
    <row r="60" spans="1:31" s="2" customFormat="1" ht="12.75">
      <c r="A60" s="34"/>
      <c r="B60" s="39"/>
      <c r="C60" s="34"/>
      <c r="D60" s="142" t="s">
        <v>60</v>
      </c>
      <c r="E60" s="143"/>
      <c r="F60" s="144" t="s">
        <v>61</v>
      </c>
      <c r="G60" s="142" t="s">
        <v>60</v>
      </c>
      <c r="H60" s="143"/>
      <c r="I60" s="143"/>
      <c r="J60" s="145" t="s">
        <v>61</v>
      </c>
      <c r="K60" s="143"/>
      <c r="L60" s="51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ht="11.25">
      <c r="B61" s="19"/>
      <c r="L61" s="19"/>
    </row>
    <row r="62" spans="1:31" ht="11.25">
      <c r="B62" s="19"/>
      <c r="L62" s="19"/>
    </row>
    <row r="63" spans="1:31" ht="11.25">
      <c r="B63" s="19"/>
      <c r="L63" s="19"/>
    </row>
    <row r="64" spans="1:31" s="2" customFormat="1" ht="12.75">
      <c r="A64" s="34"/>
      <c r="B64" s="39"/>
      <c r="C64" s="34"/>
      <c r="D64" s="140" t="s">
        <v>62</v>
      </c>
      <c r="E64" s="146"/>
      <c r="F64" s="146"/>
      <c r="G64" s="140" t="s">
        <v>63</v>
      </c>
      <c r="H64" s="146"/>
      <c r="I64" s="146"/>
      <c r="J64" s="146"/>
      <c r="K64" s="146"/>
      <c r="L64" s="51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31" ht="11.25">
      <c r="B65" s="19"/>
      <c r="L65" s="19"/>
    </row>
    <row r="66" spans="1:31" ht="11.25">
      <c r="B66" s="19"/>
      <c r="L66" s="19"/>
    </row>
    <row r="67" spans="1:31" ht="11.25">
      <c r="B67" s="19"/>
      <c r="L67" s="19"/>
    </row>
    <row r="68" spans="1:31" ht="11.25">
      <c r="B68" s="19"/>
      <c r="L68" s="19"/>
    </row>
    <row r="69" spans="1:31" ht="11.25">
      <c r="B69" s="19"/>
      <c r="L69" s="19"/>
    </row>
    <row r="70" spans="1:31" ht="11.25">
      <c r="B70" s="19"/>
      <c r="L70" s="19"/>
    </row>
    <row r="71" spans="1:31" ht="11.25">
      <c r="B71" s="19"/>
      <c r="L71" s="19"/>
    </row>
    <row r="72" spans="1:31" ht="11.25">
      <c r="B72" s="19"/>
      <c r="L72" s="19"/>
    </row>
    <row r="73" spans="1:31" ht="11.25">
      <c r="B73" s="19"/>
      <c r="L73" s="19"/>
    </row>
    <row r="74" spans="1:31" ht="11.25">
      <c r="B74" s="19"/>
      <c r="L74" s="19"/>
    </row>
    <row r="75" spans="1:31" s="2" customFormat="1" ht="12.75">
      <c r="A75" s="34"/>
      <c r="B75" s="39"/>
      <c r="C75" s="34"/>
      <c r="D75" s="142" t="s">
        <v>60</v>
      </c>
      <c r="E75" s="143"/>
      <c r="F75" s="144" t="s">
        <v>61</v>
      </c>
      <c r="G75" s="142" t="s">
        <v>60</v>
      </c>
      <c r="H75" s="143"/>
      <c r="I75" s="143"/>
      <c r="J75" s="145" t="s">
        <v>61</v>
      </c>
      <c r="K75" s="143"/>
      <c r="L75" s="51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4.45" customHeight="1">
      <c r="A76" s="34"/>
      <c r="B76" s="147"/>
      <c r="C76" s="148"/>
      <c r="D76" s="148"/>
      <c r="E76" s="148"/>
      <c r="F76" s="148"/>
      <c r="G76" s="148"/>
      <c r="H76" s="148"/>
      <c r="I76" s="148"/>
      <c r="J76" s="148"/>
      <c r="K76" s="148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80" spans="1:31" s="2" customFormat="1" ht="6.95" customHeight="1">
      <c r="A80" s="34"/>
      <c r="B80" s="149"/>
      <c r="C80" s="150"/>
      <c r="D80" s="150"/>
      <c r="E80" s="150"/>
      <c r="F80" s="150"/>
      <c r="G80" s="150"/>
      <c r="H80" s="150"/>
      <c r="I80" s="150"/>
      <c r="J80" s="150"/>
      <c r="K80" s="150"/>
      <c r="L80" s="51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47" s="2" customFormat="1" ht="24.95" customHeight="1">
      <c r="A81" s="34"/>
      <c r="B81" s="35"/>
      <c r="C81" s="22" t="s">
        <v>196</v>
      </c>
      <c r="D81" s="36"/>
      <c r="E81" s="36"/>
      <c r="F81" s="36"/>
      <c r="G81" s="36"/>
      <c r="H81" s="36"/>
      <c r="I81" s="36"/>
      <c r="J81" s="36"/>
      <c r="K81" s="36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6.95" customHeight="1">
      <c r="A82" s="34"/>
      <c r="B82" s="35"/>
      <c r="C82" s="36"/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12" customHeight="1">
      <c r="A83" s="34"/>
      <c r="B83" s="35"/>
      <c r="C83" s="28" t="s">
        <v>16</v>
      </c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6.5" customHeight="1">
      <c r="A84" s="34"/>
      <c r="B84" s="35"/>
      <c r="C84" s="36"/>
      <c r="D84" s="36"/>
      <c r="E84" s="305" t="str">
        <f>E7</f>
        <v>Odkanalizování Branná - 2.etapa</v>
      </c>
      <c r="F84" s="306"/>
      <c r="G84" s="306"/>
      <c r="H84" s="30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2" customHeight="1">
      <c r="A85" s="34"/>
      <c r="B85" s="35"/>
      <c r="C85" s="28" t="s">
        <v>189</v>
      </c>
      <c r="D85" s="36"/>
      <c r="E85" s="36"/>
      <c r="F85" s="36"/>
      <c r="G85" s="36"/>
      <c r="H85" s="36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6.5" customHeight="1">
      <c r="A86" s="34"/>
      <c r="B86" s="35"/>
      <c r="C86" s="36"/>
      <c r="D86" s="36"/>
      <c r="E86" s="292" t="str">
        <f>E9</f>
        <v>2019_14_27 - vodovod k ČS</v>
      </c>
      <c r="F86" s="307"/>
      <c r="G86" s="307"/>
      <c r="H86" s="307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6.95" customHeight="1">
      <c r="A87" s="34"/>
      <c r="B87" s="35"/>
      <c r="C87" s="36"/>
      <c r="D87" s="36"/>
      <c r="E87" s="36"/>
      <c r="F87" s="36"/>
      <c r="G87" s="36"/>
      <c r="H87" s="36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12" customHeight="1">
      <c r="A88" s="34"/>
      <c r="B88" s="35"/>
      <c r="C88" s="28" t="s">
        <v>22</v>
      </c>
      <c r="D88" s="36"/>
      <c r="E88" s="36"/>
      <c r="F88" s="26" t="str">
        <f>F12</f>
        <v>Branná</v>
      </c>
      <c r="G88" s="36"/>
      <c r="H88" s="36"/>
      <c r="I88" s="28" t="s">
        <v>24</v>
      </c>
      <c r="J88" s="66" t="str">
        <f>IF(J12="","",J12)</f>
        <v>13. 7. 2020</v>
      </c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6.95" customHeight="1">
      <c r="A89" s="34"/>
      <c r="B89" s="35"/>
      <c r="C89" s="36"/>
      <c r="D89" s="36"/>
      <c r="E89" s="36"/>
      <c r="F89" s="36"/>
      <c r="G89" s="36"/>
      <c r="H89" s="36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40.15" customHeight="1">
      <c r="A90" s="34"/>
      <c r="B90" s="35"/>
      <c r="C90" s="28" t="s">
        <v>30</v>
      </c>
      <c r="D90" s="36"/>
      <c r="E90" s="36"/>
      <c r="F90" s="26" t="str">
        <f>E15</f>
        <v>Město Třeboň</v>
      </c>
      <c r="G90" s="36"/>
      <c r="H90" s="36"/>
      <c r="I90" s="28" t="s">
        <v>36</v>
      </c>
      <c r="J90" s="32" t="str">
        <f>E21</f>
        <v>Vodohospodářský rozvoj a výstavba a.s.</v>
      </c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8" t="s">
        <v>34</v>
      </c>
      <c r="D91" s="36"/>
      <c r="E91" s="36"/>
      <c r="F91" s="26" t="str">
        <f>IF(E18="","",E18)</f>
        <v>Vyplň údaj</v>
      </c>
      <c r="G91" s="36"/>
      <c r="H91" s="36"/>
      <c r="I91" s="28" t="s">
        <v>41</v>
      </c>
      <c r="J91" s="32" t="str">
        <f>E24</f>
        <v>Dvořák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0.3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29.25" customHeight="1">
      <c r="A93" s="34"/>
      <c r="B93" s="35"/>
      <c r="C93" s="151" t="s">
        <v>197</v>
      </c>
      <c r="D93" s="152"/>
      <c r="E93" s="152"/>
      <c r="F93" s="152"/>
      <c r="G93" s="152"/>
      <c r="H93" s="152"/>
      <c r="I93" s="152"/>
      <c r="J93" s="153" t="s">
        <v>198</v>
      </c>
      <c r="K93" s="152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10.35" customHeight="1">
      <c r="A94" s="34"/>
      <c r="B94" s="35"/>
      <c r="C94" s="36"/>
      <c r="D94" s="36"/>
      <c r="E94" s="36"/>
      <c r="F94" s="36"/>
      <c r="G94" s="36"/>
      <c r="H94" s="36"/>
      <c r="I94" s="36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22.9" customHeight="1">
      <c r="A95" s="34"/>
      <c r="B95" s="35"/>
      <c r="C95" s="154" t="s">
        <v>199</v>
      </c>
      <c r="D95" s="36"/>
      <c r="E95" s="36"/>
      <c r="F95" s="36"/>
      <c r="G95" s="36"/>
      <c r="H95" s="36"/>
      <c r="I95" s="36"/>
      <c r="J95" s="84">
        <f>J123</f>
        <v>0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U95" s="16" t="s">
        <v>200</v>
      </c>
    </row>
    <row r="96" spans="1:47" s="9" customFormat="1" ht="24.95" customHeight="1">
      <c r="B96" s="155"/>
      <c r="C96" s="156"/>
      <c r="D96" s="157" t="s">
        <v>302</v>
      </c>
      <c r="E96" s="158"/>
      <c r="F96" s="158"/>
      <c r="G96" s="158"/>
      <c r="H96" s="158"/>
      <c r="I96" s="158"/>
      <c r="J96" s="159">
        <f>J124</f>
        <v>0</v>
      </c>
      <c r="K96" s="156"/>
      <c r="L96" s="160"/>
    </row>
    <row r="97" spans="1:31" s="10" customFormat="1" ht="19.899999999999999" customHeight="1">
      <c r="B97" s="161"/>
      <c r="C97" s="104"/>
      <c r="D97" s="162" t="s">
        <v>303</v>
      </c>
      <c r="E97" s="163"/>
      <c r="F97" s="163"/>
      <c r="G97" s="163"/>
      <c r="H97" s="163"/>
      <c r="I97" s="163"/>
      <c r="J97" s="164">
        <f>J125</f>
        <v>0</v>
      </c>
      <c r="K97" s="104"/>
      <c r="L97" s="165"/>
    </row>
    <row r="98" spans="1:31" s="10" customFormat="1" ht="19.899999999999999" customHeight="1">
      <c r="B98" s="161"/>
      <c r="C98" s="104"/>
      <c r="D98" s="162" t="s">
        <v>306</v>
      </c>
      <c r="E98" s="163"/>
      <c r="F98" s="163"/>
      <c r="G98" s="163"/>
      <c r="H98" s="163"/>
      <c r="I98" s="163"/>
      <c r="J98" s="164">
        <f>J215</f>
        <v>0</v>
      </c>
      <c r="K98" s="104"/>
      <c r="L98" s="165"/>
    </row>
    <row r="99" spans="1:31" s="10" customFormat="1" ht="19.899999999999999" customHeight="1">
      <c r="B99" s="161"/>
      <c r="C99" s="104"/>
      <c r="D99" s="162" t="s">
        <v>307</v>
      </c>
      <c r="E99" s="163"/>
      <c r="F99" s="163"/>
      <c r="G99" s="163"/>
      <c r="H99" s="163"/>
      <c r="I99" s="163"/>
      <c r="J99" s="164">
        <f>J225</f>
        <v>0</v>
      </c>
      <c r="K99" s="104"/>
      <c r="L99" s="165"/>
    </row>
    <row r="100" spans="1:31" s="10" customFormat="1" ht="19.899999999999999" customHeight="1">
      <c r="B100" s="161"/>
      <c r="C100" s="104"/>
      <c r="D100" s="162" t="s">
        <v>2621</v>
      </c>
      <c r="E100" s="163"/>
      <c r="F100" s="163"/>
      <c r="G100" s="163"/>
      <c r="H100" s="163"/>
      <c r="I100" s="163"/>
      <c r="J100" s="164">
        <f>J244</f>
        <v>0</v>
      </c>
      <c r="K100" s="104"/>
      <c r="L100" s="165"/>
    </row>
    <row r="101" spans="1:31" s="10" customFormat="1" ht="14.85" customHeight="1">
      <c r="B101" s="161"/>
      <c r="C101" s="104"/>
      <c r="D101" s="162" t="s">
        <v>311</v>
      </c>
      <c r="E101" s="163"/>
      <c r="F101" s="163"/>
      <c r="G101" s="163"/>
      <c r="H101" s="163"/>
      <c r="I101" s="163"/>
      <c r="J101" s="164">
        <f>J330</f>
        <v>0</v>
      </c>
      <c r="K101" s="104"/>
      <c r="L101" s="165"/>
    </row>
    <row r="102" spans="1:31" s="9" customFormat="1" ht="24.95" customHeight="1">
      <c r="B102" s="155"/>
      <c r="C102" s="156"/>
      <c r="D102" s="157" t="s">
        <v>314</v>
      </c>
      <c r="E102" s="158"/>
      <c r="F102" s="158"/>
      <c r="G102" s="158"/>
      <c r="H102" s="158"/>
      <c r="I102" s="158"/>
      <c r="J102" s="159">
        <f>J355</f>
        <v>0</v>
      </c>
      <c r="K102" s="156"/>
      <c r="L102" s="160"/>
    </row>
    <row r="103" spans="1:31" s="10" customFormat="1" ht="19.899999999999999" customHeight="1">
      <c r="B103" s="161"/>
      <c r="C103" s="104"/>
      <c r="D103" s="162" t="s">
        <v>317</v>
      </c>
      <c r="E103" s="163"/>
      <c r="F103" s="163"/>
      <c r="G103" s="163"/>
      <c r="H103" s="163"/>
      <c r="I103" s="163"/>
      <c r="J103" s="164">
        <f>J356</f>
        <v>0</v>
      </c>
      <c r="K103" s="104"/>
      <c r="L103" s="165"/>
    </row>
    <row r="104" spans="1:31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31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4.95" customHeight="1">
      <c r="A110" s="34"/>
      <c r="B110" s="35"/>
      <c r="C110" s="22" t="s">
        <v>207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8" t="s">
        <v>16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05" t="str">
        <f>E7</f>
        <v>Odkanalizování Branná - 2.etapa</v>
      </c>
      <c r="F113" s="306"/>
      <c r="G113" s="306"/>
      <c r="H113" s="30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8" t="s">
        <v>189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92" t="str">
        <f>E9</f>
        <v>2019_14_27 - vodovod k ČS</v>
      </c>
      <c r="F115" s="307"/>
      <c r="G115" s="307"/>
      <c r="H115" s="307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8" t="s">
        <v>22</v>
      </c>
      <c r="D117" s="36"/>
      <c r="E117" s="36"/>
      <c r="F117" s="26" t="str">
        <f>F12</f>
        <v>Branná</v>
      </c>
      <c r="G117" s="36"/>
      <c r="H117" s="36"/>
      <c r="I117" s="28" t="s">
        <v>24</v>
      </c>
      <c r="J117" s="66" t="str">
        <f>IF(J12="","",J12)</f>
        <v>13. 7. 2020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40.15" customHeight="1">
      <c r="A119" s="34"/>
      <c r="B119" s="35"/>
      <c r="C119" s="28" t="s">
        <v>30</v>
      </c>
      <c r="D119" s="36"/>
      <c r="E119" s="36"/>
      <c r="F119" s="26" t="str">
        <f>E15</f>
        <v>Město Třeboň</v>
      </c>
      <c r="G119" s="36"/>
      <c r="H119" s="36"/>
      <c r="I119" s="28" t="s">
        <v>36</v>
      </c>
      <c r="J119" s="32" t="str">
        <f>E21</f>
        <v>Vodohospodářský rozvoj a výstavba a.s.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8" t="s">
        <v>34</v>
      </c>
      <c r="D120" s="36"/>
      <c r="E120" s="36"/>
      <c r="F120" s="26" t="str">
        <f>IF(E18="","",E18)</f>
        <v>Vyplň údaj</v>
      </c>
      <c r="G120" s="36"/>
      <c r="H120" s="36"/>
      <c r="I120" s="28" t="s">
        <v>41</v>
      </c>
      <c r="J120" s="32" t="str">
        <f>E24</f>
        <v>Dvořák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6"/>
      <c r="B122" s="167"/>
      <c r="C122" s="168" t="s">
        <v>208</v>
      </c>
      <c r="D122" s="169" t="s">
        <v>70</v>
      </c>
      <c r="E122" s="169" t="s">
        <v>66</v>
      </c>
      <c r="F122" s="169" t="s">
        <v>67</v>
      </c>
      <c r="G122" s="169" t="s">
        <v>209</v>
      </c>
      <c r="H122" s="169" t="s">
        <v>210</v>
      </c>
      <c r="I122" s="169" t="s">
        <v>211</v>
      </c>
      <c r="J122" s="170" t="s">
        <v>198</v>
      </c>
      <c r="K122" s="171" t="s">
        <v>212</v>
      </c>
      <c r="L122" s="172"/>
      <c r="M122" s="75" t="s">
        <v>1</v>
      </c>
      <c r="N122" s="76" t="s">
        <v>49</v>
      </c>
      <c r="O122" s="76" t="s">
        <v>213</v>
      </c>
      <c r="P122" s="76" t="s">
        <v>214</v>
      </c>
      <c r="Q122" s="76" t="s">
        <v>215</v>
      </c>
      <c r="R122" s="76" t="s">
        <v>216</v>
      </c>
      <c r="S122" s="76" t="s">
        <v>217</v>
      </c>
      <c r="T122" s="77" t="s">
        <v>218</v>
      </c>
      <c r="U122" s="166"/>
      <c r="V122" s="166"/>
      <c r="W122" s="166"/>
      <c r="X122" s="166"/>
      <c r="Y122" s="166"/>
      <c r="Z122" s="166"/>
      <c r="AA122" s="166"/>
      <c r="AB122" s="166"/>
      <c r="AC122" s="166"/>
      <c r="AD122" s="166"/>
      <c r="AE122" s="166"/>
    </row>
    <row r="123" spans="1:65" s="2" customFormat="1" ht="22.9" customHeight="1">
      <c r="A123" s="34"/>
      <c r="B123" s="35"/>
      <c r="C123" s="82" t="s">
        <v>219</v>
      </c>
      <c r="D123" s="36"/>
      <c r="E123" s="36"/>
      <c r="F123" s="36"/>
      <c r="G123" s="36"/>
      <c r="H123" s="36"/>
      <c r="I123" s="36"/>
      <c r="J123" s="173">
        <f>BK123</f>
        <v>0</v>
      </c>
      <c r="K123" s="36"/>
      <c r="L123" s="39"/>
      <c r="M123" s="78"/>
      <c r="N123" s="174"/>
      <c r="O123" s="79"/>
      <c r="P123" s="175">
        <f>P124+P355</f>
        <v>0</v>
      </c>
      <c r="Q123" s="79"/>
      <c r="R123" s="175">
        <f>R124+R355</f>
        <v>39.218725800000001</v>
      </c>
      <c r="S123" s="79"/>
      <c r="T123" s="176">
        <f>T124+T355</f>
        <v>19.451000000000001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6" t="s">
        <v>84</v>
      </c>
      <c r="AU123" s="16" t="s">
        <v>200</v>
      </c>
      <c r="BK123" s="177">
        <f>BK124+BK355</f>
        <v>0</v>
      </c>
    </row>
    <row r="124" spans="1:65" s="12" customFormat="1" ht="25.9" customHeight="1">
      <c r="B124" s="178"/>
      <c r="C124" s="179"/>
      <c r="D124" s="180" t="s">
        <v>84</v>
      </c>
      <c r="E124" s="181" t="s">
        <v>318</v>
      </c>
      <c r="F124" s="181" t="s">
        <v>319</v>
      </c>
      <c r="G124" s="179"/>
      <c r="H124" s="179"/>
      <c r="I124" s="182"/>
      <c r="J124" s="183">
        <f>BK124</f>
        <v>0</v>
      </c>
      <c r="K124" s="179"/>
      <c r="L124" s="184"/>
      <c r="M124" s="185"/>
      <c r="N124" s="186"/>
      <c r="O124" s="186"/>
      <c r="P124" s="187">
        <f>P125+P215+P225+P244</f>
        <v>0</v>
      </c>
      <c r="Q124" s="186"/>
      <c r="R124" s="187">
        <f>R125+R215+R225+R244</f>
        <v>39.218725800000001</v>
      </c>
      <c r="S124" s="186"/>
      <c r="T124" s="188">
        <f>T125+T215+T225+T244</f>
        <v>19.451000000000001</v>
      </c>
      <c r="AR124" s="189" t="s">
        <v>93</v>
      </c>
      <c r="AT124" s="190" t="s">
        <v>84</v>
      </c>
      <c r="AU124" s="190" t="s">
        <v>85</v>
      </c>
      <c r="AY124" s="189" t="s">
        <v>223</v>
      </c>
      <c r="BK124" s="191">
        <f>BK125+BK215+BK225+BK244</f>
        <v>0</v>
      </c>
    </row>
    <row r="125" spans="1:65" s="12" customFormat="1" ht="22.9" customHeight="1">
      <c r="B125" s="178"/>
      <c r="C125" s="179"/>
      <c r="D125" s="180" t="s">
        <v>84</v>
      </c>
      <c r="E125" s="192" t="s">
        <v>93</v>
      </c>
      <c r="F125" s="192" t="s">
        <v>320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SUM(P126:P214)</f>
        <v>0</v>
      </c>
      <c r="Q125" s="186"/>
      <c r="R125" s="187">
        <f>SUM(R126:R214)</f>
        <v>31.307408500000001</v>
      </c>
      <c r="S125" s="186"/>
      <c r="T125" s="188">
        <f>SUM(T126:T214)</f>
        <v>19.451000000000001</v>
      </c>
      <c r="AR125" s="189" t="s">
        <v>93</v>
      </c>
      <c r="AT125" s="190" t="s">
        <v>84</v>
      </c>
      <c r="AU125" s="190" t="s">
        <v>93</v>
      </c>
      <c r="AY125" s="189" t="s">
        <v>223</v>
      </c>
      <c r="BK125" s="191">
        <f>SUM(BK126:BK214)</f>
        <v>0</v>
      </c>
    </row>
    <row r="126" spans="1:65" s="2" customFormat="1" ht="24.2" customHeight="1">
      <c r="A126" s="34"/>
      <c r="B126" s="35"/>
      <c r="C126" s="194" t="s">
        <v>93</v>
      </c>
      <c r="D126" s="194" t="s">
        <v>224</v>
      </c>
      <c r="E126" s="195" t="s">
        <v>321</v>
      </c>
      <c r="F126" s="196" t="s">
        <v>322</v>
      </c>
      <c r="G126" s="197" t="s">
        <v>323</v>
      </c>
      <c r="H126" s="198">
        <v>26.5</v>
      </c>
      <c r="I126" s="199"/>
      <c r="J126" s="200">
        <f>ROUND(I126*H126,2)</f>
        <v>0</v>
      </c>
      <c r="K126" s="201"/>
      <c r="L126" s="39"/>
      <c r="M126" s="202" t="s">
        <v>1</v>
      </c>
      <c r="N126" s="203" t="s">
        <v>50</v>
      </c>
      <c r="O126" s="71"/>
      <c r="P126" s="204">
        <f>O126*H126</f>
        <v>0</v>
      </c>
      <c r="Q126" s="204">
        <v>0</v>
      </c>
      <c r="R126" s="204">
        <f>Q126*H126</f>
        <v>0</v>
      </c>
      <c r="S126" s="204">
        <v>0.28999999999999998</v>
      </c>
      <c r="T126" s="205">
        <f>S126*H126</f>
        <v>7.6849999999999996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6" t="s">
        <v>239</v>
      </c>
      <c r="AT126" s="206" t="s">
        <v>224</v>
      </c>
      <c r="AU126" s="206" t="s">
        <v>96</v>
      </c>
      <c r="AY126" s="16" t="s">
        <v>223</v>
      </c>
      <c r="BE126" s="207">
        <f>IF(N126="základní",J126,0)</f>
        <v>0</v>
      </c>
      <c r="BF126" s="207">
        <f>IF(N126="snížená",J126,0)</f>
        <v>0</v>
      </c>
      <c r="BG126" s="207">
        <f>IF(N126="zákl. přenesená",J126,0)</f>
        <v>0</v>
      </c>
      <c r="BH126" s="207">
        <f>IF(N126="sníž. přenesená",J126,0)</f>
        <v>0</v>
      </c>
      <c r="BI126" s="207">
        <f>IF(N126="nulová",J126,0)</f>
        <v>0</v>
      </c>
      <c r="BJ126" s="16" t="s">
        <v>93</v>
      </c>
      <c r="BK126" s="207">
        <f>ROUND(I126*H126,2)</f>
        <v>0</v>
      </c>
      <c r="BL126" s="16" t="s">
        <v>239</v>
      </c>
      <c r="BM126" s="206" t="s">
        <v>324</v>
      </c>
    </row>
    <row r="127" spans="1:65" s="2" customFormat="1" ht="39">
      <c r="A127" s="34"/>
      <c r="B127" s="35"/>
      <c r="C127" s="36"/>
      <c r="D127" s="208" t="s">
        <v>230</v>
      </c>
      <c r="E127" s="36"/>
      <c r="F127" s="209" t="s">
        <v>325</v>
      </c>
      <c r="G127" s="36"/>
      <c r="H127" s="36"/>
      <c r="I127" s="210"/>
      <c r="J127" s="36"/>
      <c r="K127" s="36"/>
      <c r="L127" s="39"/>
      <c r="M127" s="211"/>
      <c r="N127" s="212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6" t="s">
        <v>230</v>
      </c>
      <c r="AU127" s="16" t="s">
        <v>96</v>
      </c>
    </row>
    <row r="128" spans="1:65" s="13" customFormat="1" ht="11.25">
      <c r="B128" s="213"/>
      <c r="C128" s="214"/>
      <c r="D128" s="208" t="s">
        <v>285</v>
      </c>
      <c r="E128" s="215" t="s">
        <v>1</v>
      </c>
      <c r="F128" s="216" t="s">
        <v>2622</v>
      </c>
      <c r="G128" s="214"/>
      <c r="H128" s="217">
        <v>26.5</v>
      </c>
      <c r="I128" s="218"/>
      <c r="J128" s="214"/>
      <c r="K128" s="214"/>
      <c r="L128" s="219"/>
      <c r="M128" s="220"/>
      <c r="N128" s="221"/>
      <c r="O128" s="221"/>
      <c r="P128" s="221"/>
      <c r="Q128" s="221"/>
      <c r="R128" s="221"/>
      <c r="S128" s="221"/>
      <c r="T128" s="222"/>
      <c r="AT128" s="223" t="s">
        <v>285</v>
      </c>
      <c r="AU128" s="223" t="s">
        <v>96</v>
      </c>
      <c r="AV128" s="13" t="s">
        <v>96</v>
      </c>
      <c r="AW128" s="13" t="s">
        <v>40</v>
      </c>
      <c r="AX128" s="13" t="s">
        <v>93</v>
      </c>
      <c r="AY128" s="223" t="s">
        <v>223</v>
      </c>
    </row>
    <row r="129" spans="1:65" s="2" customFormat="1" ht="24.2" customHeight="1">
      <c r="A129" s="34"/>
      <c r="B129" s="35"/>
      <c r="C129" s="194" t="s">
        <v>96</v>
      </c>
      <c r="D129" s="194" t="s">
        <v>224</v>
      </c>
      <c r="E129" s="195" t="s">
        <v>327</v>
      </c>
      <c r="F129" s="196" t="s">
        <v>328</v>
      </c>
      <c r="G129" s="197" t="s">
        <v>323</v>
      </c>
      <c r="H129" s="198">
        <v>26.5</v>
      </c>
      <c r="I129" s="199"/>
      <c r="J129" s="200">
        <f>ROUND(I129*H129,2)</f>
        <v>0</v>
      </c>
      <c r="K129" s="201"/>
      <c r="L129" s="39"/>
      <c r="M129" s="202" t="s">
        <v>1</v>
      </c>
      <c r="N129" s="203" t="s">
        <v>50</v>
      </c>
      <c r="O129" s="71"/>
      <c r="P129" s="204">
        <f>O129*H129</f>
        <v>0</v>
      </c>
      <c r="Q129" s="204">
        <v>0</v>
      </c>
      <c r="R129" s="204">
        <f>Q129*H129</f>
        <v>0</v>
      </c>
      <c r="S129" s="204">
        <v>0.316</v>
      </c>
      <c r="T129" s="205">
        <f>S129*H129</f>
        <v>8.3740000000000006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6" t="s">
        <v>239</v>
      </c>
      <c r="AT129" s="206" t="s">
        <v>224</v>
      </c>
      <c r="AU129" s="206" t="s">
        <v>96</v>
      </c>
      <c r="AY129" s="16" t="s">
        <v>223</v>
      </c>
      <c r="BE129" s="207">
        <f>IF(N129="základní",J129,0)</f>
        <v>0</v>
      </c>
      <c r="BF129" s="207">
        <f>IF(N129="snížená",J129,0)</f>
        <v>0</v>
      </c>
      <c r="BG129" s="207">
        <f>IF(N129="zákl. přenesená",J129,0)</f>
        <v>0</v>
      </c>
      <c r="BH129" s="207">
        <f>IF(N129="sníž. přenesená",J129,0)</f>
        <v>0</v>
      </c>
      <c r="BI129" s="207">
        <f>IF(N129="nulová",J129,0)</f>
        <v>0</v>
      </c>
      <c r="BJ129" s="16" t="s">
        <v>93</v>
      </c>
      <c r="BK129" s="207">
        <f>ROUND(I129*H129,2)</f>
        <v>0</v>
      </c>
      <c r="BL129" s="16" t="s">
        <v>239</v>
      </c>
      <c r="BM129" s="206" t="s">
        <v>329</v>
      </c>
    </row>
    <row r="130" spans="1:65" s="2" customFormat="1" ht="39">
      <c r="A130" s="34"/>
      <c r="B130" s="35"/>
      <c r="C130" s="36"/>
      <c r="D130" s="208" t="s">
        <v>230</v>
      </c>
      <c r="E130" s="36"/>
      <c r="F130" s="209" t="s">
        <v>330</v>
      </c>
      <c r="G130" s="36"/>
      <c r="H130" s="36"/>
      <c r="I130" s="210"/>
      <c r="J130" s="36"/>
      <c r="K130" s="36"/>
      <c r="L130" s="39"/>
      <c r="M130" s="211"/>
      <c r="N130" s="212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6" t="s">
        <v>230</v>
      </c>
      <c r="AU130" s="16" t="s">
        <v>96</v>
      </c>
    </row>
    <row r="131" spans="1:65" s="13" customFormat="1" ht="11.25">
      <c r="B131" s="213"/>
      <c r="C131" s="214"/>
      <c r="D131" s="208" t="s">
        <v>285</v>
      </c>
      <c r="E131" s="215" t="s">
        <v>1</v>
      </c>
      <c r="F131" s="216" t="s">
        <v>2622</v>
      </c>
      <c r="G131" s="214"/>
      <c r="H131" s="217">
        <v>26.5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285</v>
      </c>
      <c r="AU131" s="223" t="s">
        <v>96</v>
      </c>
      <c r="AV131" s="13" t="s">
        <v>96</v>
      </c>
      <c r="AW131" s="13" t="s">
        <v>40</v>
      </c>
      <c r="AX131" s="13" t="s">
        <v>85</v>
      </c>
      <c r="AY131" s="223" t="s">
        <v>223</v>
      </c>
    </row>
    <row r="132" spans="1:65" s="2" customFormat="1" ht="24.2" customHeight="1">
      <c r="A132" s="34"/>
      <c r="B132" s="35"/>
      <c r="C132" s="194" t="s">
        <v>234</v>
      </c>
      <c r="D132" s="194" t="s">
        <v>224</v>
      </c>
      <c r="E132" s="195" t="s">
        <v>332</v>
      </c>
      <c r="F132" s="196" t="s">
        <v>333</v>
      </c>
      <c r="G132" s="197" t="s">
        <v>323</v>
      </c>
      <c r="H132" s="198">
        <v>26.5</v>
      </c>
      <c r="I132" s="199"/>
      <c r="J132" s="200">
        <f>ROUND(I132*H132,2)</f>
        <v>0</v>
      </c>
      <c r="K132" s="201"/>
      <c r="L132" s="39"/>
      <c r="M132" s="202" t="s">
        <v>1</v>
      </c>
      <c r="N132" s="203" t="s">
        <v>50</v>
      </c>
      <c r="O132" s="71"/>
      <c r="P132" s="204">
        <f>O132*H132</f>
        <v>0</v>
      </c>
      <c r="Q132" s="204">
        <v>9.0000000000000006E-5</v>
      </c>
      <c r="R132" s="204">
        <f>Q132*H132</f>
        <v>2.385E-3</v>
      </c>
      <c r="S132" s="204">
        <v>0.128</v>
      </c>
      <c r="T132" s="205">
        <f>S132*H132</f>
        <v>3.3919999999999999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6" t="s">
        <v>239</v>
      </c>
      <c r="AT132" s="206" t="s">
        <v>224</v>
      </c>
      <c r="AU132" s="206" t="s">
        <v>96</v>
      </c>
      <c r="AY132" s="16" t="s">
        <v>223</v>
      </c>
      <c r="BE132" s="207">
        <f>IF(N132="základní",J132,0)</f>
        <v>0</v>
      </c>
      <c r="BF132" s="207">
        <f>IF(N132="snížená",J132,0)</f>
        <v>0</v>
      </c>
      <c r="BG132" s="207">
        <f>IF(N132="zákl. přenesená",J132,0)</f>
        <v>0</v>
      </c>
      <c r="BH132" s="207">
        <f>IF(N132="sníž. přenesená",J132,0)</f>
        <v>0</v>
      </c>
      <c r="BI132" s="207">
        <f>IF(N132="nulová",J132,0)</f>
        <v>0</v>
      </c>
      <c r="BJ132" s="16" t="s">
        <v>93</v>
      </c>
      <c r="BK132" s="207">
        <f>ROUND(I132*H132,2)</f>
        <v>0</v>
      </c>
      <c r="BL132" s="16" t="s">
        <v>239</v>
      </c>
      <c r="BM132" s="206" t="s">
        <v>334</v>
      </c>
    </row>
    <row r="133" spans="1:65" s="2" customFormat="1" ht="29.25">
      <c r="A133" s="34"/>
      <c r="B133" s="35"/>
      <c r="C133" s="36"/>
      <c r="D133" s="208" t="s">
        <v>230</v>
      </c>
      <c r="E133" s="36"/>
      <c r="F133" s="209" t="s">
        <v>335</v>
      </c>
      <c r="G133" s="36"/>
      <c r="H133" s="36"/>
      <c r="I133" s="210"/>
      <c r="J133" s="36"/>
      <c r="K133" s="36"/>
      <c r="L133" s="39"/>
      <c r="M133" s="211"/>
      <c r="N133" s="212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6" t="s">
        <v>230</v>
      </c>
      <c r="AU133" s="16" t="s">
        <v>96</v>
      </c>
    </row>
    <row r="134" spans="1:65" s="13" customFormat="1" ht="11.25">
      <c r="B134" s="213"/>
      <c r="C134" s="214"/>
      <c r="D134" s="208" t="s">
        <v>285</v>
      </c>
      <c r="E134" s="215" t="s">
        <v>1</v>
      </c>
      <c r="F134" s="216" t="s">
        <v>2622</v>
      </c>
      <c r="G134" s="214"/>
      <c r="H134" s="217">
        <v>26.5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285</v>
      </c>
      <c r="AU134" s="223" t="s">
        <v>96</v>
      </c>
      <c r="AV134" s="13" t="s">
        <v>96</v>
      </c>
      <c r="AW134" s="13" t="s">
        <v>40</v>
      </c>
      <c r="AX134" s="13" t="s">
        <v>93</v>
      </c>
      <c r="AY134" s="223" t="s">
        <v>223</v>
      </c>
    </row>
    <row r="135" spans="1:65" s="2" customFormat="1" ht="14.45" customHeight="1">
      <c r="A135" s="34"/>
      <c r="B135" s="35"/>
      <c r="C135" s="228" t="s">
        <v>239</v>
      </c>
      <c r="D135" s="228" t="s">
        <v>353</v>
      </c>
      <c r="E135" s="229" t="s">
        <v>354</v>
      </c>
      <c r="F135" s="230" t="s">
        <v>355</v>
      </c>
      <c r="G135" s="231" t="s">
        <v>356</v>
      </c>
      <c r="H135" s="232">
        <v>31.059000000000001</v>
      </c>
      <c r="I135" s="233"/>
      <c r="J135" s="234">
        <f>ROUND(I135*H135,2)</f>
        <v>0</v>
      </c>
      <c r="K135" s="235"/>
      <c r="L135" s="236"/>
      <c r="M135" s="237" t="s">
        <v>1</v>
      </c>
      <c r="N135" s="238" t="s">
        <v>50</v>
      </c>
      <c r="O135" s="71"/>
      <c r="P135" s="204">
        <f>O135*H135</f>
        <v>0</v>
      </c>
      <c r="Q135" s="204">
        <v>1</v>
      </c>
      <c r="R135" s="204">
        <f>Q135*H135</f>
        <v>31.059000000000001</v>
      </c>
      <c r="S135" s="204">
        <v>0</v>
      </c>
      <c r="T135" s="20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6" t="s">
        <v>254</v>
      </c>
      <c r="AT135" s="206" t="s">
        <v>353</v>
      </c>
      <c r="AU135" s="206" t="s">
        <v>96</v>
      </c>
      <c r="AY135" s="16" t="s">
        <v>223</v>
      </c>
      <c r="BE135" s="207">
        <f>IF(N135="základní",J135,0)</f>
        <v>0</v>
      </c>
      <c r="BF135" s="207">
        <f>IF(N135="snížená",J135,0)</f>
        <v>0</v>
      </c>
      <c r="BG135" s="207">
        <f>IF(N135="zákl. přenesená",J135,0)</f>
        <v>0</v>
      </c>
      <c r="BH135" s="207">
        <f>IF(N135="sníž. přenesená",J135,0)</f>
        <v>0</v>
      </c>
      <c r="BI135" s="207">
        <f>IF(N135="nulová",J135,0)</f>
        <v>0</v>
      </c>
      <c r="BJ135" s="16" t="s">
        <v>93</v>
      </c>
      <c r="BK135" s="207">
        <f>ROUND(I135*H135,2)</f>
        <v>0</v>
      </c>
      <c r="BL135" s="16" t="s">
        <v>239</v>
      </c>
      <c r="BM135" s="206" t="s">
        <v>357</v>
      </c>
    </row>
    <row r="136" spans="1:65" s="2" customFormat="1" ht="11.25">
      <c r="A136" s="34"/>
      <c r="B136" s="35"/>
      <c r="C136" s="36"/>
      <c r="D136" s="208" t="s">
        <v>230</v>
      </c>
      <c r="E136" s="36"/>
      <c r="F136" s="209" t="s">
        <v>358</v>
      </c>
      <c r="G136" s="36"/>
      <c r="H136" s="36"/>
      <c r="I136" s="210"/>
      <c r="J136" s="36"/>
      <c r="K136" s="36"/>
      <c r="L136" s="39"/>
      <c r="M136" s="211"/>
      <c r="N136" s="212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6" t="s">
        <v>230</v>
      </c>
      <c r="AU136" s="16" t="s">
        <v>96</v>
      </c>
    </row>
    <row r="137" spans="1:65" s="13" customFormat="1" ht="11.25">
      <c r="B137" s="213"/>
      <c r="C137" s="214"/>
      <c r="D137" s="208" t="s">
        <v>285</v>
      </c>
      <c r="E137" s="215" t="s">
        <v>1</v>
      </c>
      <c r="F137" s="216" t="s">
        <v>2623</v>
      </c>
      <c r="G137" s="214"/>
      <c r="H137" s="217">
        <v>-0.74099999999999999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285</v>
      </c>
      <c r="AU137" s="223" t="s">
        <v>96</v>
      </c>
      <c r="AV137" s="13" t="s">
        <v>96</v>
      </c>
      <c r="AW137" s="13" t="s">
        <v>40</v>
      </c>
      <c r="AX137" s="13" t="s">
        <v>85</v>
      </c>
      <c r="AY137" s="223" t="s">
        <v>223</v>
      </c>
    </row>
    <row r="138" spans="1:65" s="13" customFormat="1" ht="11.25">
      <c r="B138" s="213"/>
      <c r="C138" s="214"/>
      <c r="D138" s="208" t="s">
        <v>285</v>
      </c>
      <c r="E138" s="215" t="s">
        <v>1</v>
      </c>
      <c r="F138" s="216" t="s">
        <v>2624</v>
      </c>
      <c r="G138" s="214"/>
      <c r="H138" s="217">
        <v>31.8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285</v>
      </c>
      <c r="AU138" s="223" t="s">
        <v>96</v>
      </c>
      <c r="AV138" s="13" t="s">
        <v>96</v>
      </c>
      <c r="AW138" s="13" t="s">
        <v>40</v>
      </c>
      <c r="AX138" s="13" t="s">
        <v>85</v>
      </c>
      <c r="AY138" s="223" t="s">
        <v>223</v>
      </c>
    </row>
    <row r="139" spans="1:65" s="2" customFormat="1" ht="24.2" customHeight="1">
      <c r="A139" s="34"/>
      <c r="B139" s="35"/>
      <c r="C139" s="194" t="s">
        <v>222</v>
      </c>
      <c r="D139" s="194" t="s">
        <v>224</v>
      </c>
      <c r="E139" s="195" t="s">
        <v>361</v>
      </c>
      <c r="F139" s="196" t="s">
        <v>362</v>
      </c>
      <c r="G139" s="197" t="s">
        <v>339</v>
      </c>
      <c r="H139" s="198">
        <v>3</v>
      </c>
      <c r="I139" s="199"/>
      <c r="J139" s="200">
        <f>ROUND(I139*H139,2)</f>
        <v>0</v>
      </c>
      <c r="K139" s="201"/>
      <c r="L139" s="39"/>
      <c r="M139" s="202" t="s">
        <v>1</v>
      </c>
      <c r="N139" s="203" t="s">
        <v>50</v>
      </c>
      <c r="O139" s="71"/>
      <c r="P139" s="204">
        <f>O139*H139</f>
        <v>0</v>
      </c>
      <c r="Q139" s="204">
        <v>8.6800000000000002E-3</v>
      </c>
      <c r="R139" s="204">
        <f>Q139*H139</f>
        <v>2.6040000000000001E-2</v>
      </c>
      <c r="S139" s="204">
        <v>0</v>
      </c>
      <c r="T139" s="205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6" t="s">
        <v>239</v>
      </c>
      <c r="AT139" s="206" t="s">
        <v>224</v>
      </c>
      <c r="AU139" s="206" t="s">
        <v>96</v>
      </c>
      <c r="AY139" s="16" t="s">
        <v>223</v>
      </c>
      <c r="BE139" s="207">
        <f>IF(N139="základní",J139,0)</f>
        <v>0</v>
      </c>
      <c r="BF139" s="207">
        <f>IF(N139="snížená",J139,0)</f>
        <v>0</v>
      </c>
      <c r="BG139" s="207">
        <f>IF(N139="zákl. přenesená",J139,0)</f>
        <v>0</v>
      </c>
      <c r="BH139" s="207">
        <f>IF(N139="sníž. přenesená",J139,0)</f>
        <v>0</v>
      </c>
      <c r="BI139" s="207">
        <f>IF(N139="nulová",J139,0)</f>
        <v>0</v>
      </c>
      <c r="BJ139" s="16" t="s">
        <v>93</v>
      </c>
      <c r="BK139" s="207">
        <f>ROUND(I139*H139,2)</f>
        <v>0</v>
      </c>
      <c r="BL139" s="16" t="s">
        <v>239</v>
      </c>
      <c r="BM139" s="206" t="s">
        <v>363</v>
      </c>
    </row>
    <row r="140" spans="1:65" s="2" customFormat="1" ht="58.5">
      <c r="A140" s="34"/>
      <c r="B140" s="35"/>
      <c r="C140" s="36"/>
      <c r="D140" s="208" t="s">
        <v>230</v>
      </c>
      <c r="E140" s="36"/>
      <c r="F140" s="209" t="s">
        <v>364</v>
      </c>
      <c r="G140" s="36"/>
      <c r="H140" s="36"/>
      <c r="I140" s="210"/>
      <c r="J140" s="36"/>
      <c r="K140" s="36"/>
      <c r="L140" s="39"/>
      <c r="M140" s="211"/>
      <c r="N140" s="212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6" t="s">
        <v>230</v>
      </c>
      <c r="AU140" s="16" t="s">
        <v>96</v>
      </c>
    </row>
    <row r="141" spans="1:65" s="13" customFormat="1" ht="11.25">
      <c r="B141" s="213"/>
      <c r="C141" s="214"/>
      <c r="D141" s="208" t="s">
        <v>285</v>
      </c>
      <c r="E141" s="215" t="s">
        <v>1</v>
      </c>
      <c r="F141" s="216" t="s">
        <v>234</v>
      </c>
      <c r="G141" s="214"/>
      <c r="H141" s="217">
        <v>3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285</v>
      </c>
      <c r="AU141" s="223" t="s">
        <v>96</v>
      </c>
      <c r="AV141" s="13" t="s">
        <v>96</v>
      </c>
      <c r="AW141" s="13" t="s">
        <v>40</v>
      </c>
      <c r="AX141" s="13" t="s">
        <v>93</v>
      </c>
      <c r="AY141" s="223" t="s">
        <v>223</v>
      </c>
    </row>
    <row r="142" spans="1:65" s="2" customFormat="1" ht="24.2" customHeight="1">
      <c r="A142" s="34"/>
      <c r="B142" s="35"/>
      <c r="C142" s="194" t="s">
        <v>246</v>
      </c>
      <c r="D142" s="194" t="s">
        <v>224</v>
      </c>
      <c r="E142" s="195" t="s">
        <v>365</v>
      </c>
      <c r="F142" s="196" t="s">
        <v>366</v>
      </c>
      <c r="G142" s="197" t="s">
        <v>339</v>
      </c>
      <c r="H142" s="198">
        <v>5</v>
      </c>
      <c r="I142" s="199"/>
      <c r="J142" s="200">
        <f>ROUND(I142*H142,2)</f>
        <v>0</v>
      </c>
      <c r="K142" s="201"/>
      <c r="L142" s="39"/>
      <c r="M142" s="202" t="s">
        <v>1</v>
      </c>
      <c r="N142" s="203" t="s">
        <v>50</v>
      </c>
      <c r="O142" s="71"/>
      <c r="P142" s="204">
        <f>O142*H142</f>
        <v>0</v>
      </c>
      <c r="Q142" s="204">
        <v>3.6900000000000002E-2</v>
      </c>
      <c r="R142" s="204">
        <f>Q142*H142</f>
        <v>0.1845</v>
      </c>
      <c r="S142" s="204">
        <v>0</v>
      </c>
      <c r="T142" s="20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6" t="s">
        <v>239</v>
      </c>
      <c r="AT142" s="206" t="s">
        <v>224</v>
      </c>
      <c r="AU142" s="206" t="s">
        <v>96</v>
      </c>
      <c r="AY142" s="16" t="s">
        <v>223</v>
      </c>
      <c r="BE142" s="207">
        <f>IF(N142="základní",J142,0)</f>
        <v>0</v>
      </c>
      <c r="BF142" s="207">
        <f>IF(N142="snížená",J142,0)</f>
        <v>0</v>
      </c>
      <c r="BG142" s="207">
        <f>IF(N142="zákl. přenesená",J142,0)</f>
        <v>0</v>
      </c>
      <c r="BH142" s="207">
        <f>IF(N142="sníž. přenesená",J142,0)</f>
        <v>0</v>
      </c>
      <c r="BI142" s="207">
        <f>IF(N142="nulová",J142,0)</f>
        <v>0</v>
      </c>
      <c r="BJ142" s="16" t="s">
        <v>93</v>
      </c>
      <c r="BK142" s="207">
        <f>ROUND(I142*H142,2)</f>
        <v>0</v>
      </c>
      <c r="BL142" s="16" t="s">
        <v>239</v>
      </c>
      <c r="BM142" s="206" t="s">
        <v>367</v>
      </c>
    </row>
    <row r="143" spans="1:65" s="2" customFormat="1" ht="58.5">
      <c r="A143" s="34"/>
      <c r="B143" s="35"/>
      <c r="C143" s="36"/>
      <c r="D143" s="208" t="s">
        <v>230</v>
      </c>
      <c r="E143" s="36"/>
      <c r="F143" s="209" t="s">
        <v>368</v>
      </c>
      <c r="G143" s="36"/>
      <c r="H143" s="36"/>
      <c r="I143" s="210"/>
      <c r="J143" s="36"/>
      <c r="K143" s="36"/>
      <c r="L143" s="39"/>
      <c r="M143" s="211"/>
      <c r="N143" s="212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6" t="s">
        <v>230</v>
      </c>
      <c r="AU143" s="16" t="s">
        <v>96</v>
      </c>
    </row>
    <row r="144" spans="1:65" s="13" customFormat="1" ht="11.25">
      <c r="B144" s="213"/>
      <c r="C144" s="214"/>
      <c r="D144" s="208" t="s">
        <v>285</v>
      </c>
      <c r="E144" s="215" t="s">
        <v>1</v>
      </c>
      <c r="F144" s="216" t="s">
        <v>222</v>
      </c>
      <c r="G144" s="214"/>
      <c r="H144" s="217">
        <v>5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285</v>
      </c>
      <c r="AU144" s="223" t="s">
        <v>96</v>
      </c>
      <c r="AV144" s="13" t="s">
        <v>96</v>
      </c>
      <c r="AW144" s="13" t="s">
        <v>40</v>
      </c>
      <c r="AX144" s="13" t="s">
        <v>93</v>
      </c>
      <c r="AY144" s="223" t="s">
        <v>223</v>
      </c>
    </row>
    <row r="145" spans="1:65" s="2" customFormat="1" ht="24.2" customHeight="1">
      <c r="A145" s="34"/>
      <c r="B145" s="35"/>
      <c r="C145" s="194" t="s">
        <v>250</v>
      </c>
      <c r="D145" s="194" t="s">
        <v>224</v>
      </c>
      <c r="E145" s="195" t="s">
        <v>370</v>
      </c>
      <c r="F145" s="196" t="s">
        <v>371</v>
      </c>
      <c r="G145" s="197" t="s">
        <v>372</v>
      </c>
      <c r="H145" s="198">
        <v>4.5</v>
      </c>
      <c r="I145" s="199"/>
      <c r="J145" s="200">
        <f>ROUND(I145*H145,2)</f>
        <v>0</v>
      </c>
      <c r="K145" s="201"/>
      <c r="L145" s="39"/>
      <c r="M145" s="202" t="s">
        <v>1</v>
      </c>
      <c r="N145" s="203" t="s">
        <v>50</v>
      </c>
      <c r="O145" s="71"/>
      <c r="P145" s="204">
        <f>O145*H145</f>
        <v>0</v>
      </c>
      <c r="Q145" s="204">
        <v>0</v>
      </c>
      <c r="R145" s="204">
        <f>Q145*H145</f>
        <v>0</v>
      </c>
      <c r="S145" s="204">
        <v>0</v>
      </c>
      <c r="T145" s="205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6" t="s">
        <v>239</v>
      </c>
      <c r="AT145" s="206" t="s">
        <v>224</v>
      </c>
      <c r="AU145" s="206" t="s">
        <v>96</v>
      </c>
      <c r="AY145" s="16" t="s">
        <v>223</v>
      </c>
      <c r="BE145" s="207">
        <f>IF(N145="základní",J145,0)</f>
        <v>0</v>
      </c>
      <c r="BF145" s="207">
        <f>IF(N145="snížená",J145,0)</f>
        <v>0</v>
      </c>
      <c r="BG145" s="207">
        <f>IF(N145="zákl. přenesená",J145,0)</f>
        <v>0</v>
      </c>
      <c r="BH145" s="207">
        <f>IF(N145="sníž. přenesená",J145,0)</f>
        <v>0</v>
      </c>
      <c r="BI145" s="207">
        <f>IF(N145="nulová",J145,0)</f>
        <v>0</v>
      </c>
      <c r="BJ145" s="16" t="s">
        <v>93</v>
      </c>
      <c r="BK145" s="207">
        <f>ROUND(I145*H145,2)</f>
        <v>0</v>
      </c>
      <c r="BL145" s="16" t="s">
        <v>239</v>
      </c>
      <c r="BM145" s="206" t="s">
        <v>373</v>
      </c>
    </row>
    <row r="146" spans="1:65" s="2" customFormat="1" ht="19.5">
      <c r="A146" s="34"/>
      <c r="B146" s="35"/>
      <c r="C146" s="36"/>
      <c r="D146" s="208" t="s">
        <v>230</v>
      </c>
      <c r="E146" s="36"/>
      <c r="F146" s="209" t="s">
        <v>374</v>
      </c>
      <c r="G146" s="36"/>
      <c r="H146" s="36"/>
      <c r="I146" s="210"/>
      <c r="J146" s="36"/>
      <c r="K146" s="36"/>
      <c r="L146" s="39"/>
      <c r="M146" s="211"/>
      <c r="N146" s="212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6" t="s">
        <v>230</v>
      </c>
      <c r="AU146" s="16" t="s">
        <v>96</v>
      </c>
    </row>
    <row r="147" spans="1:65" s="13" customFormat="1" ht="11.25">
      <c r="B147" s="213"/>
      <c r="C147" s="214"/>
      <c r="D147" s="208" t="s">
        <v>285</v>
      </c>
      <c r="E147" s="215" t="s">
        <v>1</v>
      </c>
      <c r="F147" s="216" t="s">
        <v>2625</v>
      </c>
      <c r="G147" s="214"/>
      <c r="H147" s="217">
        <v>4.5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285</v>
      </c>
      <c r="AU147" s="223" t="s">
        <v>96</v>
      </c>
      <c r="AV147" s="13" t="s">
        <v>96</v>
      </c>
      <c r="AW147" s="13" t="s">
        <v>40</v>
      </c>
      <c r="AX147" s="13" t="s">
        <v>93</v>
      </c>
      <c r="AY147" s="223" t="s">
        <v>223</v>
      </c>
    </row>
    <row r="148" spans="1:65" s="2" customFormat="1" ht="24.2" customHeight="1">
      <c r="A148" s="34"/>
      <c r="B148" s="35"/>
      <c r="C148" s="194" t="s">
        <v>259</v>
      </c>
      <c r="D148" s="194" t="s">
        <v>224</v>
      </c>
      <c r="E148" s="195" t="s">
        <v>376</v>
      </c>
      <c r="F148" s="196" t="s">
        <v>377</v>
      </c>
      <c r="G148" s="197" t="s">
        <v>372</v>
      </c>
      <c r="H148" s="198">
        <v>27.56</v>
      </c>
      <c r="I148" s="199"/>
      <c r="J148" s="200">
        <f>ROUND(I148*H148,2)</f>
        <v>0</v>
      </c>
      <c r="K148" s="201"/>
      <c r="L148" s="39"/>
      <c r="M148" s="202" t="s">
        <v>1</v>
      </c>
      <c r="N148" s="203" t="s">
        <v>50</v>
      </c>
      <c r="O148" s="71"/>
      <c r="P148" s="204">
        <f>O148*H148</f>
        <v>0</v>
      </c>
      <c r="Q148" s="204">
        <v>0</v>
      </c>
      <c r="R148" s="204">
        <f>Q148*H148</f>
        <v>0</v>
      </c>
      <c r="S148" s="204">
        <v>0</v>
      </c>
      <c r="T148" s="20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6" t="s">
        <v>239</v>
      </c>
      <c r="AT148" s="206" t="s">
        <v>224</v>
      </c>
      <c r="AU148" s="206" t="s">
        <v>96</v>
      </c>
      <c r="AY148" s="16" t="s">
        <v>223</v>
      </c>
      <c r="BE148" s="207">
        <f>IF(N148="základní",J148,0)</f>
        <v>0</v>
      </c>
      <c r="BF148" s="207">
        <f>IF(N148="snížená",J148,0)</f>
        <v>0</v>
      </c>
      <c r="BG148" s="207">
        <f>IF(N148="zákl. přenesená",J148,0)</f>
        <v>0</v>
      </c>
      <c r="BH148" s="207">
        <f>IF(N148="sníž. přenesená",J148,0)</f>
        <v>0</v>
      </c>
      <c r="BI148" s="207">
        <f>IF(N148="nulová",J148,0)</f>
        <v>0</v>
      </c>
      <c r="BJ148" s="16" t="s">
        <v>93</v>
      </c>
      <c r="BK148" s="207">
        <f>ROUND(I148*H148,2)</f>
        <v>0</v>
      </c>
      <c r="BL148" s="16" t="s">
        <v>239</v>
      </c>
      <c r="BM148" s="206" t="s">
        <v>378</v>
      </c>
    </row>
    <row r="149" spans="1:65" s="2" customFormat="1" ht="29.25">
      <c r="A149" s="34"/>
      <c r="B149" s="35"/>
      <c r="C149" s="36"/>
      <c r="D149" s="208" t="s">
        <v>230</v>
      </c>
      <c r="E149" s="36"/>
      <c r="F149" s="209" t="s">
        <v>379</v>
      </c>
      <c r="G149" s="36"/>
      <c r="H149" s="36"/>
      <c r="I149" s="210"/>
      <c r="J149" s="36"/>
      <c r="K149" s="36"/>
      <c r="L149" s="39"/>
      <c r="M149" s="211"/>
      <c r="N149" s="212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6" t="s">
        <v>230</v>
      </c>
      <c r="AU149" s="16" t="s">
        <v>96</v>
      </c>
    </row>
    <row r="150" spans="1:65" s="13" customFormat="1" ht="22.5">
      <c r="B150" s="213"/>
      <c r="C150" s="214"/>
      <c r="D150" s="208" t="s">
        <v>285</v>
      </c>
      <c r="E150" s="215" t="s">
        <v>1</v>
      </c>
      <c r="F150" s="216" t="s">
        <v>2626</v>
      </c>
      <c r="G150" s="214"/>
      <c r="H150" s="217">
        <v>33.92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285</v>
      </c>
      <c r="AU150" s="223" t="s">
        <v>96</v>
      </c>
      <c r="AV150" s="13" t="s">
        <v>96</v>
      </c>
      <c r="AW150" s="13" t="s">
        <v>40</v>
      </c>
      <c r="AX150" s="13" t="s">
        <v>85</v>
      </c>
      <c r="AY150" s="223" t="s">
        <v>223</v>
      </c>
    </row>
    <row r="151" spans="1:65" s="13" customFormat="1" ht="11.25">
      <c r="B151" s="213"/>
      <c r="C151" s="214"/>
      <c r="D151" s="208" t="s">
        <v>285</v>
      </c>
      <c r="E151" s="215" t="s">
        <v>1</v>
      </c>
      <c r="F151" s="216" t="s">
        <v>2627</v>
      </c>
      <c r="G151" s="214"/>
      <c r="H151" s="217">
        <v>-6.36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285</v>
      </c>
      <c r="AU151" s="223" t="s">
        <v>96</v>
      </c>
      <c r="AV151" s="13" t="s">
        <v>96</v>
      </c>
      <c r="AW151" s="13" t="s">
        <v>40</v>
      </c>
      <c r="AX151" s="13" t="s">
        <v>85</v>
      </c>
      <c r="AY151" s="223" t="s">
        <v>223</v>
      </c>
    </row>
    <row r="152" spans="1:65" s="2" customFormat="1" ht="24.2" customHeight="1">
      <c r="A152" s="34"/>
      <c r="B152" s="35"/>
      <c r="C152" s="194" t="s">
        <v>263</v>
      </c>
      <c r="D152" s="194" t="s">
        <v>224</v>
      </c>
      <c r="E152" s="195" t="s">
        <v>382</v>
      </c>
      <c r="F152" s="196" t="s">
        <v>383</v>
      </c>
      <c r="G152" s="197" t="s">
        <v>372</v>
      </c>
      <c r="H152" s="198">
        <v>13.78</v>
      </c>
      <c r="I152" s="199"/>
      <c r="J152" s="200">
        <f>ROUND(I152*H152,2)</f>
        <v>0</v>
      </c>
      <c r="K152" s="201"/>
      <c r="L152" s="39"/>
      <c r="M152" s="202" t="s">
        <v>1</v>
      </c>
      <c r="N152" s="203" t="s">
        <v>50</v>
      </c>
      <c r="O152" s="71"/>
      <c r="P152" s="204">
        <f>O152*H152</f>
        <v>0</v>
      </c>
      <c r="Q152" s="204">
        <v>0</v>
      </c>
      <c r="R152" s="204">
        <f>Q152*H152</f>
        <v>0</v>
      </c>
      <c r="S152" s="204">
        <v>0</v>
      </c>
      <c r="T152" s="20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6" t="s">
        <v>239</v>
      </c>
      <c r="AT152" s="206" t="s">
        <v>224</v>
      </c>
      <c r="AU152" s="206" t="s">
        <v>96</v>
      </c>
      <c r="AY152" s="16" t="s">
        <v>223</v>
      </c>
      <c r="BE152" s="207">
        <f>IF(N152="základní",J152,0)</f>
        <v>0</v>
      </c>
      <c r="BF152" s="207">
        <f>IF(N152="snížená",J152,0)</f>
        <v>0</v>
      </c>
      <c r="BG152" s="207">
        <f>IF(N152="zákl. přenesená",J152,0)</f>
        <v>0</v>
      </c>
      <c r="BH152" s="207">
        <f>IF(N152="sníž. přenesená",J152,0)</f>
        <v>0</v>
      </c>
      <c r="BI152" s="207">
        <f>IF(N152="nulová",J152,0)</f>
        <v>0</v>
      </c>
      <c r="BJ152" s="16" t="s">
        <v>93</v>
      </c>
      <c r="BK152" s="207">
        <f>ROUND(I152*H152,2)</f>
        <v>0</v>
      </c>
      <c r="BL152" s="16" t="s">
        <v>239</v>
      </c>
      <c r="BM152" s="206" t="s">
        <v>384</v>
      </c>
    </row>
    <row r="153" spans="1:65" s="2" customFormat="1" ht="29.25">
      <c r="A153" s="34"/>
      <c r="B153" s="35"/>
      <c r="C153" s="36"/>
      <c r="D153" s="208" t="s">
        <v>230</v>
      </c>
      <c r="E153" s="36"/>
      <c r="F153" s="209" t="s">
        <v>385</v>
      </c>
      <c r="G153" s="36"/>
      <c r="H153" s="36"/>
      <c r="I153" s="210"/>
      <c r="J153" s="36"/>
      <c r="K153" s="36"/>
      <c r="L153" s="39"/>
      <c r="M153" s="211"/>
      <c r="N153" s="212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6" t="s">
        <v>230</v>
      </c>
      <c r="AU153" s="16" t="s">
        <v>96</v>
      </c>
    </row>
    <row r="154" spans="1:65" s="13" customFormat="1" ht="22.5">
      <c r="B154" s="213"/>
      <c r="C154" s="214"/>
      <c r="D154" s="208" t="s">
        <v>285</v>
      </c>
      <c r="E154" s="215" t="s">
        <v>1</v>
      </c>
      <c r="F154" s="216" t="s">
        <v>2628</v>
      </c>
      <c r="G154" s="214"/>
      <c r="H154" s="217">
        <v>16.96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285</v>
      </c>
      <c r="AU154" s="223" t="s">
        <v>96</v>
      </c>
      <c r="AV154" s="13" t="s">
        <v>96</v>
      </c>
      <c r="AW154" s="13" t="s">
        <v>40</v>
      </c>
      <c r="AX154" s="13" t="s">
        <v>85</v>
      </c>
      <c r="AY154" s="223" t="s">
        <v>223</v>
      </c>
    </row>
    <row r="155" spans="1:65" s="13" customFormat="1" ht="11.25">
      <c r="B155" s="213"/>
      <c r="C155" s="214"/>
      <c r="D155" s="208" t="s">
        <v>285</v>
      </c>
      <c r="E155" s="215" t="s">
        <v>1</v>
      </c>
      <c r="F155" s="216" t="s">
        <v>2629</v>
      </c>
      <c r="G155" s="214"/>
      <c r="H155" s="217">
        <v>-3.18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285</v>
      </c>
      <c r="AU155" s="223" t="s">
        <v>96</v>
      </c>
      <c r="AV155" s="13" t="s">
        <v>96</v>
      </c>
      <c r="AW155" s="13" t="s">
        <v>40</v>
      </c>
      <c r="AX155" s="13" t="s">
        <v>85</v>
      </c>
      <c r="AY155" s="223" t="s">
        <v>223</v>
      </c>
    </row>
    <row r="156" spans="1:65" s="2" customFormat="1" ht="24.2" customHeight="1">
      <c r="A156" s="34"/>
      <c r="B156" s="35"/>
      <c r="C156" s="194" t="s">
        <v>268</v>
      </c>
      <c r="D156" s="194" t="s">
        <v>224</v>
      </c>
      <c r="E156" s="195" t="s">
        <v>388</v>
      </c>
      <c r="F156" s="196" t="s">
        <v>389</v>
      </c>
      <c r="G156" s="197" t="s">
        <v>372</v>
      </c>
      <c r="H156" s="198">
        <v>3.4449999999999998</v>
      </c>
      <c r="I156" s="199"/>
      <c r="J156" s="200">
        <f>ROUND(I156*H156,2)</f>
        <v>0</v>
      </c>
      <c r="K156" s="201"/>
      <c r="L156" s="39"/>
      <c r="M156" s="202" t="s">
        <v>1</v>
      </c>
      <c r="N156" s="203" t="s">
        <v>50</v>
      </c>
      <c r="O156" s="71"/>
      <c r="P156" s="204">
        <f>O156*H156</f>
        <v>0</v>
      </c>
      <c r="Q156" s="204">
        <v>0</v>
      </c>
      <c r="R156" s="204">
        <f>Q156*H156</f>
        <v>0</v>
      </c>
      <c r="S156" s="204">
        <v>0</v>
      </c>
      <c r="T156" s="205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6" t="s">
        <v>239</v>
      </c>
      <c r="AT156" s="206" t="s">
        <v>224</v>
      </c>
      <c r="AU156" s="206" t="s">
        <v>96</v>
      </c>
      <c r="AY156" s="16" t="s">
        <v>223</v>
      </c>
      <c r="BE156" s="207">
        <f>IF(N156="základní",J156,0)</f>
        <v>0</v>
      </c>
      <c r="BF156" s="207">
        <f>IF(N156="snížená",J156,0)</f>
        <v>0</v>
      </c>
      <c r="BG156" s="207">
        <f>IF(N156="zákl. přenesená",J156,0)</f>
        <v>0</v>
      </c>
      <c r="BH156" s="207">
        <f>IF(N156="sníž. přenesená",J156,0)</f>
        <v>0</v>
      </c>
      <c r="BI156" s="207">
        <f>IF(N156="nulová",J156,0)</f>
        <v>0</v>
      </c>
      <c r="BJ156" s="16" t="s">
        <v>93</v>
      </c>
      <c r="BK156" s="207">
        <f>ROUND(I156*H156,2)</f>
        <v>0</v>
      </c>
      <c r="BL156" s="16" t="s">
        <v>239</v>
      </c>
      <c r="BM156" s="206" t="s">
        <v>390</v>
      </c>
    </row>
    <row r="157" spans="1:65" s="2" customFormat="1" ht="29.25">
      <c r="A157" s="34"/>
      <c r="B157" s="35"/>
      <c r="C157" s="36"/>
      <c r="D157" s="208" t="s">
        <v>230</v>
      </c>
      <c r="E157" s="36"/>
      <c r="F157" s="209" t="s">
        <v>391</v>
      </c>
      <c r="G157" s="36"/>
      <c r="H157" s="36"/>
      <c r="I157" s="210"/>
      <c r="J157" s="36"/>
      <c r="K157" s="36"/>
      <c r="L157" s="39"/>
      <c r="M157" s="211"/>
      <c r="N157" s="212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6" t="s">
        <v>230</v>
      </c>
      <c r="AU157" s="16" t="s">
        <v>96</v>
      </c>
    </row>
    <row r="158" spans="1:65" s="13" customFormat="1" ht="22.5">
      <c r="B158" s="213"/>
      <c r="C158" s="214"/>
      <c r="D158" s="208" t="s">
        <v>285</v>
      </c>
      <c r="E158" s="215" t="s">
        <v>1</v>
      </c>
      <c r="F158" s="216" t="s">
        <v>2630</v>
      </c>
      <c r="G158" s="214"/>
      <c r="H158" s="217">
        <v>4.24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285</v>
      </c>
      <c r="AU158" s="223" t="s">
        <v>96</v>
      </c>
      <c r="AV158" s="13" t="s">
        <v>96</v>
      </c>
      <c r="AW158" s="13" t="s">
        <v>40</v>
      </c>
      <c r="AX158" s="13" t="s">
        <v>85</v>
      </c>
      <c r="AY158" s="223" t="s">
        <v>223</v>
      </c>
    </row>
    <row r="159" spans="1:65" s="13" customFormat="1" ht="11.25">
      <c r="B159" s="213"/>
      <c r="C159" s="214"/>
      <c r="D159" s="208" t="s">
        <v>285</v>
      </c>
      <c r="E159" s="215" t="s">
        <v>1</v>
      </c>
      <c r="F159" s="216" t="s">
        <v>2631</v>
      </c>
      <c r="G159" s="214"/>
      <c r="H159" s="217">
        <v>-0.79500000000000004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285</v>
      </c>
      <c r="AU159" s="223" t="s">
        <v>96</v>
      </c>
      <c r="AV159" s="13" t="s">
        <v>96</v>
      </c>
      <c r="AW159" s="13" t="s">
        <v>40</v>
      </c>
      <c r="AX159" s="13" t="s">
        <v>85</v>
      </c>
      <c r="AY159" s="223" t="s">
        <v>223</v>
      </c>
    </row>
    <row r="160" spans="1:65" s="2" customFormat="1" ht="24.2" customHeight="1">
      <c r="A160" s="34"/>
      <c r="B160" s="35"/>
      <c r="C160" s="194" t="s">
        <v>288</v>
      </c>
      <c r="D160" s="194" t="s">
        <v>224</v>
      </c>
      <c r="E160" s="195" t="s">
        <v>394</v>
      </c>
      <c r="F160" s="196" t="s">
        <v>395</v>
      </c>
      <c r="G160" s="197" t="s">
        <v>372</v>
      </c>
      <c r="H160" s="198">
        <v>1.722</v>
      </c>
      <c r="I160" s="199"/>
      <c r="J160" s="200">
        <f>ROUND(I160*H160,2)</f>
        <v>0</v>
      </c>
      <c r="K160" s="201"/>
      <c r="L160" s="39"/>
      <c r="M160" s="202" t="s">
        <v>1</v>
      </c>
      <c r="N160" s="203" t="s">
        <v>50</v>
      </c>
      <c r="O160" s="71"/>
      <c r="P160" s="204">
        <f>O160*H160</f>
        <v>0</v>
      </c>
      <c r="Q160" s="204">
        <v>0</v>
      </c>
      <c r="R160" s="204">
        <f>Q160*H160</f>
        <v>0</v>
      </c>
      <c r="S160" s="204">
        <v>0</v>
      </c>
      <c r="T160" s="20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6" t="s">
        <v>239</v>
      </c>
      <c r="AT160" s="206" t="s">
        <v>224</v>
      </c>
      <c r="AU160" s="206" t="s">
        <v>96</v>
      </c>
      <c r="AY160" s="16" t="s">
        <v>223</v>
      </c>
      <c r="BE160" s="207">
        <f>IF(N160="základní",J160,0)</f>
        <v>0</v>
      </c>
      <c r="BF160" s="207">
        <f>IF(N160="snížená",J160,0)</f>
        <v>0</v>
      </c>
      <c r="BG160" s="207">
        <f>IF(N160="zákl. přenesená",J160,0)</f>
        <v>0</v>
      </c>
      <c r="BH160" s="207">
        <f>IF(N160="sníž. přenesená",J160,0)</f>
        <v>0</v>
      </c>
      <c r="BI160" s="207">
        <f>IF(N160="nulová",J160,0)</f>
        <v>0</v>
      </c>
      <c r="BJ160" s="16" t="s">
        <v>93</v>
      </c>
      <c r="BK160" s="207">
        <f>ROUND(I160*H160,2)</f>
        <v>0</v>
      </c>
      <c r="BL160" s="16" t="s">
        <v>239</v>
      </c>
      <c r="BM160" s="206" t="s">
        <v>396</v>
      </c>
    </row>
    <row r="161" spans="1:65" s="2" customFormat="1" ht="29.25">
      <c r="A161" s="34"/>
      <c r="B161" s="35"/>
      <c r="C161" s="36"/>
      <c r="D161" s="208" t="s">
        <v>230</v>
      </c>
      <c r="E161" s="36"/>
      <c r="F161" s="209" t="s">
        <v>397</v>
      </c>
      <c r="G161" s="36"/>
      <c r="H161" s="36"/>
      <c r="I161" s="210"/>
      <c r="J161" s="36"/>
      <c r="K161" s="36"/>
      <c r="L161" s="39"/>
      <c r="M161" s="211"/>
      <c r="N161" s="212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6" t="s">
        <v>230</v>
      </c>
      <c r="AU161" s="16" t="s">
        <v>96</v>
      </c>
    </row>
    <row r="162" spans="1:65" s="13" customFormat="1" ht="22.5">
      <c r="B162" s="213"/>
      <c r="C162" s="214"/>
      <c r="D162" s="208" t="s">
        <v>285</v>
      </c>
      <c r="E162" s="215" t="s">
        <v>1</v>
      </c>
      <c r="F162" s="216" t="s">
        <v>2632</v>
      </c>
      <c r="G162" s="214"/>
      <c r="H162" s="217">
        <v>2.12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285</v>
      </c>
      <c r="AU162" s="223" t="s">
        <v>96</v>
      </c>
      <c r="AV162" s="13" t="s">
        <v>96</v>
      </c>
      <c r="AW162" s="13" t="s">
        <v>40</v>
      </c>
      <c r="AX162" s="13" t="s">
        <v>85</v>
      </c>
      <c r="AY162" s="223" t="s">
        <v>223</v>
      </c>
    </row>
    <row r="163" spans="1:65" s="13" customFormat="1" ht="11.25">
      <c r="B163" s="213"/>
      <c r="C163" s="214"/>
      <c r="D163" s="208" t="s">
        <v>285</v>
      </c>
      <c r="E163" s="215" t="s">
        <v>1</v>
      </c>
      <c r="F163" s="216" t="s">
        <v>2633</v>
      </c>
      <c r="G163" s="214"/>
      <c r="H163" s="217">
        <v>-0.39800000000000002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285</v>
      </c>
      <c r="AU163" s="223" t="s">
        <v>96</v>
      </c>
      <c r="AV163" s="13" t="s">
        <v>96</v>
      </c>
      <c r="AW163" s="13" t="s">
        <v>40</v>
      </c>
      <c r="AX163" s="13" t="s">
        <v>85</v>
      </c>
      <c r="AY163" s="223" t="s">
        <v>223</v>
      </c>
    </row>
    <row r="164" spans="1:65" s="2" customFormat="1" ht="14.45" customHeight="1">
      <c r="A164" s="34"/>
      <c r="B164" s="35"/>
      <c r="C164" s="194" t="s">
        <v>297</v>
      </c>
      <c r="D164" s="194" t="s">
        <v>224</v>
      </c>
      <c r="E164" s="195" t="s">
        <v>404</v>
      </c>
      <c r="F164" s="196" t="s">
        <v>405</v>
      </c>
      <c r="G164" s="197" t="s">
        <v>372</v>
      </c>
      <c r="H164" s="198">
        <v>3.4449999999999998</v>
      </c>
      <c r="I164" s="199"/>
      <c r="J164" s="200">
        <f>ROUND(I164*H164,2)</f>
        <v>0</v>
      </c>
      <c r="K164" s="201"/>
      <c r="L164" s="39"/>
      <c r="M164" s="202" t="s">
        <v>1</v>
      </c>
      <c r="N164" s="203" t="s">
        <v>50</v>
      </c>
      <c r="O164" s="71"/>
      <c r="P164" s="204">
        <f>O164*H164</f>
        <v>0</v>
      </c>
      <c r="Q164" s="204">
        <v>1.03E-2</v>
      </c>
      <c r="R164" s="204">
        <f>Q164*H164</f>
        <v>3.5483500000000001E-2</v>
      </c>
      <c r="S164" s="204">
        <v>0</v>
      </c>
      <c r="T164" s="20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6" t="s">
        <v>239</v>
      </c>
      <c r="AT164" s="206" t="s">
        <v>224</v>
      </c>
      <c r="AU164" s="206" t="s">
        <v>96</v>
      </c>
      <c r="AY164" s="16" t="s">
        <v>223</v>
      </c>
      <c r="BE164" s="207">
        <f>IF(N164="základní",J164,0)</f>
        <v>0</v>
      </c>
      <c r="BF164" s="207">
        <f>IF(N164="snížená",J164,0)</f>
        <v>0</v>
      </c>
      <c r="BG164" s="207">
        <f>IF(N164="zákl. přenesená",J164,0)</f>
        <v>0</v>
      </c>
      <c r="BH164" s="207">
        <f>IF(N164="sníž. přenesená",J164,0)</f>
        <v>0</v>
      </c>
      <c r="BI164" s="207">
        <f>IF(N164="nulová",J164,0)</f>
        <v>0</v>
      </c>
      <c r="BJ164" s="16" t="s">
        <v>93</v>
      </c>
      <c r="BK164" s="207">
        <f>ROUND(I164*H164,2)</f>
        <v>0</v>
      </c>
      <c r="BL164" s="16" t="s">
        <v>239</v>
      </c>
      <c r="BM164" s="206" t="s">
        <v>406</v>
      </c>
    </row>
    <row r="165" spans="1:65" s="2" customFormat="1" ht="29.25">
      <c r="A165" s="34"/>
      <c r="B165" s="35"/>
      <c r="C165" s="36"/>
      <c r="D165" s="208" t="s">
        <v>230</v>
      </c>
      <c r="E165" s="36"/>
      <c r="F165" s="209" t="s">
        <v>407</v>
      </c>
      <c r="G165" s="36"/>
      <c r="H165" s="36"/>
      <c r="I165" s="210"/>
      <c r="J165" s="36"/>
      <c r="K165" s="36"/>
      <c r="L165" s="39"/>
      <c r="M165" s="211"/>
      <c r="N165" s="212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6" t="s">
        <v>230</v>
      </c>
      <c r="AU165" s="16" t="s">
        <v>96</v>
      </c>
    </row>
    <row r="166" spans="1:65" s="13" customFormat="1" ht="22.5">
      <c r="B166" s="213"/>
      <c r="C166" s="214"/>
      <c r="D166" s="208" t="s">
        <v>285</v>
      </c>
      <c r="E166" s="215" t="s">
        <v>1</v>
      </c>
      <c r="F166" s="216" t="s">
        <v>2630</v>
      </c>
      <c r="G166" s="214"/>
      <c r="H166" s="217">
        <v>4.24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285</v>
      </c>
      <c r="AU166" s="223" t="s">
        <v>96</v>
      </c>
      <c r="AV166" s="13" t="s">
        <v>96</v>
      </c>
      <c r="AW166" s="13" t="s">
        <v>40</v>
      </c>
      <c r="AX166" s="13" t="s">
        <v>85</v>
      </c>
      <c r="AY166" s="223" t="s">
        <v>223</v>
      </c>
    </row>
    <row r="167" spans="1:65" s="13" customFormat="1" ht="11.25">
      <c r="B167" s="213"/>
      <c r="C167" s="214"/>
      <c r="D167" s="208" t="s">
        <v>285</v>
      </c>
      <c r="E167" s="215" t="s">
        <v>1</v>
      </c>
      <c r="F167" s="216" t="s">
        <v>2631</v>
      </c>
      <c r="G167" s="214"/>
      <c r="H167" s="217">
        <v>-0.79500000000000004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285</v>
      </c>
      <c r="AU167" s="223" t="s">
        <v>96</v>
      </c>
      <c r="AV167" s="13" t="s">
        <v>96</v>
      </c>
      <c r="AW167" s="13" t="s">
        <v>40</v>
      </c>
      <c r="AX167" s="13" t="s">
        <v>85</v>
      </c>
      <c r="AY167" s="223" t="s">
        <v>223</v>
      </c>
    </row>
    <row r="168" spans="1:65" s="2" customFormat="1" ht="24.2" customHeight="1">
      <c r="A168" s="34"/>
      <c r="B168" s="35"/>
      <c r="C168" s="194" t="s">
        <v>409</v>
      </c>
      <c r="D168" s="194" t="s">
        <v>224</v>
      </c>
      <c r="E168" s="195" t="s">
        <v>421</v>
      </c>
      <c r="F168" s="196" t="s">
        <v>422</v>
      </c>
      <c r="G168" s="197" t="s">
        <v>372</v>
      </c>
      <c r="H168" s="198">
        <v>14.31</v>
      </c>
      <c r="I168" s="199"/>
      <c r="J168" s="200">
        <f>ROUND(I168*H168,2)</f>
        <v>0</v>
      </c>
      <c r="K168" s="201"/>
      <c r="L168" s="39"/>
      <c r="M168" s="202" t="s">
        <v>1</v>
      </c>
      <c r="N168" s="203" t="s">
        <v>50</v>
      </c>
      <c r="O168" s="71"/>
      <c r="P168" s="204">
        <f>O168*H168</f>
        <v>0</v>
      </c>
      <c r="Q168" s="204">
        <v>0</v>
      </c>
      <c r="R168" s="204">
        <f>Q168*H168</f>
        <v>0</v>
      </c>
      <c r="S168" s="204">
        <v>0</v>
      </c>
      <c r="T168" s="205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6" t="s">
        <v>239</v>
      </c>
      <c r="AT168" s="206" t="s">
        <v>224</v>
      </c>
      <c r="AU168" s="206" t="s">
        <v>96</v>
      </c>
      <c r="AY168" s="16" t="s">
        <v>223</v>
      </c>
      <c r="BE168" s="207">
        <f>IF(N168="základní",J168,0)</f>
        <v>0</v>
      </c>
      <c r="BF168" s="207">
        <f>IF(N168="snížená",J168,0)</f>
        <v>0</v>
      </c>
      <c r="BG168" s="207">
        <f>IF(N168="zákl. přenesená",J168,0)</f>
        <v>0</v>
      </c>
      <c r="BH168" s="207">
        <f>IF(N168="sníž. přenesená",J168,0)</f>
        <v>0</v>
      </c>
      <c r="BI168" s="207">
        <f>IF(N168="nulová",J168,0)</f>
        <v>0</v>
      </c>
      <c r="BJ168" s="16" t="s">
        <v>93</v>
      </c>
      <c r="BK168" s="207">
        <f>ROUND(I168*H168,2)</f>
        <v>0</v>
      </c>
      <c r="BL168" s="16" t="s">
        <v>239</v>
      </c>
      <c r="BM168" s="206" t="s">
        <v>423</v>
      </c>
    </row>
    <row r="169" spans="1:65" s="2" customFormat="1" ht="29.25">
      <c r="A169" s="34"/>
      <c r="B169" s="35"/>
      <c r="C169" s="36"/>
      <c r="D169" s="208" t="s">
        <v>230</v>
      </c>
      <c r="E169" s="36"/>
      <c r="F169" s="209" t="s">
        <v>424</v>
      </c>
      <c r="G169" s="36"/>
      <c r="H169" s="36"/>
      <c r="I169" s="210"/>
      <c r="J169" s="36"/>
      <c r="K169" s="36"/>
      <c r="L169" s="39"/>
      <c r="M169" s="211"/>
      <c r="N169" s="212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6" t="s">
        <v>230</v>
      </c>
      <c r="AU169" s="16" t="s">
        <v>96</v>
      </c>
    </row>
    <row r="170" spans="1:65" s="13" customFormat="1" ht="11.25">
      <c r="B170" s="213"/>
      <c r="C170" s="214"/>
      <c r="D170" s="208" t="s">
        <v>285</v>
      </c>
      <c r="E170" s="215" t="s">
        <v>1</v>
      </c>
      <c r="F170" s="216" t="s">
        <v>2634</v>
      </c>
      <c r="G170" s="214"/>
      <c r="H170" s="217">
        <v>14.31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285</v>
      </c>
      <c r="AU170" s="223" t="s">
        <v>96</v>
      </c>
      <c r="AV170" s="13" t="s">
        <v>96</v>
      </c>
      <c r="AW170" s="13" t="s">
        <v>40</v>
      </c>
      <c r="AX170" s="13" t="s">
        <v>85</v>
      </c>
      <c r="AY170" s="223" t="s">
        <v>223</v>
      </c>
    </row>
    <row r="171" spans="1:65" s="2" customFormat="1" ht="24.2" customHeight="1">
      <c r="A171" s="34"/>
      <c r="B171" s="35"/>
      <c r="C171" s="194" t="s">
        <v>415</v>
      </c>
      <c r="D171" s="194" t="s">
        <v>224</v>
      </c>
      <c r="E171" s="195" t="s">
        <v>427</v>
      </c>
      <c r="F171" s="196" t="s">
        <v>428</v>
      </c>
      <c r="G171" s="197" t="s">
        <v>372</v>
      </c>
      <c r="H171" s="198">
        <v>1.59</v>
      </c>
      <c r="I171" s="199"/>
      <c r="J171" s="200">
        <f>ROUND(I171*H171,2)</f>
        <v>0</v>
      </c>
      <c r="K171" s="201"/>
      <c r="L171" s="39"/>
      <c r="M171" s="202" t="s">
        <v>1</v>
      </c>
      <c r="N171" s="203" t="s">
        <v>50</v>
      </c>
      <c r="O171" s="71"/>
      <c r="P171" s="204">
        <f>O171*H171</f>
        <v>0</v>
      </c>
      <c r="Q171" s="204">
        <v>0</v>
      </c>
      <c r="R171" s="204">
        <f>Q171*H171</f>
        <v>0</v>
      </c>
      <c r="S171" s="204">
        <v>0</v>
      </c>
      <c r="T171" s="20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6" t="s">
        <v>239</v>
      </c>
      <c r="AT171" s="206" t="s">
        <v>224</v>
      </c>
      <c r="AU171" s="206" t="s">
        <v>96</v>
      </c>
      <c r="AY171" s="16" t="s">
        <v>223</v>
      </c>
      <c r="BE171" s="207">
        <f>IF(N171="základní",J171,0)</f>
        <v>0</v>
      </c>
      <c r="BF171" s="207">
        <f>IF(N171="snížená",J171,0)</f>
        <v>0</v>
      </c>
      <c r="BG171" s="207">
        <f>IF(N171="zákl. přenesená",J171,0)</f>
        <v>0</v>
      </c>
      <c r="BH171" s="207">
        <f>IF(N171="sníž. přenesená",J171,0)</f>
        <v>0</v>
      </c>
      <c r="BI171" s="207">
        <f>IF(N171="nulová",J171,0)</f>
        <v>0</v>
      </c>
      <c r="BJ171" s="16" t="s">
        <v>93</v>
      </c>
      <c r="BK171" s="207">
        <f>ROUND(I171*H171,2)</f>
        <v>0</v>
      </c>
      <c r="BL171" s="16" t="s">
        <v>239</v>
      </c>
      <c r="BM171" s="206" t="s">
        <v>429</v>
      </c>
    </row>
    <row r="172" spans="1:65" s="2" customFormat="1" ht="29.25">
      <c r="A172" s="34"/>
      <c r="B172" s="35"/>
      <c r="C172" s="36"/>
      <c r="D172" s="208" t="s">
        <v>230</v>
      </c>
      <c r="E172" s="36"/>
      <c r="F172" s="209" t="s">
        <v>430</v>
      </c>
      <c r="G172" s="36"/>
      <c r="H172" s="36"/>
      <c r="I172" s="210"/>
      <c r="J172" s="36"/>
      <c r="K172" s="36"/>
      <c r="L172" s="39"/>
      <c r="M172" s="211"/>
      <c r="N172" s="212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6" t="s">
        <v>230</v>
      </c>
      <c r="AU172" s="16" t="s">
        <v>96</v>
      </c>
    </row>
    <row r="173" spans="1:65" s="13" customFormat="1" ht="11.25">
      <c r="B173" s="213"/>
      <c r="C173" s="214"/>
      <c r="D173" s="208" t="s">
        <v>285</v>
      </c>
      <c r="E173" s="215" t="s">
        <v>1</v>
      </c>
      <c r="F173" s="216" t="s">
        <v>2635</v>
      </c>
      <c r="G173" s="214"/>
      <c r="H173" s="217">
        <v>1.59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285</v>
      </c>
      <c r="AU173" s="223" t="s">
        <v>96</v>
      </c>
      <c r="AV173" s="13" t="s">
        <v>96</v>
      </c>
      <c r="AW173" s="13" t="s">
        <v>40</v>
      </c>
      <c r="AX173" s="13" t="s">
        <v>85</v>
      </c>
      <c r="AY173" s="223" t="s">
        <v>223</v>
      </c>
    </row>
    <row r="174" spans="1:65" s="2" customFormat="1" ht="24.2" customHeight="1">
      <c r="A174" s="34"/>
      <c r="B174" s="35"/>
      <c r="C174" s="194" t="s">
        <v>420</v>
      </c>
      <c r="D174" s="194" t="s">
        <v>224</v>
      </c>
      <c r="E174" s="195" t="s">
        <v>432</v>
      </c>
      <c r="F174" s="196" t="s">
        <v>433</v>
      </c>
      <c r="G174" s="197" t="s">
        <v>372</v>
      </c>
      <c r="H174" s="198">
        <v>62.01</v>
      </c>
      <c r="I174" s="199"/>
      <c r="J174" s="200">
        <f>ROUND(I174*H174,2)</f>
        <v>0</v>
      </c>
      <c r="K174" s="201"/>
      <c r="L174" s="39"/>
      <c r="M174" s="202" t="s">
        <v>1</v>
      </c>
      <c r="N174" s="203" t="s">
        <v>50</v>
      </c>
      <c r="O174" s="71"/>
      <c r="P174" s="204">
        <f>O174*H174</f>
        <v>0</v>
      </c>
      <c r="Q174" s="204">
        <v>0</v>
      </c>
      <c r="R174" s="204">
        <f>Q174*H174</f>
        <v>0</v>
      </c>
      <c r="S174" s="204">
        <v>0</v>
      </c>
      <c r="T174" s="205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6" t="s">
        <v>239</v>
      </c>
      <c r="AT174" s="206" t="s">
        <v>224</v>
      </c>
      <c r="AU174" s="206" t="s">
        <v>96</v>
      </c>
      <c r="AY174" s="16" t="s">
        <v>223</v>
      </c>
      <c r="BE174" s="207">
        <f>IF(N174="základní",J174,0)</f>
        <v>0</v>
      </c>
      <c r="BF174" s="207">
        <f>IF(N174="snížená",J174,0)</f>
        <v>0</v>
      </c>
      <c r="BG174" s="207">
        <f>IF(N174="zákl. přenesená",J174,0)</f>
        <v>0</v>
      </c>
      <c r="BH174" s="207">
        <f>IF(N174="sníž. přenesená",J174,0)</f>
        <v>0</v>
      </c>
      <c r="BI174" s="207">
        <f>IF(N174="nulová",J174,0)</f>
        <v>0</v>
      </c>
      <c r="BJ174" s="16" t="s">
        <v>93</v>
      </c>
      <c r="BK174" s="207">
        <f>ROUND(I174*H174,2)</f>
        <v>0</v>
      </c>
      <c r="BL174" s="16" t="s">
        <v>239</v>
      </c>
      <c r="BM174" s="206" t="s">
        <v>434</v>
      </c>
    </row>
    <row r="175" spans="1:65" s="2" customFormat="1" ht="29.25">
      <c r="A175" s="34"/>
      <c r="B175" s="35"/>
      <c r="C175" s="36"/>
      <c r="D175" s="208" t="s">
        <v>230</v>
      </c>
      <c r="E175" s="36"/>
      <c r="F175" s="209" t="s">
        <v>435</v>
      </c>
      <c r="G175" s="36"/>
      <c r="H175" s="36"/>
      <c r="I175" s="210"/>
      <c r="J175" s="36"/>
      <c r="K175" s="36"/>
      <c r="L175" s="39"/>
      <c r="M175" s="211"/>
      <c r="N175" s="212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6" t="s">
        <v>230</v>
      </c>
      <c r="AU175" s="16" t="s">
        <v>96</v>
      </c>
    </row>
    <row r="176" spans="1:65" s="13" customFormat="1" ht="22.5">
      <c r="B176" s="213"/>
      <c r="C176" s="214"/>
      <c r="D176" s="208" t="s">
        <v>285</v>
      </c>
      <c r="E176" s="215" t="s">
        <v>1</v>
      </c>
      <c r="F176" s="216" t="s">
        <v>2636</v>
      </c>
      <c r="G176" s="214"/>
      <c r="H176" s="217">
        <v>76.319999999999993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285</v>
      </c>
      <c r="AU176" s="223" t="s">
        <v>96</v>
      </c>
      <c r="AV176" s="13" t="s">
        <v>96</v>
      </c>
      <c r="AW176" s="13" t="s">
        <v>40</v>
      </c>
      <c r="AX176" s="13" t="s">
        <v>85</v>
      </c>
      <c r="AY176" s="223" t="s">
        <v>223</v>
      </c>
    </row>
    <row r="177" spans="1:65" s="13" customFormat="1" ht="11.25">
      <c r="B177" s="213"/>
      <c r="C177" s="214"/>
      <c r="D177" s="208" t="s">
        <v>285</v>
      </c>
      <c r="E177" s="215" t="s">
        <v>1</v>
      </c>
      <c r="F177" s="216" t="s">
        <v>2637</v>
      </c>
      <c r="G177" s="214"/>
      <c r="H177" s="217">
        <v>-14.31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285</v>
      </c>
      <c r="AU177" s="223" t="s">
        <v>96</v>
      </c>
      <c r="AV177" s="13" t="s">
        <v>96</v>
      </c>
      <c r="AW177" s="13" t="s">
        <v>40</v>
      </c>
      <c r="AX177" s="13" t="s">
        <v>85</v>
      </c>
      <c r="AY177" s="223" t="s">
        <v>223</v>
      </c>
    </row>
    <row r="178" spans="1:65" s="2" customFormat="1" ht="24.2" customHeight="1">
      <c r="A178" s="34"/>
      <c r="B178" s="35"/>
      <c r="C178" s="194" t="s">
        <v>369</v>
      </c>
      <c r="D178" s="194" t="s">
        <v>224</v>
      </c>
      <c r="E178" s="195" t="s">
        <v>439</v>
      </c>
      <c r="F178" s="196" t="s">
        <v>440</v>
      </c>
      <c r="G178" s="197" t="s">
        <v>372</v>
      </c>
      <c r="H178" s="198">
        <v>3.4449999999999998</v>
      </c>
      <c r="I178" s="199"/>
      <c r="J178" s="200">
        <f>ROUND(I178*H178,2)</f>
        <v>0</v>
      </c>
      <c r="K178" s="201"/>
      <c r="L178" s="39"/>
      <c r="M178" s="202" t="s">
        <v>1</v>
      </c>
      <c r="N178" s="203" t="s">
        <v>50</v>
      </c>
      <c r="O178" s="71"/>
      <c r="P178" s="204">
        <f>O178*H178</f>
        <v>0</v>
      </c>
      <c r="Q178" s="204">
        <v>0</v>
      </c>
      <c r="R178" s="204">
        <f>Q178*H178</f>
        <v>0</v>
      </c>
      <c r="S178" s="204">
        <v>0</v>
      </c>
      <c r="T178" s="205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6" t="s">
        <v>239</v>
      </c>
      <c r="AT178" s="206" t="s">
        <v>224</v>
      </c>
      <c r="AU178" s="206" t="s">
        <v>96</v>
      </c>
      <c r="AY178" s="16" t="s">
        <v>223</v>
      </c>
      <c r="BE178" s="207">
        <f>IF(N178="základní",J178,0)</f>
        <v>0</v>
      </c>
      <c r="BF178" s="207">
        <f>IF(N178="snížená",J178,0)</f>
        <v>0</v>
      </c>
      <c r="BG178" s="207">
        <f>IF(N178="zákl. přenesená",J178,0)</f>
        <v>0</v>
      </c>
      <c r="BH178" s="207">
        <f>IF(N178="sníž. přenesená",J178,0)</f>
        <v>0</v>
      </c>
      <c r="BI178" s="207">
        <f>IF(N178="nulová",J178,0)</f>
        <v>0</v>
      </c>
      <c r="BJ178" s="16" t="s">
        <v>93</v>
      </c>
      <c r="BK178" s="207">
        <f>ROUND(I178*H178,2)</f>
        <v>0</v>
      </c>
      <c r="BL178" s="16" t="s">
        <v>239</v>
      </c>
      <c r="BM178" s="206" t="s">
        <v>441</v>
      </c>
    </row>
    <row r="179" spans="1:65" s="2" customFormat="1" ht="29.25">
      <c r="A179" s="34"/>
      <c r="B179" s="35"/>
      <c r="C179" s="36"/>
      <c r="D179" s="208" t="s">
        <v>230</v>
      </c>
      <c r="E179" s="36"/>
      <c r="F179" s="209" t="s">
        <v>442</v>
      </c>
      <c r="G179" s="36"/>
      <c r="H179" s="36"/>
      <c r="I179" s="210"/>
      <c r="J179" s="36"/>
      <c r="K179" s="36"/>
      <c r="L179" s="39"/>
      <c r="M179" s="211"/>
      <c r="N179" s="212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6" t="s">
        <v>230</v>
      </c>
      <c r="AU179" s="16" t="s">
        <v>96</v>
      </c>
    </row>
    <row r="180" spans="1:65" s="13" customFormat="1" ht="22.5">
      <c r="B180" s="213"/>
      <c r="C180" s="214"/>
      <c r="D180" s="208" t="s">
        <v>285</v>
      </c>
      <c r="E180" s="215" t="s">
        <v>1</v>
      </c>
      <c r="F180" s="216" t="s">
        <v>2630</v>
      </c>
      <c r="G180" s="214"/>
      <c r="H180" s="217">
        <v>4.24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285</v>
      </c>
      <c r="AU180" s="223" t="s">
        <v>96</v>
      </c>
      <c r="AV180" s="13" t="s">
        <v>96</v>
      </c>
      <c r="AW180" s="13" t="s">
        <v>40</v>
      </c>
      <c r="AX180" s="13" t="s">
        <v>85</v>
      </c>
      <c r="AY180" s="223" t="s">
        <v>223</v>
      </c>
    </row>
    <row r="181" spans="1:65" s="13" customFormat="1" ht="11.25">
      <c r="B181" s="213"/>
      <c r="C181" s="214"/>
      <c r="D181" s="208" t="s">
        <v>285</v>
      </c>
      <c r="E181" s="215" t="s">
        <v>1</v>
      </c>
      <c r="F181" s="216" t="s">
        <v>2638</v>
      </c>
      <c r="G181" s="214"/>
      <c r="H181" s="217">
        <v>-0.79500000000000004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285</v>
      </c>
      <c r="AU181" s="223" t="s">
        <v>96</v>
      </c>
      <c r="AV181" s="13" t="s">
        <v>96</v>
      </c>
      <c r="AW181" s="13" t="s">
        <v>40</v>
      </c>
      <c r="AX181" s="13" t="s">
        <v>85</v>
      </c>
      <c r="AY181" s="223" t="s">
        <v>223</v>
      </c>
    </row>
    <row r="182" spans="1:65" s="2" customFormat="1" ht="24.2" customHeight="1">
      <c r="A182" s="34"/>
      <c r="B182" s="35"/>
      <c r="C182" s="194" t="s">
        <v>7</v>
      </c>
      <c r="D182" s="194" t="s">
        <v>224</v>
      </c>
      <c r="E182" s="195" t="s">
        <v>444</v>
      </c>
      <c r="F182" s="196" t="s">
        <v>445</v>
      </c>
      <c r="G182" s="197" t="s">
        <v>372</v>
      </c>
      <c r="H182" s="198">
        <v>62.01</v>
      </c>
      <c r="I182" s="199"/>
      <c r="J182" s="200">
        <f>ROUND(I182*H182,2)</f>
        <v>0</v>
      </c>
      <c r="K182" s="201"/>
      <c r="L182" s="39"/>
      <c r="M182" s="202" t="s">
        <v>1</v>
      </c>
      <c r="N182" s="203" t="s">
        <v>50</v>
      </c>
      <c r="O182" s="71"/>
      <c r="P182" s="204">
        <f>O182*H182</f>
        <v>0</v>
      </c>
      <c r="Q182" s="204">
        <v>0</v>
      </c>
      <c r="R182" s="204">
        <f>Q182*H182</f>
        <v>0</v>
      </c>
      <c r="S182" s="204">
        <v>0</v>
      </c>
      <c r="T182" s="20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6" t="s">
        <v>239</v>
      </c>
      <c r="AT182" s="206" t="s">
        <v>224</v>
      </c>
      <c r="AU182" s="206" t="s">
        <v>96</v>
      </c>
      <c r="AY182" s="16" t="s">
        <v>223</v>
      </c>
      <c r="BE182" s="207">
        <f>IF(N182="základní",J182,0)</f>
        <v>0</v>
      </c>
      <c r="BF182" s="207">
        <f>IF(N182="snížená",J182,0)</f>
        <v>0</v>
      </c>
      <c r="BG182" s="207">
        <f>IF(N182="zákl. přenesená",J182,0)</f>
        <v>0</v>
      </c>
      <c r="BH182" s="207">
        <f>IF(N182="sníž. přenesená",J182,0)</f>
        <v>0</v>
      </c>
      <c r="BI182" s="207">
        <f>IF(N182="nulová",J182,0)</f>
        <v>0</v>
      </c>
      <c r="BJ182" s="16" t="s">
        <v>93</v>
      </c>
      <c r="BK182" s="207">
        <f>ROUND(I182*H182,2)</f>
        <v>0</v>
      </c>
      <c r="BL182" s="16" t="s">
        <v>239</v>
      </c>
      <c r="BM182" s="206" t="s">
        <v>446</v>
      </c>
    </row>
    <row r="183" spans="1:65" s="2" customFormat="1" ht="39">
      <c r="A183" s="34"/>
      <c r="B183" s="35"/>
      <c r="C183" s="36"/>
      <c r="D183" s="208" t="s">
        <v>230</v>
      </c>
      <c r="E183" s="36"/>
      <c r="F183" s="209" t="s">
        <v>447</v>
      </c>
      <c r="G183" s="36"/>
      <c r="H183" s="36"/>
      <c r="I183" s="210"/>
      <c r="J183" s="36"/>
      <c r="K183" s="36"/>
      <c r="L183" s="39"/>
      <c r="M183" s="211"/>
      <c r="N183" s="212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6" t="s">
        <v>230</v>
      </c>
      <c r="AU183" s="16" t="s">
        <v>96</v>
      </c>
    </row>
    <row r="184" spans="1:65" s="13" customFormat="1" ht="22.5">
      <c r="B184" s="213"/>
      <c r="C184" s="214"/>
      <c r="D184" s="208" t="s">
        <v>285</v>
      </c>
      <c r="E184" s="215" t="s">
        <v>1</v>
      </c>
      <c r="F184" s="216" t="s">
        <v>2636</v>
      </c>
      <c r="G184" s="214"/>
      <c r="H184" s="217">
        <v>76.319999999999993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285</v>
      </c>
      <c r="AU184" s="223" t="s">
        <v>96</v>
      </c>
      <c r="AV184" s="13" t="s">
        <v>96</v>
      </c>
      <c r="AW184" s="13" t="s">
        <v>40</v>
      </c>
      <c r="AX184" s="13" t="s">
        <v>85</v>
      </c>
      <c r="AY184" s="223" t="s">
        <v>223</v>
      </c>
    </row>
    <row r="185" spans="1:65" s="13" customFormat="1" ht="11.25">
      <c r="B185" s="213"/>
      <c r="C185" s="214"/>
      <c r="D185" s="208" t="s">
        <v>285</v>
      </c>
      <c r="E185" s="215" t="s">
        <v>1</v>
      </c>
      <c r="F185" s="216" t="s">
        <v>2637</v>
      </c>
      <c r="G185" s="214"/>
      <c r="H185" s="217">
        <v>-14.31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285</v>
      </c>
      <c r="AU185" s="223" t="s">
        <v>96</v>
      </c>
      <c r="AV185" s="13" t="s">
        <v>96</v>
      </c>
      <c r="AW185" s="13" t="s">
        <v>40</v>
      </c>
      <c r="AX185" s="13" t="s">
        <v>85</v>
      </c>
      <c r="AY185" s="223" t="s">
        <v>223</v>
      </c>
    </row>
    <row r="186" spans="1:65" s="2" customFormat="1" ht="24.2" customHeight="1">
      <c r="A186" s="34"/>
      <c r="B186" s="35"/>
      <c r="C186" s="194" t="s">
        <v>438</v>
      </c>
      <c r="D186" s="194" t="s">
        <v>224</v>
      </c>
      <c r="E186" s="195" t="s">
        <v>449</v>
      </c>
      <c r="F186" s="196" t="s">
        <v>450</v>
      </c>
      <c r="G186" s="197" t="s">
        <v>372</v>
      </c>
      <c r="H186" s="198">
        <v>21.73</v>
      </c>
      <c r="I186" s="199"/>
      <c r="J186" s="200">
        <f>ROUND(I186*H186,2)</f>
        <v>0</v>
      </c>
      <c r="K186" s="201"/>
      <c r="L186" s="39"/>
      <c r="M186" s="202" t="s">
        <v>1</v>
      </c>
      <c r="N186" s="203" t="s">
        <v>50</v>
      </c>
      <c r="O186" s="71"/>
      <c r="P186" s="204">
        <f>O186*H186</f>
        <v>0</v>
      </c>
      <c r="Q186" s="204">
        <v>0</v>
      </c>
      <c r="R186" s="204">
        <f>Q186*H186</f>
        <v>0</v>
      </c>
      <c r="S186" s="204">
        <v>0</v>
      </c>
      <c r="T186" s="205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6" t="s">
        <v>239</v>
      </c>
      <c r="AT186" s="206" t="s">
        <v>224</v>
      </c>
      <c r="AU186" s="206" t="s">
        <v>96</v>
      </c>
      <c r="AY186" s="16" t="s">
        <v>223</v>
      </c>
      <c r="BE186" s="207">
        <f>IF(N186="základní",J186,0)</f>
        <v>0</v>
      </c>
      <c r="BF186" s="207">
        <f>IF(N186="snížená",J186,0)</f>
        <v>0</v>
      </c>
      <c r="BG186" s="207">
        <f>IF(N186="zákl. přenesená",J186,0)</f>
        <v>0</v>
      </c>
      <c r="BH186" s="207">
        <f>IF(N186="sníž. přenesená",J186,0)</f>
        <v>0</v>
      </c>
      <c r="BI186" s="207">
        <f>IF(N186="nulová",J186,0)</f>
        <v>0</v>
      </c>
      <c r="BJ186" s="16" t="s">
        <v>93</v>
      </c>
      <c r="BK186" s="207">
        <f>ROUND(I186*H186,2)</f>
        <v>0</v>
      </c>
      <c r="BL186" s="16" t="s">
        <v>239</v>
      </c>
      <c r="BM186" s="206" t="s">
        <v>451</v>
      </c>
    </row>
    <row r="187" spans="1:65" s="2" customFormat="1" ht="39">
      <c r="A187" s="34"/>
      <c r="B187" s="35"/>
      <c r="C187" s="36"/>
      <c r="D187" s="208" t="s">
        <v>230</v>
      </c>
      <c r="E187" s="36"/>
      <c r="F187" s="209" t="s">
        <v>452</v>
      </c>
      <c r="G187" s="36"/>
      <c r="H187" s="36"/>
      <c r="I187" s="210"/>
      <c r="J187" s="36"/>
      <c r="K187" s="36"/>
      <c r="L187" s="39"/>
      <c r="M187" s="211"/>
      <c r="N187" s="212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6" t="s">
        <v>230</v>
      </c>
      <c r="AU187" s="16" t="s">
        <v>96</v>
      </c>
    </row>
    <row r="188" spans="1:65" s="13" customFormat="1" ht="11.25">
      <c r="B188" s="213"/>
      <c r="C188" s="214"/>
      <c r="D188" s="208" t="s">
        <v>285</v>
      </c>
      <c r="E188" s="215" t="s">
        <v>1</v>
      </c>
      <c r="F188" s="216" t="s">
        <v>2639</v>
      </c>
      <c r="G188" s="214"/>
      <c r="H188" s="217">
        <v>-3.4449999999999998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285</v>
      </c>
      <c r="AU188" s="223" t="s">
        <v>96</v>
      </c>
      <c r="AV188" s="13" t="s">
        <v>96</v>
      </c>
      <c r="AW188" s="13" t="s">
        <v>40</v>
      </c>
      <c r="AX188" s="13" t="s">
        <v>85</v>
      </c>
      <c r="AY188" s="223" t="s">
        <v>223</v>
      </c>
    </row>
    <row r="189" spans="1:65" s="13" customFormat="1" ht="11.25">
      <c r="B189" s="213"/>
      <c r="C189" s="214"/>
      <c r="D189" s="208" t="s">
        <v>285</v>
      </c>
      <c r="E189" s="215" t="s">
        <v>1</v>
      </c>
      <c r="F189" s="216" t="s">
        <v>2640</v>
      </c>
      <c r="G189" s="214"/>
      <c r="H189" s="217">
        <v>25.175000000000001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285</v>
      </c>
      <c r="AU189" s="223" t="s">
        <v>96</v>
      </c>
      <c r="AV189" s="13" t="s">
        <v>96</v>
      </c>
      <c r="AW189" s="13" t="s">
        <v>40</v>
      </c>
      <c r="AX189" s="13" t="s">
        <v>85</v>
      </c>
      <c r="AY189" s="223" t="s">
        <v>223</v>
      </c>
    </row>
    <row r="190" spans="1:65" s="2" customFormat="1" ht="24.2" customHeight="1">
      <c r="A190" s="34"/>
      <c r="B190" s="35"/>
      <c r="C190" s="194" t="s">
        <v>443</v>
      </c>
      <c r="D190" s="194" t="s">
        <v>224</v>
      </c>
      <c r="E190" s="195" t="s">
        <v>455</v>
      </c>
      <c r="F190" s="196" t="s">
        <v>456</v>
      </c>
      <c r="G190" s="197" t="s">
        <v>372</v>
      </c>
      <c r="H190" s="198">
        <v>217.3</v>
      </c>
      <c r="I190" s="199"/>
      <c r="J190" s="200">
        <f>ROUND(I190*H190,2)</f>
        <v>0</v>
      </c>
      <c r="K190" s="201"/>
      <c r="L190" s="39"/>
      <c r="M190" s="202" t="s">
        <v>1</v>
      </c>
      <c r="N190" s="203" t="s">
        <v>50</v>
      </c>
      <c r="O190" s="71"/>
      <c r="P190" s="204">
        <f>O190*H190</f>
        <v>0</v>
      </c>
      <c r="Q190" s="204">
        <v>0</v>
      </c>
      <c r="R190" s="204">
        <f>Q190*H190</f>
        <v>0</v>
      </c>
      <c r="S190" s="204">
        <v>0</v>
      </c>
      <c r="T190" s="205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6" t="s">
        <v>239</v>
      </c>
      <c r="AT190" s="206" t="s">
        <v>224</v>
      </c>
      <c r="AU190" s="206" t="s">
        <v>96</v>
      </c>
      <c r="AY190" s="16" t="s">
        <v>223</v>
      </c>
      <c r="BE190" s="207">
        <f>IF(N190="základní",J190,0)</f>
        <v>0</v>
      </c>
      <c r="BF190" s="207">
        <f>IF(N190="snížená",J190,0)</f>
        <v>0</v>
      </c>
      <c r="BG190" s="207">
        <f>IF(N190="zákl. přenesená",J190,0)</f>
        <v>0</v>
      </c>
      <c r="BH190" s="207">
        <f>IF(N190="sníž. přenesená",J190,0)</f>
        <v>0</v>
      </c>
      <c r="BI190" s="207">
        <f>IF(N190="nulová",J190,0)</f>
        <v>0</v>
      </c>
      <c r="BJ190" s="16" t="s">
        <v>93</v>
      </c>
      <c r="BK190" s="207">
        <f>ROUND(I190*H190,2)</f>
        <v>0</v>
      </c>
      <c r="BL190" s="16" t="s">
        <v>239</v>
      </c>
      <c r="BM190" s="206" t="s">
        <v>457</v>
      </c>
    </row>
    <row r="191" spans="1:65" s="2" customFormat="1" ht="39">
      <c r="A191" s="34"/>
      <c r="B191" s="35"/>
      <c r="C191" s="36"/>
      <c r="D191" s="208" t="s">
        <v>230</v>
      </c>
      <c r="E191" s="36"/>
      <c r="F191" s="209" t="s">
        <v>458</v>
      </c>
      <c r="G191" s="36"/>
      <c r="H191" s="36"/>
      <c r="I191" s="210"/>
      <c r="J191" s="36"/>
      <c r="K191" s="36"/>
      <c r="L191" s="39"/>
      <c r="M191" s="211"/>
      <c r="N191" s="212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6" t="s">
        <v>230</v>
      </c>
      <c r="AU191" s="16" t="s">
        <v>96</v>
      </c>
    </row>
    <row r="192" spans="1:65" s="13" customFormat="1" ht="11.25">
      <c r="B192" s="213"/>
      <c r="C192" s="214"/>
      <c r="D192" s="208" t="s">
        <v>285</v>
      </c>
      <c r="E192" s="215" t="s">
        <v>1</v>
      </c>
      <c r="F192" s="216" t="s">
        <v>2641</v>
      </c>
      <c r="G192" s="214"/>
      <c r="H192" s="217">
        <v>217.3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285</v>
      </c>
      <c r="AU192" s="223" t="s">
        <v>96</v>
      </c>
      <c r="AV192" s="13" t="s">
        <v>96</v>
      </c>
      <c r="AW192" s="13" t="s">
        <v>40</v>
      </c>
      <c r="AX192" s="13" t="s">
        <v>85</v>
      </c>
      <c r="AY192" s="223" t="s">
        <v>223</v>
      </c>
    </row>
    <row r="193" spans="1:65" s="2" customFormat="1" ht="24.2" customHeight="1">
      <c r="A193" s="34"/>
      <c r="B193" s="35"/>
      <c r="C193" s="194" t="s">
        <v>448</v>
      </c>
      <c r="D193" s="194" t="s">
        <v>224</v>
      </c>
      <c r="E193" s="195" t="s">
        <v>461</v>
      </c>
      <c r="F193" s="196" t="s">
        <v>462</v>
      </c>
      <c r="G193" s="197" t="s">
        <v>372</v>
      </c>
      <c r="H193" s="198">
        <v>3.4449999999999998</v>
      </c>
      <c r="I193" s="199"/>
      <c r="J193" s="200">
        <f>ROUND(I193*H193,2)</f>
        <v>0</v>
      </c>
      <c r="K193" s="201"/>
      <c r="L193" s="39"/>
      <c r="M193" s="202" t="s">
        <v>1</v>
      </c>
      <c r="N193" s="203" t="s">
        <v>50</v>
      </c>
      <c r="O193" s="71"/>
      <c r="P193" s="204">
        <f>O193*H193</f>
        <v>0</v>
      </c>
      <c r="Q193" s="204">
        <v>0</v>
      </c>
      <c r="R193" s="204">
        <f>Q193*H193</f>
        <v>0</v>
      </c>
      <c r="S193" s="204">
        <v>0</v>
      </c>
      <c r="T193" s="205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6" t="s">
        <v>239</v>
      </c>
      <c r="AT193" s="206" t="s">
        <v>224</v>
      </c>
      <c r="AU193" s="206" t="s">
        <v>96</v>
      </c>
      <c r="AY193" s="16" t="s">
        <v>223</v>
      </c>
      <c r="BE193" s="207">
        <f>IF(N193="základní",J193,0)</f>
        <v>0</v>
      </c>
      <c r="BF193" s="207">
        <f>IF(N193="snížená",J193,0)</f>
        <v>0</v>
      </c>
      <c r="BG193" s="207">
        <f>IF(N193="zákl. přenesená",J193,0)</f>
        <v>0</v>
      </c>
      <c r="BH193" s="207">
        <f>IF(N193="sníž. přenesená",J193,0)</f>
        <v>0</v>
      </c>
      <c r="BI193" s="207">
        <f>IF(N193="nulová",J193,0)</f>
        <v>0</v>
      </c>
      <c r="BJ193" s="16" t="s">
        <v>93</v>
      </c>
      <c r="BK193" s="207">
        <f>ROUND(I193*H193,2)</f>
        <v>0</v>
      </c>
      <c r="BL193" s="16" t="s">
        <v>239</v>
      </c>
      <c r="BM193" s="206" t="s">
        <v>463</v>
      </c>
    </row>
    <row r="194" spans="1:65" s="2" customFormat="1" ht="39">
      <c r="A194" s="34"/>
      <c r="B194" s="35"/>
      <c r="C194" s="36"/>
      <c r="D194" s="208" t="s">
        <v>230</v>
      </c>
      <c r="E194" s="36"/>
      <c r="F194" s="209" t="s">
        <v>464</v>
      </c>
      <c r="G194" s="36"/>
      <c r="H194" s="36"/>
      <c r="I194" s="210"/>
      <c r="J194" s="36"/>
      <c r="K194" s="36"/>
      <c r="L194" s="39"/>
      <c r="M194" s="211"/>
      <c r="N194" s="212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6" t="s">
        <v>230</v>
      </c>
      <c r="AU194" s="16" t="s">
        <v>96</v>
      </c>
    </row>
    <row r="195" spans="1:65" s="13" customFormat="1" ht="22.5">
      <c r="B195" s="213"/>
      <c r="C195" s="214"/>
      <c r="D195" s="208" t="s">
        <v>285</v>
      </c>
      <c r="E195" s="215" t="s">
        <v>1</v>
      </c>
      <c r="F195" s="216" t="s">
        <v>2630</v>
      </c>
      <c r="G195" s="214"/>
      <c r="H195" s="217">
        <v>4.24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285</v>
      </c>
      <c r="AU195" s="223" t="s">
        <v>96</v>
      </c>
      <c r="AV195" s="13" t="s">
        <v>96</v>
      </c>
      <c r="AW195" s="13" t="s">
        <v>40</v>
      </c>
      <c r="AX195" s="13" t="s">
        <v>85</v>
      </c>
      <c r="AY195" s="223" t="s">
        <v>223</v>
      </c>
    </row>
    <row r="196" spans="1:65" s="13" customFormat="1" ht="11.25">
      <c r="B196" s="213"/>
      <c r="C196" s="214"/>
      <c r="D196" s="208" t="s">
        <v>285</v>
      </c>
      <c r="E196" s="215" t="s">
        <v>1</v>
      </c>
      <c r="F196" s="216" t="s">
        <v>2638</v>
      </c>
      <c r="G196" s="214"/>
      <c r="H196" s="217">
        <v>-0.79500000000000004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285</v>
      </c>
      <c r="AU196" s="223" t="s">
        <v>96</v>
      </c>
      <c r="AV196" s="13" t="s">
        <v>96</v>
      </c>
      <c r="AW196" s="13" t="s">
        <v>40</v>
      </c>
      <c r="AX196" s="13" t="s">
        <v>85</v>
      </c>
      <c r="AY196" s="223" t="s">
        <v>223</v>
      </c>
    </row>
    <row r="197" spans="1:65" s="2" customFormat="1" ht="24.2" customHeight="1">
      <c r="A197" s="34"/>
      <c r="B197" s="35"/>
      <c r="C197" s="194" t="s">
        <v>454</v>
      </c>
      <c r="D197" s="194" t="s">
        <v>224</v>
      </c>
      <c r="E197" s="195" t="s">
        <v>467</v>
      </c>
      <c r="F197" s="196" t="s">
        <v>468</v>
      </c>
      <c r="G197" s="197" t="s">
        <v>372</v>
      </c>
      <c r="H197" s="198">
        <v>34.450000000000003</v>
      </c>
      <c r="I197" s="199"/>
      <c r="J197" s="200">
        <f>ROUND(I197*H197,2)</f>
        <v>0</v>
      </c>
      <c r="K197" s="201"/>
      <c r="L197" s="39"/>
      <c r="M197" s="202" t="s">
        <v>1</v>
      </c>
      <c r="N197" s="203" t="s">
        <v>50</v>
      </c>
      <c r="O197" s="71"/>
      <c r="P197" s="204">
        <f>O197*H197</f>
        <v>0</v>
      </c>
      <c r="Q197" s="204">
        <v>0</v>
      </c>
      <c r="R197" s="204">
        <f>Q197*H197</f>
        <v>0</v>
      </c>
      <c r="S197" s="204">
        <v>0</v>
      </c>
      <c r="T197" s="205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6" t="s">
        <v>239</v>
      </c>
      <c r="AT197" s="206" t="s">
        <v>224</v>
      </c>
      <c r="AU197" s="206" t="s">
        <v>96</v>
      </c>
      <c r="AY197" s="16" t="s">
        <v>223</v>
      </c>
      <c r="BE197" s="207">
        <f>IF(N197="základní",J197,0)</f>
        <v>0</v>
      </c>
      <c r="BF197" s="207">
        <f>IF(N197="snížená",J197,0)</f>
        <v>0</v>
      </c>
      <c r="BG197" s="207">
        <f>IF(N197="zákl. přenesená",J197,0)</f>
        <v>0</v>
      </c>
      <c r="BH197" s="207">
        <f>IF(N197="sníž. přenesená",J197,0)</f>
        <v>0</v>
      </c>
      <c r="BI197" s="207">
        <f>IF(N197="nulová",J197,0)</f>
        <v>0</v>
      </c>
      <c r="BJ197" s="16" t="s">
        <v>93</v>
      </c>
      <c r="BK197" s="207">
        <f>ROUND(I197*H197,2)</f>
        <v>0</v>
      </c>
      <c r="BL197" s="16" t="s">
        <v>239</v>
      </c>
      <c r="BM197" s="206" t="s">
        <v>469</v>
      </c>
    </row>
    <row r="198" spans="1:65" s="2" customFormat="1" ht="39">
      <c r="A198" s="34"/>
      <c r="B198" s="35"/>
      <c r="C198" s="36"/>
      <c r="D198" s="208" t="s">
        <v>230</v>
      </c>
      <c r="E198" s="36"/>
      <c r="F198" s="209" t="s">
        <v>470</v>
      </c>
      <c r="G198" s="36"/>
      <c r="H198" s="36"/>
      <c r="I198" s="210"/>
      <c r="J198" s="36"/>
      <c r="K198" s="36"/>
      <c r="L198" s="39"/>
      <c r="M198" s="211"/>
      <c r="N198" s="212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6" t="s">
        <v>230</v>
      </c>
      <c r="AU198" s="16" t="s">
        <v>96</v>
      </c>
    </row>
    <row r="199" spans="1:65" s="13" customFormat="1" ht="11.25">
      <c r="B199" s="213"/>
      <c r="C199" s="214"/>
      <c r="D199" s="208" t="s">
        <v>285</v>
      </c>
      <c r="E199" s="215" t="s">
        <v>1</v>
      </c>
      <c r="F199" s="216" t="s">
        <v>2642</v>
      </c>
      <c r="G199" s="214"/>
      <c r="H199" s="217">
        <v>34.450000000000003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285</v>
      </c>
      <c r="AU199" s="223" t="s">
        <v>96</v>
      </c>
      <c r="AV199" s="13" t="s">
        <v>96</v>
      </c>
      <c r="AW199" s="13" t="s">
        <v>40</v>
      </c>
      <c r="AX199" s="13" t="s">
        <v>93</v>
      </c>
      <c r="AY199" s="223" t="s">
        <v>223</v>
      </c>
    </row>
    <row r="200" spans="1:65" s="2" customFormat="1" ht="14.45" customHeight="1">
      <c r="A200" s="34"/>
      <c r="B200" s="35"/>
      <c r="C200" s="194" t="s">
        <v>460</v>
      </c>
      <c r="D200" s="194" t="s">
        <v>224</v>
      </c>
      <c r="E200" s="195" t="s">
        <v>473</v>
      </c>
      <c r="F200" s="196" t="s">
        <v>474</v>
      </c>
      <c r="G200" s="197" t="s">
        <v>372</v>
      </c>
      <c r="H200" s="198">
        <v>25.175000000000001</v>
      </c>
      <c r="I200" s="199"/>
      <c r="J200" s="200">
        <f>ROUND(I200*H200,2)</f>
        <v>0</v>
      </c>
      <c r="K200" s="201"/>
      <c r="L200" s="39"/>
      <c r="M200" s="202" t="s">
        <v>1</v>
      </c>
      <c r="N200" s="203" t="s">
        <v>50</v>
      </c>
      <c r="O200" s="71"/>
      <c r="P200" s="204">
        <f>O200*H200</f>
        <v>0</v>
      </c>
      <c r="Q200" s="204">
        <v>0</v>
      </c>
      <c r="R200" s="204">
        <f>Q200*H200</f>
        <v>0</v>
      </c>
      <c r="S200" s="204">
        <v>0</v>
      </c>
      <c r="T200" s="205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6" t="s">
        <v>239</v>
      </c>
      <c r="AT200" s="206" t="s">
        <v>224</v>
      </c>
      <c r="AU200" s="206" t="s">
        <v>96</v>
      </c>
      <c r="AY200" s="16" t="s">
        <v>223</v>
      </c>
      <c r="BE200" s="207">
        <f>IF(N200="základní",J200,0)</f>
        <v>0</v>
      </c>
      <c r="BF200" s="207">
        <f>IF(N200="snížená",J200,0)</f>
        <v>0</v>
      </c>
      <c r="BG200" s="207">
        <f>IF(N200="zákl. přenesená",J200,0)</f>
        <v>0</v>
      </c>
      <c r="BH200" s="207">
        <f>IF(N200="sníž. přenesená",J200,0)</f>
        <v>0</v>
      </c>
      <c r="BI200" s="207">
        <f>IF(N200="nulová",J200,0)</f>
        <v>0</v>
      </c>
      <c r="BJ200" s="16" t="s">
        <v>93</v>
      </c>
      <c r="BK200" s="207">
        <f>ROUND(I200*H200,2)</f>
        <v>0</v>
      </c>
      <c r="BL200" s="16" t="s">
        <v>239</v>
      </c>
      <c r="BM200" s="206" t="s">
        <v>475</v>
      </c>
    </row>
    <row r="201" spans="1:65" s="2" customFormat="1" ht="11.25">
      <c r="A201" s="34"/>
      <c r="B201" s="35"/>
      <c r="C201" s="36"/>
      <c r="D201" s="208" t="s">
        <v>230</v>
      </c>
      <c r="E201" s="36"/>
      <c r="F201" s="209" t="s">
        <v>474</v>
      </c>
      <c r="G201" s="36"/>
      <c r="H201" s="36"/>
      <c r="I201" s="210"/>
      <c r="J201" s="36"/>
      <c r="K201" s="36"/>
      <c r="L201" s="39"/>
      <c r="M201" s="211"/>
      <c r="N201" s="212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6" t="s">
        <v>230</v>
      </c>
      <c r="AU201" s="16" t="s">
        <v>96</v>
      </c>
    </row>
    <row r="202" spans="1:65" s="13" customFormat="1" ht="11.25">
      <c r="B202" s="213"/>
      <c r="C202" s="214"/>
      <c r="D202" s="208" t="s">
        <v>285</v>
      </c>
      <c r="E202" s="215" t="s">
        <v>1</v>
      </c>
      <c r="F202" s="216" t="s">
        <v>2640</v>
      </c>
      <c r="G202" s="214"/>
      <c r="H202" s="217">
        <v>25.175000000000001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285</v>
      </c>
      <c r="AU202" s="223" t="s">
        <v>96</v>
      </c>
      <c r="AV202" s="13" t="s">
        <v>96</v>
      </c>
      <c r="AW202" s="13" t="s">
        <v>40</v>
      </c>
      <c r="AX202" s="13" t="s">
        <v>85</v>
      </c>
      <c r="AY202" s="223" t="s">
        <v>223</v>
      </c>
    </row>
    <row r="203" spans="1:65" s="2" customFormat="1" ht="24.2" customHeight="1">
      <c r="A203" s="34"/>
      <c r="B203" s="35"/>
      <c r="C203" s="194" t="s">
        <v>466</v>
      </c>
      <c r="D203" s="194" t="s">
        <v>224</v>
      </c>
      <c r="E203" s="195" t="s">
        <v>478</v>
      </c>
      <c r="F203" s="196" t="s">
        <v>479</v>
      </c>
      <c r="G203" s="197" t="s">
        <v>356</v>
      </c>
      <c r="H203" s="198">
        <v>50.35</v>
      </c>
      <c r="I203" s="199"/>
      <c r="J203" s="200">
        <f>ROUND(I203*H203,2)</f>
        <v>0</v>
      </c>
      <c r="K203" s="201"/>
      <c r="L203" s="39"/>
      <c r="M203" s="202" t="s">
        <v>1</v>
      </c>
      <c r="N203" s="203" t="s">
        <v>50</v>
      </c>
      <c r="O203" s="71"/>
      <c r="P203" s="204">
        <f>O203*H203</f>
        <v>0</v>
      </c>
      <c r="Q203" s="204">
        <v>0</v>
      </c>
      <c r="R203" s="204">
        <f>Q203*H203</f>
        <v>0</v>
      </c>
      <c r="S203" s="204">
        <v>0</v>
      </c>
      <c r="T203" s="20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6" t="s">
        <v>239</v>
      </c>
      <c r="AT203" s="206" t="s">
        <v>224</v>
      </c>
      <c r="AU203" s="206" t="s">
        <v>96</v>
      </c>
      <c r="AY203" s="16" t="s">
        <v>223</v>
      </c>
      <c r="BE203" s="207">
        <f>IF(N203="základní",J203,0)</f>
        <v>0</v>
      </c>
      <c r="BF203" s="207">
        <f>IF(N203="snížená",J203,0)</f>
        <v>0</v>
      </c>
      <c r="BG203" s="207">
        <f>IF(N203="zákl. přenesená",J203,0)</f>
        <v>0</v>
      </c>
      <c r="BH203" s="207">
        <f>IF(N203="sníž. přenesená",J203,0)</f>
        <v>0</v>
      </c>
      <c r="BI203" s="207">
        <f>IF(N203="nulová",J203,0)</f>
        <v>0</v>
      </c>
      <c r="BJ203" s="16" t="s">
        <v>93</v>
      </c>
      <c r="BK203" s="207">
        <f>ROUND(I203*H203,2)</f>
        <v>0</v>
      </c>
      <c r="BL203" s="16" t="s">
        <v>239</v>
      </c>
      <c r="BM203" s="206" t="s">
        <v>480</v>
      </c>
    </row>
    <row r="204" spans="1:65" s="2" customFormat="1" ht="19.5">
      <c r="A204" s="34"/>
      <c r="B204" s="35"/>
      <c r="C204" s="36"/>
      <c r="D204" s="208" t="s">
        <v>230</v>
      </c>
      <c r="E204" s="36"/>
      <c r="F204" s="209" t="s">
        <v>481</v>
      </c>
      <c r="G204" s="36"/>
      <c r="H204" s="36"/>
      <c r="I204" s="210"/>
      <c r="J204" s="36"/>
      <c r="K204" s="36"/>
      <c r="L204" s="39"/>
      <c r="M204" s="211"/>
      <c r="N204" s="212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6" t="s">
        <v>230</v>
      </c>
      <c r="AU204" s="16" t="s">
        <v>96</v>
      </c>
    </row>
    <row r="205" spans="1:65" s="13" customFormat="1" ht="11.25">
      <c r="B205" s="213"/>
      <c r="C205" s="214"/>
      <c r="D205" s="208" t="s">
        <v>285</v>
      </c>
      <c r="E205" s="215" t="s">
        <v>1</v>
      </c>
      <c r="F205" s="216" t="s">
        <v>2643</v>
      </c>
      <c r="G205" s="214"/>
      <c r="H205" s="217">
        <v>50.35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285</v>
      </c>
      <c r="AU205" s="223" t="s">
        <v>96</v>
      </c>
      <c r="AV205" s="13" t="s">
        <v>96</v>
      </c>
      <c r="AW205" s="13" t="s">
        <v>40</v>
      </c>
      <c r="AX205" s="13" t="s">
        <v>85</v>
      </c>
      <c r="AY205" s="223" t="s">
        <v>223</v>
      </c>
    </row>
    <row r="206" spans="1:65" s="2" customFormat="1" ht="24.2" customHeight="1">
      <c r="A206" s="34"/>
      <c r="B206" s="35"/>
      <c r="C206" s="194" t="s">
        <v>472</v>
      </c>
      <c r="D206" s="194" t="s">
        <v>224</v>
      </c>
      <c r="E206" s="195" t="s">
        <v>484</v>
      </c>
      <c r="F206" s="196" t="s">
        <v>485</v>
      </c>
      <c r="G206" s="197" t="s">
        <v>372</v>
      </c>
      <c r="H206" s="198">
        <v>23.85</v>
      </c>
      <c r="I206" s="199"/>
      <c r="J206" s="200">
        <f>ROUND(I206*H206,2)</f>
        <v>0</v>
      </c>
      <c r="K206" s="201"/>
      <c r="L206" s="39"/>
      <c r="M206" s="202" t="s">
        <v>1</v>
      </c>
      <c r="N206" s="203" t="s">
        <v>50</v>
      </c>
      <c r="O206" s="71"/>
      <c r="P206" s="204">
        <f>O206*H206</f>
        <v>0</v>
      </c>
      <c r="Q206" s="204">
        <v>0</v>
      </c>
      <c r="R206" s="204">
        <f>Q206*H206</f>
        <v>0</v>
      </c>
      <c r="S206" s="204">
        <v>0</v>
      </c>
      <c r="T206" s="205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6" t="s">
        <v>239</v>
      </c>
      <c r="AT206" s="206" t="s">
        <v>224</v>
      </c>
      <c r="AU206" s="206" t="s">
        <v>96</v>
      </c>
      <c r="AY206" s="16" t="s">
        <v>223</v>
      </c>
      <c r="BE206" s="207">
        <f>IF(N206="základní",J206,0)</f>
        <v>0</v>
      </c>
      <c r="BF206" s="207">
        <f>IF(N206="snížená",J206,0)</f>
        <v>0</v>
      </c>
      <c r="BG206" s="207">
        <f>IF(N206="zákl. přenesená",J206,0)</f>
        <v>0</v>
      </c>
      <c r="BH206" s="207">
        <f>IF(N206="sníž. přenesená",J206,0)</f>
        <v>0</v>
      </c>
      <c r="BI206" s="207">
        <f>IF(N206="nulová",J206,0)</f>
        <v>0</v>
      </c>
      <c r="BJ206" s="16" t="s">
        <v>93</v>
      </c>
      <c r="BK206" s="207">
        <f>ROUND(I206*H206,2)</f>
        <v>0</v>
      </c>
      <c r="BL206" s="16" t="s">
        <v>239</v>
      </c>
      <c r="BM206" s="206" t="s">
        <v>486</v>
      </c>
    </row>
    <row r="207" spans="1:65" s="2" customFormat="1" ht="29.25">
      <c r="A207" s="34"/>
      <c r="B207" s="35"/>
      <c r="C207" s="36"/>
      <c r="D207" s="208" t="s">
        <v>230</v>
      </c>
      <c r="E207" s="36"/>
      <c r="F207" s="209" t="s">
        <v>487</v>
      </c>
      <c r="G207" s="36"/>
      <c r="H207" s="36"/>
      <c r="I207" s="210"/>
      <c r="J207" s="36"/>
      <c r="K207" s="36"/>
      <c r="L207" s="39"/>
      <c r="M207" s="211"/>
      <c r="N207" s="212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6" t="s">
        <v>230</v>
      </c>
      <c r="AU207" s="16" t="s">
        <v>96</v>
      </c>
    </row>
    <row r="208" spans="1:65" s="13" customFormat="1" ht="11.25">
      <c r="B208" s="213"/>
      <c r="C208" s="214"/>
      <c r="D208" s="208" t="s">
        <v>285</v>
      </c>
      <c r="E208" s="215" t="s">
        <v>1</v>
      </c>
      <c r="F208" s="216" t="s">
        <v>2644</v>
      </c>
      <c r="G208" s="214"/>
      <c r="H208" s="217">
        <v>45.05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285</v>
      </c>
      <c r="AU208" s="223" t="s">
        <v>96</v>
      </c>
      <c r="AV208" s="13" t="s">
        <v>96</v>
      </c>
      <c r="AW208" s="13" t="s">
        <v>40</v>
      </c>
      <c r="AX208" s="13" t="s">
        <v>85</v>
      </c>
      <c r="AY208" s="223" t="s">
        <v>223</v>
      </c>
    </row>
    <row r="209" spans="1:65" s="13" customFormat="1" ht="11.25">
      <c r="B209" s="213"/>
      <c r="C209" s="214"/>
      <c r="D209" s="208" t="s">
        <v>285</v>
      </c>
      <c r="E209" s="215" t="s">
        <v>1</v>
      </c>
      <c r="F209" s="216" t="s">
        <v>2645</v>
      </c>
      <c r="G209" s="214"/>
      <c r="H209" s="217">
        <v>-7.95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285</v>
      </c>
      <c r="AU209" s="223" t="s">
        <v>96</v>
      </c>
      <c r="AV209" s="13" t="s">
        <v>96</v>
      </c>
      <c r="AW209" s="13" t="s">
        <v>40</v>
      </c>
      <c r="AX209" s="13" t="s">
        <v>85</v>
      </c>
      <c r="AY209" s="223" t="s">
        <v>223</v>
      </c>
    </row>
    <row r="210" spans="1:65" s="13" customFormat="1" ht="11.25">
      <c r="B210" s="213"/>
      <c r="C210" s="214"/>
      <c r="D210" s="208" t="s">
        <v>285</v>
      </c>
      <c r="E210" s="215" t="s">
        <v>1</v>
      </c>
      <c r="F210" s="216" t="s">
        <v>2646</v>
      </c>
      <c r="G210" s="214"/>
      <c r="H210" s="217">
        <v>-13.25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285</v>
      </c>
      <c r="AU210" s="223" t="s">
        <v>96</v>
      </c>
      <c r="AV210" s="13" t="s">
        <v>96</v>
      </c>
      <c r="AW210" s="13" t="s">
        <v>40</v>
      </c>
      <c r="AX210" s="13" t="s">
        <v>85</v>
      </c>
      <c r="AY210" s="223" t="s">
        <v>223</v>
      </c>
    </row>
    <row r="211" spans="1:65" s="2" customFormat="1" ht="24.2" customHeight="1">
      <c r="A211" s="34"/>
      <c r="B211" s="35"/>
      <c r="C211" s="194" t="s">
        <v>477</v>
      </c>
      <c r="D211" s="194" t="s">
        <v>224</v>
      </c>
      <c r="E211" s="195" t="s">
        <v>493</v>
      </c>
      <c r="F211" s="196" t="s">
        <v>494</v>
      </c>
      <c r="G211" s="197" t="s">
        <v>372</v>
      </c>
      <c r="H211" s="198">
        <v>10.43</v>
      </c>
      <c r="I211" s="199"/>
      <c r="J211" s="200">
        <f>ROUND(I211*H211,2)</f>
        <v>0</v>
      </c>
      <c r="K211" s="201"/>
      <c r="L211" s="39"/>
      <c r="M211" s="202" t="s">
        <v>1</v>
      </c>
      <c r="N211" s="203" t="s">
        <v>50</v>
      </c>
      <c r="O211" s="71"/>
      <c r="P211" s="204">
        <f>O211*H211</f>
        <v>0</v>
      </c>
      <c r="Q211" s="204">
        <v>0</v>
      </c>
      <c r="R211" s="204">
        <f>Q211*H211</f>
        <v>0</v>
      </c>
      <c r="S211" s="204">
        <v>0</v>
      </c>
      <c r="T211" s="205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6" t="s">
        <v>239</v>
      </c>
      <c r="AT211" s="206" t="s">
        <v>224</v>
      </c>
      <c r="AU211" s="206" t="s">
        <v>96</v>
      </c>
      <c r="AY211" s="16" t="s">
        <v>223</v>
      </c>
      <c r="BE211" s="207">
        <f>IF(N211="základní",J211,0)</f>
        <v>0</v>
      </c>
      <c r="BF211" s="207">
        <f>IF(N211="snížená",J211,0)</f>
        <v>0</v>
      </c>
      <c r="BG211" s="207">
        <f>IF(N211="zákl. přenesená",J211,0)</f>
        <v>0</v>
      </c>
      <c r="BH211" s="207">
        <f>IF(N211="sníž. přenesená",J211,0)</f>
        <v>0</v>
      </c>
      <c r="BI211" s="207">
        <f>IF(N211="nulová",J211,0)</f>
        <v>0</v>
      </c>
      <c r="BJ211" s="16" t="s">
        <v>93</v>
      </c>
      <c r="BK211" s="207">
        <f>ROUND(I211*H211,2)</f>
        <v>0</v>
      </c>
      <c r="BL211" s="16" t="s">
        <v>239</v>
      </c>
      <c r="BM211" s="206" t="s">
        <v>495</v>
      </c>
    </row>
    <row r="212" spans="1:65" s="2" customFormat="1" ht="39">
      <c r="A212" s="34"/>
      <c r="B212" s="35"/>
      <c r="C212" s="36"/>
      <c r="D212" s="208" t="s">
        <v>230</v>
      </c>
      <c r="E212" s="36"/>
      <c r="F212" s="209" t="s">
        <v>496</v>
      </c>
      <c r="G212" s="36"/>
      <c r="H212" s="36"/>
      <c r="I212" s="210"/>
      <c r="J212" s="36"/>
      <c r="K212" s="36"/>
      <c r="L212" s="39"/>
      <c r="M212" s="211"/>
      <c r="N212" s="212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6" t="s">
        <v>230</v>
      </c>
      <c r="AU212" s="16" t="s">
        <v>96</v>
      </c>
    </row>
    <row r="213" spans="1:65" s="13" customFormat="1" ht="11.25">
      <c r="B213" s="213"/>
      <c r="C213" s="214"/>
      <c r="D213" s="208" t="s">
        <v>285</v>
      </c>
      <c r="E213" s="215" t="s">
        <v>1</v>
      </c>
      <c r="F213" s="216" t="s">
        <v>2647</v>
      </c>
      <c r="G213" s="214"/>
      <c r="H213" s="217">
        <v>-0.17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285</v>
      </c>
      <c r="AU213" s="223" t="s">
        <v>96</v>
      </c>
      <c r="AV213" s="13" t="s">
        <v>96</v>
      </c>
      <c r="AW213" s="13" t="s">
        <v>40</v>
      </c>
      <c r="AX213" s="13" t="s">
        <v>85</v>
      </c>
      <c r="AY213" s="223" t="s">
        <v>223</v>
      </c>
    </row>
    <row r="214" spans="1:65" s="13" customFormat="1" ht="11.25">
      <c r="B214" s="213"/>
      <c r="C214" s="214"/>
      <c r="D214" s="208" t="s">
        <v>285</v>
      </c>
      <c r="E214" s="215" t="s">
        <v>1</v>
      </c>
      <c r="F214" s="216" t="s">
        <v>2648</v>
      </c>
      <c r="G214" s="214"/>
      <c r="H214" s="217">
        <v>10.6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285</v>
      </c>
      <c r="AU214" s="223" t="s">
        <v>96</v>
      </c>
      <c r="AV214" s="13" t="s">
        <v>96</v>
      </c>
      <c r="AW214" s="13" t="s">
        <v>40</v>
      </c>
      <c r="AX214" s="13" t="s">
        <v>85</v>
      </c>
      <c r="AY214" s="223" t="s">
        <v>223</v>
      </c>
    </row>
    <row r="215" spans="1:65" s="12" customFormat="1" ht="22.9" customHeight="1">
      <c r="B215" s="178"/>
      <c r="C215" s="179"/>
      <c r="D215" s="180" t="s">
        <v>84</v>
      </c>
      <c r="E215" s="192" t="s">
        <v>239</v>
      </c>
      <c r="F215" s="192" t="s">
        <v>513</v>
      </c>
      <c r="G215" s="179"/>
      <c r="H215" s="179"/>
      <c r="I215" s="182"/>
      <c r="J215" s="193">
        <f>BK215</f>
        <v>0</v>
      </c>
      <c r="K215" s="179"/>
      <c r="L215" s="184"/>
      <c r="M215" s="185"/>
      <c r="N215" s="186"/>
      <c r="O215" s="186"/>
      <c r="P215" s="187">
        <f>SUM(P216:P224)</f>
        <v>0</v>
      </c>
      <c r="Q215" s="186"/>
      <c r="R215" s="187">
        <f>SUM(R216:R224)</f>
        <v>5.0297105000000002</v>
      </c>
      <c r="S215" s="186"/>
      <c r="T215" s="188">
        <f>SUM(T216:T224)</f>
        <v>0</v>
      </c>
      <c r="AR215" s="189" t="s">
        <v>93</v>
      </c>
      <c r="AT215" s="190" t="s">
        <v>84</v>
      </c>
      <c r="AU215" s="190" t="s">
        <v>93</v>
      </c>
      <c r="AY215" s="189" t="s">
        <v>223</v>
      </c>
      <c r="BK215" s="191">
        <f>SUM(BK216:BK224)</f>
        <v>0</v>
      </c>
    </row>
    <row r="216" spans="1:65" s="2" customFormat="1" ht="14.45" customHeight="1">
      <c r="A216" s="34"/>
      <c r="B216" s="35"/>
      <c r="C216" s="194" t="s">
        <v>507</v>
      </c>
      <c r="D216" s="194" t="s">
        <v>224</v>
      </c>
      <c r="E216" s="195" t="s">
        <v>520</v>
      </c>
      <c r="F216" s="196" t="s">
        <v>521</v>
      </c>
      <c r="G216" s="197" t="s">
        <v>372</v>
      </c>
      <c r="H216" s="198">
        <v>2.65</v>
      </c>
      <c r="I216" s="199"/>
      <c r="J216" s="200">
        <f>ROUND(I216*H216,2)</f>
        <v>0</v>
      </c>
      <c r="K216" s="201"/>
      <c r="L216" s="39"/>
      <c r="M216" s="202" t="s">
        <v>1</v>
      </c>
      <c r="N216" s="203" t="s">
        <v>50</v>
      </c>
      <c r="O216" s="71"/>
      <c r="P216" s="204">
        <f>O216*H216</f>
        <v>0</v>
      </c>
      <c r="Q216" s="204">
        <v>1.8907700000000001</v>
      </c>
      <c r="R216" s="204">
        <f>Q216*H216</f>
        <v>5.0105405000000003</v>
      </c>
      <c r="S216" s="204">
        <v>0</v>
      </c>
      <c r="T216" s="205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6" t="s">
        <v>239</v>
      </c>
      <c r="AT216" s="206" t="s">
        <v>224</v>
      </c>
      <c r="AU216" s="206" t="s">
        <v>96</v>
      </c>
      <c r="AY216" s="16" t="s">
        <v>223</v>
      </c>
      <c r="BE216" s="207">
        <f>IF(N216="základní",J216,0)</f>
        <v>0</v>
      </c>
      <c r="BF216" s="207">
        <f>IF(N216="snížená",J216,0)</f>
        <v>0</v>
      </c>
      <c r="BG216" s="207">
        <f>IF(N216="zákl. přenesená",J216,0)</f>
        <v>0</v>
      </c>
      <c r="BH216" s="207">
        <f>IF(N216="sníž. přenesená",J216,0)</f>
        <v>0</v>
      </c>
      <c r="BI216" s="207">
        <f>IF(N216="nulová",J216,0)</f>
        <v>0</v>
      </c>
      <c r="BJ216" s="16" t="s">
        <v>93</v>
      </c>
      <c r="BK216" s="207">
        <f>ROUND(I216*H216,2)</f>
        <v>0</v>
      </c>
      <c r="BL216" s="16" t="s">
        <v>239</v>
      </c>
      <c r="BM216" s="206" t="s">
        <v>522</v>
      </c>
    </row>
    <row r="217" spans="1:65" s="2" customFormat="1" ht="19.5">
      <c r="A217" s="34"/>
      <c r="B217" s="35"/>
      <c r="C217" s="36"/>
      <c r="D217" s="208" t="s">
        <v>230</v>
      </c>
      <c r="E217" s="36"/>
      <c r="F217" s="209" t="s">
        <v>523</v>
      </c>
      <c r="G217" s="36"/>
      <c r="H217" s="36"/>
      <c r="I217" s="210"/>
      <c r="J217" s="36"/>
      <c r="K217" s="36"/>
      <c r="L217" s="39"/>
      <c r="M217" s="211"/>
      <c r="N217" s="212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6" t="s">
        <v>230</v>
      </c>
      <c r="AU217" s="16" t="s">
        <v>96</v>
      </c>
    </row>
    <row r="218" spans="1:65" s="13" customFormat="1" ht="11.25">
      <c r="B218" s="213"/>
      <c r="C218" s="214"/>
      <c r="D218" s="208" t="s">
        <v>285</v>
      </c>
      <c r="E218" s="215" t="s">
        <v>1</v>
      </c>
      <c r="F218" s="216" t="s">
        <v>2649</v>
      </c>
      <c r="G218" s="214"/>
      <c r="H218" s="217">
        <v>2.65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285</v>
      </c>
      <c r="AU218" s="223" t="s">
        <v>96</v>
      </c>
      <c r="AV218" s="13" t="s">
        <v>96</v>
      </c>
      <c r="AW218" s="13" t="s">
        <v>40</v>
      </c>
      <c r="AX218" s="13" t="s">
        <v>93</v>
      </c>
      <c r="AY218" s="223" t="s">
        <v>223</v>
      </c>
    </row>
    <row r="219" spans="1:65" s="2" customFormat="1" ht="24.2" customHeight="1">
      <c r="A219" s="34"/>
      <c r="B219" s="35"/>
      <c r="C219" s="194" t="s">
        <v>514</v>
      </c>
      <c r="D219" s="194" t="s">
        <v>224</v>
      </c>
      <c r="E219" s="195" t="s">
        <v>1661</v>
      </c>
      <c r="F219" s="196" t="s">
        <v>1662</v>
      </c>
      <c r="G219" s="197" t="s">
        <v>372</v>
      </c>
      <c r="H219" s="198">
        <v>0.44</v>
      </c>
      <c r="I219" s="199"/>
      <c r="J219" s="200">
        <f>ROUND(I219*H219,2)</f>
        <v>0</v>
      </c>
      <c r="K219" s="201"/>
      <c r="L219" s="39"/>
      <c r="M219" s="202" t="s">
        <v>1</v>
      </c>
      <c r="N219" s="203" t="s">
        <v>50</v>
      </c>
      <c r="O219" s="71"/>
      <c r="P219" s="204">
        <f>O219*H219</f>
        <v>0</v>
      </c>
      <c r="Q219" s="204">
        <v>0</v>
      </c>
      <c r="R219" s="204">
        <f>Q219*H219</f>
        <v>0</v>
      </c>
      <c r="S219" s="204">
        <v>0</v>
      </c>
      <c r="T219" s="205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6" t="s">
        <v>239</v>
      </c>
      <c r="AT219" s="206" t="s">
        <v>224</v>
      </c>
      <c r="AU219" s="206" t="s">
        <v>96</v>
      </c>
      <c r="AY219" s="16" t="s">
        <v>223</v>
      </c>
      <c r="BE219" s="207">
        <f>IF(N219="základní",J219,0)</f>
        <v>0</v>
      </c>
      <c r="BF219" s="207">
        <f>IF(N219="snížená",J219,0)</f>
        <v>0</v>
      </c>
      <c r="BG219" s="207">
        <f>IF(N219="zákl. přenesená",J219,0)</f>
        <v>0</v>
      </c>
      <c r="BH219" s="207">
        <f>IF(N219="sníž. přenesená",J219,0)</f>
        <v>0</v>
      </c>
      <c r="BI219" s="207">
        <f>IF(N219="nulová",J219,0)</f>
        <v>0</v>
      </c>
      <c r="BJ219" s="16" t="s">
        <v>93</v>
      </c>
      <c r="BK219" s="207">
        <f>ROUND(I219*H219,2)</f>
        <v>0</v>
      </c>
      <c r="BL219" s="16" t="s">
        <v>239</v>
      </c>
      <c r="BM219" s="206" t="s">
        <v>1663</v>
      </c>
    </row>
    <row r="220" spans="1:65" s="2" customFormat="1" ht="19.5">
      <c r="A220" s="34"/>
      <c r="B220" s="35"/>
      <c r="C220" s="36"/>
      <c r="D220" s="208" t="s">
        <v>230</v>
      </c>
      <c r="E220" s="36"/>
      <c r="F220" s="209" t="s">
        <v>1664</v>
      </c>
      <c r="G220" s="36"/>
      <c r="H220" s="36"/>
      <c r="I220" s="210"/>
      <c r="J220" s="36"/>
      <c r="K220" s="36"/>
      <c r="L220" s="39"/>
      <c r="M220" s="211"/>
      <c r="N220" s="212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6" t="s">
        <v>230</v>
      </c>
      <c r="AU220" s="16" t="s">
        <v>96</v>
      </c>
    </row>
    <row r="221" spans="1:65" s="13" customFormat="1" ht="11.25">
      <c r="B221" s="213"/>
      <c r="C221" s="214"/>
      <c r="D221" s="208" t="s">
        <v>285</v>
      </c>
      <c r="E221" s="215" t="s">
        <v>1</v>
      </c>
      <c r="F221" s="216" t="s">
        <v>2650</v>
      </c>
      <c r="G221" s="214"/>
      <c r="H221" s="217">
        <v>0.44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285</v>
      </c>
      <c r="AU221" s="223" t="s">
        <v>96</v>
      </c>
      <c r="AV221" s="13" t="s">
        <v>96</v>
      </c>
      <c r="AW221" s="13" t="s">
        <v>40</v>
      </c>
      <c r="AX221" s="13" t="s">
        <v>93</v>
      </c>
      <c r="AY221" s="223" t="s">
        <v>223</v>
      </c>
    </row>
    <row r="222" spans="1:65" s="2" customFormat="1" ht="14.45" customHeight="1">
      <c r="A222" s="34"/>
      <c r="B222" s="35"/>
      <c r="C222" s="194" t="s">
        <v>519</v>
      </c>
      <c r="D222" s="194" t="s">
        <v>224</v>
      </c>
      <c r="E222" s="195" t="s">
        <v>1666</v>
      </c>
      <c r="F222" s="196" t="s">
        <v>1667</v>
      </c>
      <c r="G222" s="197" t="s">
        <v>323</v>
      </c>
      <c r="H222" s="198">
        <v>3</v>
      </c>
      <c r="I222" s="199"/>
      <c r="J222" s="200">
        <f>ROUND(I222*H222,2)</f>
        <v>0</v>
      </c>
      <c r="K222" s="201"/>
      <c r="L222" s="39"/>
      <c r="M222" s="202" t="s">
        <v>1</v>
      </c>
      <c r="N222" s="203" t="s">
        <v>50</v>
      </c>
      <c r="O222" s="71"/>
      <c r="P222" s="204">
        <f>O222*H222</f>
        <v>0</v>
      </c>
      <c r="Q222" s="204">
        <v>6.3899999999999998E-3</v>
      </c>
      <c r="R222" s="204">
        <f>Q222*H222</f>
        <v>1.917E-2</v>
      </c>
      <c r="S222" s="204">
        <v>0</v>
      </c>
      <c r="T222" s="205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6" t="s">
        <v>239</v>
      </c>
      <c r="AT222" s="206" t="s">
        <v>224</v>
      </c>
      <c r="AU222" s="206" t="s">
        <v>96</v>
      </c>
      <c r="AY222" s="16" t="s">
        <v>223</v>
      </c>
      <c r="BE222" s="207">
        <f>IF(N222="základní",J222,0)</f>
        <v>0</v>
      </c>
      <c r="BF222" s="207">
        <f>IF(N222="snížená",J222,0)</f>
        <v>0</v>
      </c>
      <c r="BG222" s="207">
        <f>IF(N222="zákl. přenesená",J222,0)</f>
        <v>0</v>
      </c>
      <c r="BH222" s="207">
        <f>IF(N222="sníž. přenesená",J222,0)</f>
        <v>0</v>
      </c>
      <c r="BI222" s="207">
        <f>IF(N222="nulová",J222,0)</f>
        <v>0</v>
      </c>
      <c r="BJ222" s="16" t="s">
        <v>93</v>
      </c>
      <c r="BK222" s="207">
        <f>ROUND(I222*H222,2)</f>
        <v>0</v>
      </c>
      <c r="BL222" s="16" t="s">
        <v>239</v>
      </c>
      <c r="BM222" s="206" t="s">
        <v>1668</v>
      </c>
    </row>
    <row r="223" spans="1:65" s="2" customFormat="1" ht="19.5">
      <c r="A223" s="34"/>
      <c r="B223" s="35"/>
      <c r="C223" s="36"/>
      <c r="D223" s="208" t="s">
        <v>230</v>
      </c>
      <c r="E223" s="36"/>
      <c r="F223" s="209" t="s">
        <v>1669</v>
      </c>
      <c r="G223" s="36"/>
      <c r="H223" s="36"/>
      <c r="I223" s="210"/>
      <c r="J223" s="36"/>
      <c r="K223" s="36"/>
      <c r="L223" s="39"/>
      <c r="M223" s="211"/>
      <c r="N223" s="212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6" t="s">
        <v>230</v>
      </c>
      <c r="AU223" s="16" t="s">
        <v>96</v>
      </c>
    </row>
    <row r="224" spans="1:65" s="13" customFormat="1" ht="11.25">
      <c r="B224" s="213"/>
      <c r="C224" s="214"/>
      <c r="D224" s="208" t="s">
        <v>285</v>
      </c>
      <c r="E224" s="215" t="s">
        <v>1</v>
      </c>
      <c r="F224" s="216" t="s">
        <v>2651</v>
      </c>
      <c r="G224" s="214"/>
      <c r="H224" s="217">
        <v>3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285</v>
      </c>
      <c r="AU224" s="223" t="s">
        <v>96</v>
      </c>
      <c r="AV224" s="13" t="s">
        <v>96</v>
      </c>
      <c r="AW224" s="13" t="s">
        <v>40</v>
      </c>
      <c r="AX224" s="13" t="s">
        <v>85</v>
      </c>
      <c r="AY224" s="223" t="s">
        <v>223</v>
      </c>
    </row>
    <row r="225" spans="1:65" s="12" customFormat="1" ht="22.9" customHeight="1">
      <c r="B225" s="178"/>
      <c r="C225" s="179"/>
      <c r="D225" s="180" t="s">
        <v>84</v>
      </c>
      <c r="E225" s="192" t="s">
        <v>222</v>
      </c>
      <c r="F225" s="192" t="s">
        <v>531</v>
      </c>
      <c r="G225" s="179"/>
      <c r="H225" s="179"/>
      <c r="I225" s="182"/>
      <c r="J225" s="193">
        <f>BK225</f>
        <v>0</v>
      </c>
      <c r="K225" s="179"/>
      <c r="L225" s="184"/>
      <c r="M225" s="185"/>
      <c r="N225" s="186"/>
      <c r="O225" s="186"/>
      <c r="P225" s="187">
        <f>SUM(P226:P243)</f>
        <v>0</v>
      </c>
      <c r="Q225" s="186"/>
      <c r="R225" s="187">
        <f>SUM(R226:R243)</f>
        <v>0.19689499999999999</v>
      </c>
      <c r="S225" s="186"/>
      <c r="T225" s="188">
        <f>SUM(T226:T243)</f>
        <v>0</v>
      </c>
      <c r="AR225" s="189" t="s">
        <v>93</v>
      </c>
      <c r="AT225" s="190" t="s">
        <v>84</v>
      </c>
      <c r="AU225" s="190" t="s">
        <v>93</v>
      </c>
      <c r="AY225" s="189" t="s">
        <v>223</v>
      </c>
      <c r="BK225" s="191">
        <f>SUM(BK226:BK243)</f>
        <v>0</v>
      </c>
    </row>
    <row r="226" spans="1:65" s="2" customFormat="1" ht="14.45" customHeight="1">
      <c r="A226" s="34"/>
      <c r="B226" s="35"/>
      <c r="C226" s="194" t="s">
        <v>525</v>
      </c>
      <c r="D226" s="194" t="s">
        <v>224</v>
      </c>
      <c r="E226" s="195" t="s">
        <v>539</v>
      </c>
      <c r="F226" s="196" t="s">
        <v>540</v>
      </c>
      <c r="G226" s="197" t="s">
        <v>323</v>
      </c>
      <c r="H226" s="198">
        <v>26.5</v>
      </c>
      <c r="I226" s="199"/>
      <c r="J226" s="200">
        <f>ROUND(I226*H226,2)</f>
        <v>0</v>
      </c>
      <c r="K226" s="201"/>
      <c r="L226" s="39"/>
      <c r="M226" s="202" t="s">
        <v>1</v>
      </c>
      <c r="N226" s="203" t="s">
        <v>50</v>
      </c>
      <c r="O226" s="71"/>
      <c r="P226" s="204">
        <f>O226*H226</f>
        <v>0</v>
      </c>
      <c r="Q226" s="204">
        <v>0</v>
      </c>
      <c r="R226" s="204">
        <f>Q226*H226</f>
        <v>0</v>
      </c>
      <c r="S226" s="204">
        <v>0</v>
      </c>
      <c r="T226" s="205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6" t="s">
        <v>239</v>
      </c>
      <c r="AT226" s="206" t="s">
        <v>224</v>
      </c>
      <c r="AU226" s="206" t="s">
        <v>96</v>
      </c>
      <c r="AY226" s="16" t="s">
        <v>223</v>
      </c>
      <c r="BE226" s="207">
        <f>IF(N226="základní",J226,0)</f>
        <v>0</v>
      </c>
      <c r="BF226" s="207">
        <f>IF(N226="snížená",J226,0)</f>
        <v>0</v>
      </c>
      <c r="BG226" s="207">
        <f>IF(N226="zákl. přenesená",J226,0)</f>
        <v>0</v>
      </c>
      <c r="BH226" s="207">
        <f>IF(N226="sníž. přenesená",J226,0)</f>
        <v>0</v>
      </c>
      <c r="BI226" s="207">
        <f>IF(N226="nulová",J226,0)</f>
        <v>0</v>
      </c>
      <c r="BJ226" s="16" t="s">
        <v>93</v>
      </c>
      <c r="BK226" s="207">
        <f>ROUND(I226*H226,2)</f>
        <v>0</v>
      </c>
      <c r="BL226" s="16" t="s">
        <v>239</v>
      </c>
      <c r="BM226" s="206" t="s">
        <v>541</v>
      </c>
    </row>
    <row r="227" spans="1:65" s="2" customFormat="1" ht="19.5">
      <c r="A227" s="34"/>
      <c r="B227" s="35"/>
      <c r="C227" s="36"/>
      <c r="D227" s="208" t="s">
        <v>230</v>
      </c>
      <c r="E227" s="36"/>
      <c r="F227" s="209" t="s">
        <v>542</v>
      </c>
      <c r="G227" s="36"/>
      <c r="H227" s="36"/>
      <c r="I227" s="210"/>
      <c r="J227" s="36"/>
      <c r="K227" s="36"/>
      <c r="L227" s="39"/>
      <c r="M227" s="211"/>
      <c r="N227" s="212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6" t="s">
        <v>230</v>
      </c>
      <c r="AU227" s="16" t="s">
        <v>96</v>
      </c>
    </row>
    <row r="228" spans="1:65" s="13" customFormat="1" ht="11.25">
      <c r="B228" s="213"/>
      <c r="C228" s="214"/>
      <c r="D228" s="208" t="s">
        <v>285</v>
      </c>
      <c r="E228" s="215" t="s">
        <v>1</v>
      </c>
      <c r="F228" s="216" t="s">
        <v>2652</v>
      </c>
      <c r="G228" s="214"/>
      <c r="H228" s="217">
        <v>26.5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285</v>
      </c>
      <c r="AU228" s="223" t="s">
        <v>96</v>
      </c>
      <c r="AV228" s="13" t="s">
        <v>96</v>
      </c>
      <c r="AW228" s="13" t="s">
        <v>40</v>
      </c>
      <c r="AX228" s="13" t="s">
        <v>93</v>
      </c>
      <c r="AY228" s="223" t="s">
        <v>223</v>
      </c>
    </row>
    <row r="229" spans="1:65" s="2" customFormat="1" ht="24.2" customHeight="1">
      <c r="A229" s="34"/>
      <c r="B229" s="35"/>
      <c r="C229" s="194" t="s">
        <v>532</v>
      </c>
      <c r="D229" s="194" t="s">
        <v>224</v>
      </c>
      <c r="E229" s="195" t="s">
        <v>849</v>
      </c>
      <c r="F229" s="196" t="s">
        <v>850</v>
      </c>
      <c r="G229" s="197" t="s">
        <v>323</v>
      </c>
      <c r="H229" s="198">
        <v>26.5</v>
      </c>
      <c r="I229" s="199"/>
      <c r="J229" s="200">
        <f>ROUND(I229*H229,2)</f>
        <v>0</v>
      </c>
      <c r="K229" s="201"/>
      <c r="L229" s="39"/>
      <c r="M229" s="202" t="s">
        <v>1</v>
      </c>
      <c r="N229" s="203" t="s">
        <v>50</v>
      </c>
      <c r="O229" s="71"/>
      <c r="P229" s="204">
        <f>O229*H229</f>
        <v>0</v>
      </c>
      <c r="Q229" s="204">
        <v>0</v>
      </c>
      <c r="R229" s="204">
        <f>Q229*H229</f>
        <v>0</v>
      </c>
      <c r="S229" s="204">
        <v>0</v>
      </c>
      <c r="T229" s="205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6" t="s">
        <v>239</v>
      </c>
      <c r="AT229" s="206" t="s">
        <v>224</v>
      </c>
      <c r="AU229" s="206" t="s">
        <v>96</v>
      </c>
      <c r="AY229" s="16" t="s">
        <v>223</v>
      </c>
      <c r="BE229" s="207">
        <f>IF(N229="základní",J229,0)</f>
        <v>0</v>
      </c>
      <c r="BF229" s="207">
        <f>IF(N229="snížená",J229,0)</f>
        <v>0</v>
      </c>
      <c r="BG229" s="207">
        <f>IF(N229="zákl. přenesená",J229,0)</f>
        <v>0</v>
      </c>
      <c r="BH229" s="207">
        <f>IF(N229="sníž. přenesená",J229,0)</f>
        <v>0</v>
      </c>
      <c r="BI229" s="207">
        <f>IF(N229="nulová",J229,0)</f>
        <v>0</v>
      </c>
      <c r="BJ229" s="16" t="s">
        <v>93</v>
      </c>
      <c r="BK229" s="207">
        <f>ROUND(I229*H229,2)</f>
        <v>0</v>
      </c>
      <c r="BL229" s="16" t="s">
        <v>239</v>
      </c>
      <c r="BM229" s="206" t="s">
        <v>851</v>
      </c>
    </row>
    <row r="230" spans="1:65" s="2" customFormat="1" ht="29.25">
      <c r="A230" s="34"/>
      <c r="B230" s="35"/>
      <c r="C230" s="36"/>
      <c r="D230" s="208" t="s">
        <v>230</v>
      </c>
      <c r="E230" s="36"/>
      <c r="F230" s="209" t="s">
        <v>852</v>
      </c>
      <c r="G230" s="36"/>
      <c r="H230" s="36"/>
      <c r="I230" s="210"/>
      <c r="J230" s="36"/>
      <c r="K230" s="36"/>
      <c r="L230" s="39"/>
      <c r="M230" s="211"/>
      <c r="N230" s="212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6" t="s">
        <v>230</v>
      </c>
      <c r="AU230" s="16" t="s">
        <v>96</v>
      </c>
    </row>
    <row r="231" spans="1:65" s="13" customFormat="1" ht="11.25">
      <c r="B231" s="213"/>
      <c r="C231" s="214"/>
      <c r="D231" s="208" t="s">
        <v>285</v>
      </c>
      <c r="E231" s="215" t="s">
        <v>1</v>
      </c>
      <c r="F231" s="216" t="s">
        <v>2622</v>
      </c>
      <c r="G231" s="214"/>
      <c r="H231" s="217">
        <v>26.5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285</v>
      </c>
      <c r="AU231" s="223" t="s">
        <v>96</v>
      </c>
      <c r="AV231" s="13" t="s">
        <v>96</v>
      </c>
      <c r="AW231" s="13" t="s">
        <v>40</v>
      </c>
      <c r="AX231" s="13" t="s">
        <v>93</v>
      </c>
      <c r="AY231" s="223" t="s">
        <v>223</v>
      </c>
    </row>
    <row r="232" spans="1:65" s="2" customFormat="1" ht="24.2" customHeight="1">
      <c r="A232" s="34"/>
      <c r="B232" s="35"/>
      <c r="C232" s="194" t="s">
        <v>538</v>
      </c>
      <c r="D232" s="194" t="s">
        <v>224</v>
      </c>
      <c r="E232" s="195" t="s">
        <v>550</v>
      </c>
      <c r="F232" s="196" t="s">
        <v>551</v>
      </c>
      <c r="G232" s="197" t="s">
        <v>323</v>
      </c>
      <c r="H232" s="198">
        <v>26.5</v>
      </c>
      <c r="I232" s="199"/>
      <c r="J232" s="200">
        <f>ROUND(I232*H232,2)</f>
        <v>0</v>
      </c>
      <c r="K232" s="201"/>
      <c r="L232" s="39"/>
      <c r="M232" s="202" t="s">
        <v>1</v>
      </c>
      <c r="N232" s="203" t="s">
        <v>50</v>
      </c>
      <c r="O232" s="71"/>
      <c r="P232" s="204">
        <f>O232*H232</f>
        <v>0</v>
      </c>
      <c r="Q232" s="204">
        <v>6.0099999999999997E-3</v>
      </c>
      <c r="R232" s="204">
        <f>Q232*H232</f>
        <v>0.15926499999999999</v>
      </c>
      <c r="S232" s="204">
        <v>0</v>
      </c>
      <c r="T232" s="205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6" t="s">
        <v>239</v>
      </c>
      <c r="AT232" s="206" t="s">
        <v>224</v>
      </c>
      <c r="AU232" s="206" t="s">
        <v>96</v>
      </c>
      <c r="AY232" s="16" t="s">
        <v>223</v>
      </c>
      <c r="BE232" s="207">
        <f>IF(N232="základní",J232,0)</f>
        <v>0</v>
      </c>
      <c r="BF232" s="207">
        <f>IF(N232="snížená",J232,0)</f>
        <v>0</v>
      </c>
      <c r="BG232" s="207">
        <f>IF(N232="zákl. přenesená",J232,0)</f>
        <v>0</v>
      </c>
      <c r="BH232" s="207">
        <f>IF(N232="sníž. přenesená",J232,0)</f>
        <v>0</v>
      </c>
      <c r="BI232" s="207">
        <f>IF(N232="nulová",J232,0)</f>
        <v>0</v>
      </c>
      <c r="BJ232" s="16" t="s">
        <v>93</v>
      </c>
      <c r="BK232" s="207">
        <f>ROUND(I232*H232,2)</f>
        <v>0</v>
      </c>
      <c r="BL232" s="16" t="s">
        <v>239</v>
      </c>
      <c r="BM232" s="206" t="s">
        <v>552</v>
      </c>
    </row>
    <row r="233" spans="1:65" s="2" customFormat="1" ht="19.5">
      <c r="A233" s="34"/>
      <c r="B233" s="35"/>
      <c r="C233" s="36"/>
      <c r="D233" s="208" t="s">
        <v>230</v>
      </c>
      <c r="E233" s="36"/>
      <c r="F233" s="209" t="s">
        <v>553</v>
      </c>
      <c r="G233" s="36"/>
      <c r="H233" s="36"/>
      <c r="I233" s="210"/>
      <c r="J233" s="36"/>
      <c r="K233" s="36"/>
      <c r="L233" s="39"/>
      <c r="M233" s="211"/>
      <c r="N233" s="212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6" t="s">
        <v>230</v>
      </c>
      <c r="AU233" s="16" t="s">
        <v>96</v>
      </c>
    </row>
    <row r="234" spans="1:65" s="13" customFormat="1" ht="11.25">
      <c r="B234" s="213"/>
      <c r="C234" s="214"/>
      <c r="D234" s="208" t="s">
        <v>285</v>
      </c>
      <c r="E234" s="215" t="s">
        <v>1</v>
      </c>
      <c r="F234" s="216" t="s">
        <v>2622</v>
      </c>
      <c r="G234" s="214"/>
      <c r="H234" s="217">
        <v>26.5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285</v>
      </c>
      <c r="AU234" s="223" t="s">
        <v>96</v>
      </c>
      <c r="AV234" s="13" t="s">
        <v>96</v>
      </c>
      <c r="AW234" s="13" t="s">
        <v>40</v>
      </c>
      <c r="AX234" s="13" t="s">
        <v>93</v>
      </c>
      <c r="AY234" s="223" t="s">
        <v>223</v>
      </c>
    </row>
    <row r="235" spans="1:65" s="2" customFormat="1" ht="24.2" customHeight="1">
      <c r="A235" s="34"/>
      <c r="B235" s="35"/>
      <c r="C235" s="194" t="s">
        <v>544</v>
      </c>
      <c r="D235" s="194" t="s">
        <v>224</v>
      </c>
      <c r="E235" s="195" t="s">
        <v>555</v>
      </c>
      <c r="F235" s="196" t="s">
        <v>556</v>
      </c>
      <c r="G235" s="197" t="s">
        <v>323</v>
      </c>
      <c r="H235" s="198">
        <v>53</v>
      </c>
      <c r="I235" s="199"/>
      <c r="J235" s="200">
        <f>ROUND(I235*H235,2)</f>
        <v>0</v>
      </c>
      <c r="K235" s="201"/>
      <c r="L235" s="39"/>
      <c r="M235" s="202" t="s">
        <v>1</v>
      </c>
      <c r="N235" s="203" t="s">
        <v>50</v>
      </c>
      <c r="O235" s="71"/>
      <c r="P235" s="204">
        <f>O235*H235</f>
        <v>0</v>
      </c>
      <c r="Q235" s="204">
        <v>7.1000000000000002E-4</v>
      </c>
      <c r="R235" s="204">
        <f>Q235*H235</f>
        <v>3.7630000000000004E-2</v>
      </c>
      <c r="S235" s="204">
        <v>0</v>
      </c>
      <c r="T235" s="205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6" t="s">
        <v>239</v>
      </c>
      <c r="AT235" s="206" t="s">
        <v>224</v>
      </c>
      <c r="AU235" s="206" t="s">
        <v>96</v>
      </c>
      <c r="AY235" s="16" t="s">
        <v>223</v>
      </c>
      <c r="BE235" s="207">
        <f>IF(N235="základní",J235,0)</f>
        <v>0</v>
      </c>
      <c r="BF235" s="207">
        <f>IF(N235="snížená",J235,0)</f>
        <v>0</v>
      </c>
      <c r="BG235" s="207">
        <f>IF(N235="zákl. přenesená",J235,0)</f>
        <v>0</v>
      </c>
      <c r="BH235" s="207">
        <f>IF(N235="sníž. přenesená",J235,0)</f>
        <v>0</v>
      </c>
      <c r="BI235" s="207">
        <f>IF(N235="nulová",J235,0)</f>
        <v>0</v>
      </c>
      <c r="BJ235" s="16" t="s">
        <v>93</v>
      </c>
      <c r="BK235" s="207">
        <f>ROUND(I235*H235,2)</f>
        <v>0</v>
      </c>
      <c r="BL235" s="16" t="s">
        <v>239</v>
      </c>
      <c r="BM235" s="206" t="s">
        <v>557</v>
      </c>
    </row>
    <row r="236" spans="1:65" s="2" customFormat="1" ht="19.5">
      <c r="A236" s="34"/>
      <c r="B236" s="35"/>
      <c r="C236" s="36"/>
      <c r="D236" s="208" t="s">
        <v>230</v>
      </c>
      <c r="E236" s="36"/>
      <c r="F236" s="209" t="s">
        <v>558</v>
      </c>
      <c r="G236" s="36"/>
      <c r="H236" s="36"/>
      <c r="I236" s="210"/>
      <c r="J236" s="36"/>
      <c r="K236" s="36"/>
      <c r="L236" s="39"/>
      <c r="M236" s="211"/>
      <c r="N236" s="212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6" t="s">
        <v>230</v>
      </c>
      <c r="AU236" s="16" t="s">
        <v>96</v>
      </c>
    </row>
    <row r="237" spans="1:65" s="13" customFormat="1" ht="11.25">
      <c r="B237" s="213"/>
      <c r="C237" s="214"/>
      <c r="D237" s="208" t="s">
        <v>285</v>
      </c>
      <c r="E237" s="215" t="s">
        <v>1</v>
      </c>
      <c r="F237" s="216" t="s">
        <v>2653</v>
      </c>
      <c r="G237" s="214"/>
      <c r="H237" s="217">
        <v>53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285</v>
      </c>
      <c r="AU237" s="223" t="s">
        <v>96</v>
      </c>
      <c r="AV237" s="13" t="s">
        <v>96</v>
      </c>
      <c r="AW237" s="13" t="s">
        <v>40</v>
      </c>
      <c r="AX237" s="13" t="s">
        <v>85</v>
      </c>
      <c r="AY237" s="223" t="s">
        <v>223</v>
      </c>
    </row>
    <row r="238" spans="1:65" s="2" customFormat="1" ht="24.2" customHeight="1">
      <c r="A238" s="34"/>
      <c r="B238" s="35"/>
      <c r="C238" s="194" t="s">
        <v>549</v>
      </c>
      <c r="D238" s="194" t="s">
        <v>224</v>
      </c>
      <c r="E238" s="195" t="s">
        <v>561</v>
      </c>
      <c r="F238" s="196" t="s">
        <v>562</v>
      </c>
      <c r="G238" s="197" t="s">
        <v>323</v>
      </c>
      <c r="H238" s="198">
        <v>53</v>
      </c>
      <c r="I238" s="199"/>
      <c r="J238" s="200">
        <f>ROUND(I238*H238,2)</f>
        <v>0</v>
      </c>
      <c r="K238" s="201"/>
      <c r="L238" s="39"/>
      <c r="M238" s="202" t="s">
        <v>1</v>
      </c>
      <c r="N238" s="203" t="s">
        <v>50</v>
      </c>
      <c r="O238" s="71"/>
      <c r="P238" s="204">
        <f>O238*H238</f>
        <v>0</v>
      </c>
      <c r="Q238" s="204">
        <v>0</v>
      </c>
      <c r="R238" s="204">
        <f>Q238*H238</f>
        <v>0</v>
      </c>
      <c r="S238" s="204">
        <v>0</v>
      </c>
      <c r="T238" s="205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6" t="s">
        <v>239</v>
      </c>
      <c r="AT238" s="206" t="s">
        <v>224</v>
      </c>
      <c r="AU238" s="206" t="s">
        <v>96</v>
      </c>
      <c r="AY238" s="16" t="s">
        <v>223</v>
      </c>
      <c r="BE238" s="207">
        <f>IF(N238="základní",J238,0)</f>
        <v>0</v>
      </c>
      <c r="BF238" s="207">
        <f>IF(N238="snížená",J238,0)</f>
        <v>0</v>
      </c>
      <c r="BG238" s="207">
        <f>IF(N238="zákl. přenesená",J238,0)</f>
        <v>0</v>
      </c>
      <c r="BH238" s="207">
        <f>IF(N238="sníž. přenesená",J238,0)</f>
        <v>0</v>
      </c>
      <c r="BI238" s="207">
        <f>IF(N238="nulová",J238,0)</f>
        <v>0</v>
      </c>
      <c r="BJ238" s="16" t="s">
        <v>93</v>
      </c>
      <c r="BK238" s="207">
        <f>ROUND(I238*H238,2)</f>
        <v>0</v>
      </c>
      <c r="BL238" s="16" t="s">
        <v>239</v>
      </c>
      <c r="BM238" s="206" t="s">
        <v>563</v>
      </c>
    </row>
    <row r="239" spans="1:65" s="2" customFormat="1" ht="29.25">
      <c r="A239" s="34"/>
      <c r="B239" s="35"/>
      <c r="C239" s="36"/>
      <c r="D239" s="208" t="s">
        <v>230</v>
      </c>
      <c r="E239" s="36"/>
      <c r="F239" s="209" t="s">
        <v>564</v>
      </c>
      <c r="G239" s="36"/>
      <c r="H239" s="36"/>
      <c r="I239" s="210"/>
      <c r="J239" s="36"/>
      <c r="K239" s="36"/>
      <c r="L239" s="39"/>
      <c r="M239" s="211"/>
      <c r="N239" s="212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6" t="s">
        <v>230</v>
      </c>
      <c r="AU239" s="16" t="s">
        <v>96</v>
      </c>
    </row>
    <row r="240" spans="1:65" s="13" customFormat="1" ht="11.25">
      <c r="B240" s="213"/>
      <c r="C240" s="214"/>
      <c r="D240" s="208" t="s">
        <v>285</v>
      </c>
      <c r="E240" s="215" t="s">
        <v>1</v>
      </c>
      <c r="F240" s="216" t="s">
        <v>2653</v>
      </c>
      <c r="G240" s="214"/>
      <c r="H240" s="217">
        <v>53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285</v>
      </c>
      <c r="AU240" s="223" t="s">
        <v>96</v>
      </c>
      <c r="AV240" s="13" t="s">
        <v>96</v>
      </c>
      <c r="AW240" s="13" t="s">
        <v>40</v>
      </c>
      <c r="AX240" s="13" t="s">
        <v>93</v>
      </c>
      <c r="AY240" s="223" t="s">
        <v>223</v>
      </c>
    </row>
    <row r="241" spans="1:65" s="2" customFormat="1" ht="24.2" customHeight="1">
      <c r="A241" s="34"/>
      <c r="B241" s="35"/>
      <c r="C241" s="194" t="s">
        <v>554</v>
      </c>
      <c r="D241" s="194" t="s">
        <v>224</v>
      </c>
      <c r="E241" s="195" t="s">
        <v>567</v>
      </c>
      <c r="F241" s="196" t="s">
        <v>568</v>
      </c>
      <c r="G241" s="197" t="s">
        <v>323</v>
      </c>
      <c r="H241" s="198">
        <v>26.5</v>
      </c>
      <c r="I241" s="199"/>
      <c r="J241" s="200">
        <f>ROUND(I241*H241,2)</f>
        <v>0</v>
      </c>
      <c r="K241" s="201"/>
      <c r="L241" s="39"/>
      <c r="M241" s="202" t="s">
        <v>1</v>
      </c>
      <c r="N241" s="203" t="s">
        <v>50</v>
      </c>
      <c r="O241" s="71"/>
      <c r="P241" s="204">
        <f>O241*H241</f>
        <v>0</v>
      </c>
      <c r="Q241" s="204">
        <v>0</v>
      </c>
      <c r="R241" s="204">
        <f>Q241*H241</f>
        <v>0</v>
      </c>
      <c r="S241" s="204">
        <v>0</v>
      </c>
      <c r="T241" s="20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6" t="s">
        <v>239</v>
      </c>
      <c r="AT241" s="206" t="s">
        <v>224</v>
      </c>
      <c r="AU241" s="206" t="s">
        <v>96</v>
      </c>
      <c r="AY241" s="16" t="s">
        <v>223</v>
      </c>
      <c r="BE241" s="207">
        <f>IF(N241="základní",J241,0)</f>
        <v>0</v>
      </c>
      <c r="BF241" s="207">
        <f>IF(N241="snížená",J241,0)</f>
        <v>0</v>
      </c>
      <c r="BG241" s="207">
        <f>IF(N241="zákl. přenesená",J241,0)</f>
        <v>0</v>
      </c>
      <c r="BH241" s="207">
        <f>IF(N241="sníž. přenesená",J241,0)</f>
        <v>0</v>
      </c>
      <c r="BI241" s="207">
        <f>IF(N241="nulová",J241,0)</f>
        <v>0</v>
      </c>
      <c r="BJ241" s="16" t="s">
        <v>93</v>
      </c>
      <c r="BK241" s="207">
        <f>ROUND(I241*H241,2)</f>
        <v>0</v>
      </c>
      <c r="BL241" s="16" t="s">
        <v>239</v>
      </c>
      <c r="BM241" s="206" t="s">
        <v>569</v>
      </c>
    </row>
    <row r="242" spans="1:65" s="2" customFormat="1" ht="29.25">
      <c r="A242" s="34"/>
      <c r="B242" s="35"/>
      <c r="C242" s="36"/>
      <c r="D242" s="208" t="s">
        <v>230</v>
      </c>
      <c r="E242" s="36"/>
      <c r="F242" s="209" t="s">
        <v>570</v>
      </c>
      <c r="G242" s="36"/>
      <c r="H242" s="36"/>
      <c r="I242" s="210"/>
      <c r="J242" s="36"/>
      <c r="K242" s="36"/>
      <c r="L242" s="39"/>
      <c r="M242" s="211"/>
      <c r="N242" s="212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6" t="s">
        <v>230</v>
      </c>
      <c r="AU242" s="16" t="s">
        <v>96</v>
      </c>
    </row>
    <row r="243" spans="1:65" s="13" customFormat="1" ht="11.25">
      <c r="B243" s="213"/>
      <c r="C243" s="214"/>
      <c r="D243" s="208" t="s">
        <v>285</v>
      </c>
      <c r="E243" s="215" t="s">
        <v>1</v>
      </c>
      <c r="F243" s="216" t="s">
        <v>2622</v>
      </c>
      <c r="G243" s="214"/>
      <c r="H243" s="217">
        <v>26.5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285</v>
      </c>
      <c r="AU243" s="223" t="s">
        <v>96</v>
      </c>
      <c r="AV243" s="13" t="s">
        <v>96</v>
      </c>
      <c r="AW243" s="13" t="s">
        <v>40</v>
      </c>
      <c r="AX243" s="13" t="s">
        <v>93</v>
      </c>
      <c r="AY243" s="223" t="s">
        <v>223</v>
      </c>
    </row>
    <row r="244" spans="1:65" s="12" customFormat="1" ht="22.9" customHeight="1">
      <c r="B244" s="178"/>
      <c r="C244" s="179"/>
      <c r="D244" s="180" t="s">
        <v>84</v>
      </c>
      <c r="E244" s="192" t="s">
        <v>254</v>
      </c>
      <c r="F244" s="192" t="s">
        <v>2654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P245+SUM(P246:P330)</f>
        <v>0</v>
      </c>
      <c r="Q244" s="186"/>
      <c r="R244" s="187">
        <f>R245+SUM(R246:R330)</f>
        <v>2.6847118000000001</v>
      </c>
      <c r="S244" s="186"/>
      <c r="T244" s="188">
        <f>T245+SUM(T246:T330)</f>
        <v>0</v>
      </c>
      <c r="AR244" s="189" t="s">
        <v>93</v>
      </c>
      <c r="AT244" s="190" t="s">
        <v>84</v>
      </c>
      <c r="AU244" s="190" t="s">
        <v>93</v>
      </c>
      <c r="AY244" s="189" t="s">
        <v>223</v>
      </c>
      <c r="BK244" s="191">
        <f>BK245+SUM(BK246:BK330)</f>
        <v>0</v>
      </c>
    </row>
    <row r="245" spans="1:65" s="2" customFormat="1" ht="14.45" customHeight="1">
      <c r="A245" s="34"/>
      <c r="B245" s="35"/>
      <c r="C245" s="228" t="s">
        <v>566</v>
      </c>
      <c r="D245" s="228" t="s">
        <v>353</v>
      </c>
      <c r="E245" s="229" t="s">
        <v>2655</v>
      </c>
      <c r="F245" s="230" t="s">
        <v>2656</v>
      </c>
      <c r="G245" s="231" t="s">
        <v>339</v>
      </c>
      <c r="H245" s="232">
        <v>53</v>
      </c>
      <c r="I245" s="233"/>
      <c r="J245" s="234">
        <f>ROUND(I245*H245,2)</f>
        <v>0</v>
      </c>
      <c r="K245" s="235"/>
      <c r="L245" s="236"/>
      <c r="M245" s="237" t="s">
        <v>1</v>
      </c>
      <c r="N245" s="238" t="s">
        <v>50</v>
      </c>
      <c r="O245" s="71"/>
      <c r="P245" s="204">
        <f>O245*H245</f>
        <v>0</v>
      </c>
      <c r="Q245" s="204">
        <v>0</v>
      </c>
      <c r="R245" s="204">
        <f>Q245*H245</f>
        <v>0</v>
      </c>
      <c r="S245" s="204">
        <v>0</v>
      </c>
      <c r="T245" s="205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6" t="s">
        <v>593</v>
      </c>
      <c r="AT245" s="206" t="s">
        <v>353</v>
      </c>
      <c r="AU245" s="206" t="s">
        <v>96</v>
      </c>
      <c r="AY245" s="16" t="s">
        <v>223</v>
      </c>
      <c r="BE245" s="207">
        <f>IF(N245="základní",J245,0)</f>
        <v>0</v>
      </c>
      <c r="BF245" s="207">
        <f>IF(N245="snížená",J245,0)</f>
        <v>0</v>
      </c>
      <c r="BG245" s="207">
        <f>IF(N245="zákl. přenesená",J245,0)</f>
        <v>0</v>
      </c>
      <c r="BH245" s="207">
        <f>IF(N245="sníž. přenesená",J245,0)</f>
        <v>0</v>
      </c>
      <c r="BI245" s="207">
        <f>IF(N245="nulová",J245,0)</f>
        <v>0</v>
      </c>
      <c r="BJ245" s="16" t="s">
        <v>93</v>
      </c>
      <c r="BK245" s="207">
        <f>ROUND(I245*H245,2)</f>
        <v>0</v>
      </c>
      <c r="BL245" s="16" t="s">
        <v>593</v>
      </c>
      <c r="BM245" s="206" t="s">
        <v>594</v>
      </c>
    </row>
    <row r="246" spans="1:65" s="2" customFormat="1" ht="11.25">
      <c r="A246" s="34"/>
      <c r="B246" s="35"/>
      <c r="C246" s="36"/>
      <c r="D246" s="208" t="s">
        <v>230</v>
      </c>
      <c r="E246" s="36"/>
      <c r="F246" s="209" t="s">
        <v>2656</v>
      </c>
      <c r="G246" s="36"/>
      <c r="H246" s="36"/>
      <c r="I246" s="210"/>
      <c r="J246" s="36"/>
      <c r="K246" s="36"/>
      <c r="L246" s="39"/>
      <c r="M246" s="211"/>
      <c r="N246" s="212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6" t="s">
        <v>230</v>
      </c>
      <c r="AU246" s="16" t="s">
        <v>96</v>
      </c>
    </row>
    <row r="247" spans="1:65" s="13" customFormat="1" ht="11.25">
      <c r="B247" s="213"/>
      <c r="C247" s="214"/>
      <c r="D247" s="208" t="s">
        <v>285</v>
      </c>
      <c r="E247" s="215" t="s">
        <v>1</v>
      </c>
      <c r="F247" s="216" t="s">
        <v>620</v>
      </c>
      <c r="G247" s="214"/>
      <c r="H247" s="217">
        <v>53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285</v>
      </c>
      <c r="AU247" s="223" t="s">
        <v>96</v>
      </c>
      <c r="AV247" s="13" t="s">
        <v>96</v>
      </c>
      <c r="AW247" s="13" t="s">
        <v>40</v>
      </c>
      <c r="AX247" s="13" t="s">
        <v>93</v>
      </c>
      <c r="AY247" s="223" t="s">
        <v>223</v>
      </c>
    </row>
    <row r="248" spans="1:65" s="2" customFormat="1" ht="14.45" customHeight="1">
      <c r="A248" s="34"/>
      <c r="B248" s="35"/>
      <c r="C248" s="194" t="s">
        <v>638</v>
      </c>
      <c r="D248" s="194" t="s">
        <v>224</v>
      </c>
      <c r="E248" s="195" t="s">
        <v>1720</v>
      </c>
      <c r="F248" s="196" t="s">
        <v>1721</v>
      </c>
      <c r="G248" s="197" t="s">
        <v>339</v>
      </c>
      <c r="H248" s="198">
        <v>53</v>
      </c>
      <c r="I248" s="199"/>
      <c r="J248" s="200">
        <f>ROUND(I248*H248,2)</f>
        <v>0</v>
      </c>
      <c r="K248" s="201"/>
      <c r="L248" s="39"/>
      <c r="M248" s="202" t="s">
        <v>1</v>
      </c>
      <c r="N248" s="203" t="s">
        <v>50</v>
      </c>
      <c r="O248" s="71"/>
      <c r="P248" s="204">
        <f>O248*H248</f>
        <v>0</v>
      </c>
      <c r="Q248" s="204">
        <v>1.2999999999999999E-4</v>
      </c>
      <c r="R248" s="204">
        <f>Q248*H248</f>
        <v>6.8899999999999994E-3</v>
      </c>
      <c r="S248" s="204">
        <v>0</v>
      </c>
      <c r="T248" s="20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6" t="s">
        <v>239</v>
      </c>
      <c r="AT248" s="206" t="s">
        <v>224</v>
      </c>
      <c r="AU248" s="206" t="s">
        <v>96</v>
      </c>
      <c r="AY248" s="16" t="s">
        <v>223</v>
      </c>
      <c r="BE248" s="207">
        <f>IF(N248="základní",J248,0)</f>
        <v>0</v>
      </c>
      <c r="BF248" s="207">
        <f>IF(N248="snížená",J248,0)</f>
        <v>0</v>
      </c>
      <c r="BG248" s="207">
        <f>IF(N248="zákl. přenesená",J248,0)</f>
        <v>0</v>
      </c>
      <c r="BH248" s="207">
        <f>IF(N248="sníž. přenesená",J248,0)</f>
        <v>0</v>
      </c>
      <c r="BI248" s="207">
        <f>IF(N248="nulová",J248,0)</f>
        <v>0</v>
      </c>
      <c r="BJ248" s="16" t="s">
        <v>93</v>
      </c>
      <c r="BK248" s="207">
        <f>ROUND(I248*H248,2)</f>
        <v>0</v>
      </c>
      <c r="BL248" s="16" t="s">
        <v>239</v>
      </c>
      <c r="BM248" s="206" t="s">
        <v>1722</v>
      </c>
    </row>
    <row r="249" spans="1:65" s="2" customFormat="1" ht="11.25">
      <c r="A249" s="34"/>
      <c r="B249" s="35"/>
      <c r="C249" s="36"/>
      <c r="D249" s="208" t="s">
        <v>230</v>
      </c>
      <c r="E249" s="36"/>
      <c r="F249" s="209" t="s">
        <v>1723</v>
      </c>
      <c r="G249" s="36"/>
      <c r="H249" s="36"/>
      <c r="I249" s="210"/>
      <c r="J249" s="36"/>
      <c r="K249" s="36"/>
      <c r="L249" s="39"/>
      <c r="M249" s="211"/>
      <c r="N249" s="212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6" t="s">
        <v>230</v>
      </c>
      <c r="AU249" s="16" t="s">
        <v>96</v>
      </c>
    </row>
    <row r="250" spans="1:65" s="13" customFormat="1" ht="11.25">
      <c r="B250" s="213"/>
      <c r="C250" s="214"/>
      <c r="D250" s="208" t="s">
        <v>285</v>
      </c>
      <c r="E250" s="215" t="s">
        <v>1</v>
      </c>
      <c r="F250" s="216" t="s">
        <v>620</v>
      </c>
      <c r="G250" s="214"/>
      <c r="H250" s="217">
        <v>53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285</v>
      </c>
      <c r="AU250" s="223" t="s">
        <v>96</v>
      </c>
      <c r="AV250" s="13" t="s">
        <v>96</v>
      </c>
      <c r="AW250" s="13" t="s">
        <v>40</v>
      </c>
      <c r="AX250" s="13" t="s">
        <v>93</v>
      </c>
      <c r="AY250" s="223" t="s">
        <v>223</v>
      </c>
    </row>
    <row r="251" spans="1:65" s="2" customFormat="1" ht="24.2" customHeight="1">
      <c r="A251" s="34"/>
      <c r="B251" s="35"/>
      <c r="C251" s="194" t="s">
        <v>1407</v>
      </c>
      <c r="D251" s="194" t="s">
        <v>224</v>
      </c>
      <c r="E251" s="195" t="s">
        <v>2657</v>
      </c>
      <c r="F251" s="196" t="s">
        <v>2658</v>
      </c>
      <c r="G251" s="197" t="s">
        <v>339</v>
      </c>
      <c r="H251" s="198">
        <v>53</v>
      </c>
      <c r="I251" s="199"/>
      <c r="J251" s="200">
        <f>ROUND(I251*H251,2)</f>
        <v>0</v>
      </c>
      <c r="K251" s="201"/>
      <c r="L251" s="39"/>
      <c r="M251" s="202" t="s">
        <v>1</v>
      </c>
      <c r="N251" s="203" t="s">
        <v>50</v>
      </c>
      <c r="O251" s="71"/>
      <c r="P251" s="204">
        <f>O251*H251</f>
        <v>0</v>
      </c>
      <c r="Q251" s="204">
        <v>0</v>
      </c>
      <c r="R251" s="204">
        <f>Q251*H251</f>
        <v>0</v>
      </c>
      <c r="S251" s="204">
        <v>0</v>
      </c>
      <c r="T251" s="205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6" t="s">
        <v>239</v>
      </c>
      <c r="AT251" s="206" t="s">
        <v>224</v>
      </c>
      <c r="AU251" s="206" t="s">
        <v>96</v>
      </c>
      <c r="AY251" s="16" t="s">
        <v>223</v>
      </c>
      <c r="BE251" s="207">
        <f>IF(N251="základní",J251,0)</f>
        <v>0</v>
      </c>
      <c r="BF251" s="207">
        <f>IF(N251="snížená",J251,0)</f>
        <v>0</v>
      </c>
      <c r="BG251" s="207">
        <f>IF(N251="zákl. přenesená",J251,0)</f>
        <v>0</v>
      </c>
      <c r="BH251" s="207">
        <f>IF(N251="sníž. přenesená",J251,0)</f>
        <v>0</v>
      </c>
      <c r="BI251" s="207">
        <f>IF(N251="nulová",J251,0)</f>
        <v>0</v>
      </c>
      <c r="BJ251" s="16" t="s">
        <v>93</v>
      </c>
      <c r="BK251" s="207">
        <f>ROUND(I251*H251,2)</f>
        <v>0</v>
      </c>
      <c r="BL251" s="16" t="s">
        <v>239</v>
      </c>
      <c r="BM251" s="206" t="s">
        <v>2659</v>
      </c>
    </row>
    <row r="252" spans="1:65" s="2" customFormat="1" ht="29.25">
      <c r="A252" s="34"/>
      <c r="B252" s="35"/>
      <c r="C252" s="36"/>
      <c r="D252" s="208" t="s">
        <v>230</v>
      </c>
      <c r="E252" s="36"/>
      <c r="F252" s="209" t="s">
        <v>2660</v>
      </c>
      <c r="G252" s="36"/>
      <c r="H252" s="36"/>
      <c r="I252" s="210"/>
      <c r="J252" s="36"/>
      <c r="K252" s="36"/>
      <c r="L252" s="39"/>
      <c r="M252" s="211"/>
      <c r="N252" s="212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6" t="s">
        <v>230</v>
      </c>
      <c r="AU252" s="16" t="s">
        <v>96</v>
      </c>
    </row>
    <row r="253" spans="1:65" s="13" customFormat="1" ht="11.25">
      <c r="B253" s="213"/>
      <c r="C253" s="214"/>
      <c r="D253" s="208" t="s">
        <v>285</v>
      </c>
      <c r="E253" s="215" t="s">
        <v>1</v>
      </c>
      <c r="F253" s="216" t="s">
        <v>620</v>
      </c>
      <c r="G253" s="214"/>
      <c r="H253" s="217">
        <v>53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285</v>
      </c>
      <c r="AU253" s="223" t="s">
        <v>96</v>
      </c>
      <c r="AV253" s="13" t="s">
        <v>96</v>
      </c>
      <c r="AW253" s="13" t="s">
        <v>40</v>
      </c>
      <c r="AX253" s="13" t="s">
        <v>93</v>
      </c>
      <c r="AY253" s="223" t="s">
        <v>223</v>
      </c>
    </row>
    <row r="254" spans="1:65" s="2" customFormat="1" ht="14.45" customHeight="1">
      <c r="A254" s="34"/>
      <c r="B254" s="35"/>
      <c r="C254" s="228" t="s">
        <v>1408</v>
      </c>
      <c r="D254" s="228" t="s">
        <v>353</v>
      </c>
      <c r="E254" s="229" t="s">
        <v>2661</v>
      </c>
      <c r="F254" s="230" t="s">
        <v>2662</v>
      </c>
      <c r="G254" s="231" t="s">
        <v>339</v>
      </c>
      <c r="H254" s="232">
        <v>53.53</v>
      </c>
      <c r="I254" s="233"/>
      <c r="J254" s="234">
        <f>ROUND(I254*H254,2)</f>
        <v>0</v>
      </c>
      <c r="K254" s="235"/>
      <c r="L254" s="236"/>
      <c r="M254" s="237" t="s">
        <v>1</v>
      </c>
      <c r="N254" s="238" t="s">
        <v>50</v>
      </c>
      <c r="O254" s="71"/>
      <c r="P254" s="204">
        <f>O254*H254</f>
        <v>0</v>
      </c>
      <c r="Q254" s="204">
        <v>1.06E-3</v>
      </c>
      <c r="R254" s="204">
        <f>Q254*H254</f>
        <v>5.6741800000000002E-2</v>
      </c>
      <c r="S254" s="204">
        <v>0</v>
      </c>
      <c r="T254" s="205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6" t="s">
        <v>254</v>
      </c>
      <c r="AT254" s="206" t="s">
        <v>353</v>
      </c>
      <c r="AU254" s="206" t="s">
        <v>96</v>
      </c>
      <c r="AY254" s="16" t="s">
        <v>223</v>
      </c>
      <c r="BE254" s="207">
        <f>IF(N254="základní",J254,0)</f>
        <v>0</v>
      </c>
      <c r="BF254" s="207">
        <f>IF(N254="snížená",J254,0)</f>
        <v>0</v>
      </c>
      <c r="BG254" s="207">
        <f>IF(N254="zákl. přenesená",J254,0)</f>
        <v>0</v>
      </c>
      <c r="BH254" s="207">
        <f>IF(N254="sníž. přenesená",J254,0)</f>
        <v>0</v>
      </c>
      <c r="BI254" s="207">
        <f>IF(N254="nulová",J254,0)</f>
        <v>0</v>
      </c>
      <c r="BJ254" s="16" t="s">
        <v>93</v>
      </c>
      <c r="BK254" s="207">
        <f>ROUND(I254*H254,2)</f>
        <v>0</v>
      </c>
      <c r="BL254" s="16" t="s">
        <v>239</v>
      </c>
      <c r="BM254" s="206" t="s">
        <v>2663</v>
      </c>
    </row>
    <row r="255" spans="1:65" s="2" customFormat="1" ht="11.25">
      <c r="A255" s="34"/>
      <c r="B255" s="35"/>
      <c r="C255" s="36"/>
      <c r="D255" s="208" t="s">
        <v>230</v>
      </c>
      <c r="E255" s="36"/>
      <c r="F255" s="209" t="s">
        <v>2662</v>
      </c>
      <c r="G255" s="36"/>
      <c r="H255" s="36"/>
      <c r="I255" s="210"/>
      <c r="J255" s="36"/>
      <c r="K255" s="36"/>
      <c r="L255" s="39"/>
      <c r="M255" s="211"/>
      <c r="N255" s="212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6" t="s">
        <v>230</v>
      </c>
      <c r="AU255" s="16" t="s">
        <v>96</v>
      </c>
    </row>
    <row r="256" spans="1:65" s="13" customFormat="1" ht="11.25">
      <c r="B256" s="213"/>
      <c r="C256" s="214"/>
      <c r="D256" s="208" t="s">
        <v>285</v>
      </c>
      <c r="E256" s="215" t="s">
        <v>1</v>
      </c>
      <c r="F256" s="216" t="s">
        <v>2664</v>
      </c>
      <c r="G256" s="214"/>
      <c r="H256" s="217">
        <v>53.53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285</v>
      </c>
      <c r="AU256" s="223" t="s">
        <v>96</v>
      </c>
      <c r="AV256" s="13" t="s">
        <v>96</v>
      </c>
      <c r="AW256" s="13" t="s">
        <v>40</v>
      </c>
      <c r="AX256" s="13" t="s">
        <v>93</v>
      </c>
      <c r="AY256" s="223" t="s">
        <v>223</v>
      </c>
    </row>
    <row r="257" spans="1:65" s="2" customFormat="1" ht="24.2" customHeight="1">
      <c r="A257" s="34"/>
      <c r="B257" s="35"/>
      <c r="C257" s="194" t="s">
        <v>871</v>
      </c>
      <c r="D257" s="194" t="s">
        <v>224</v>
      </c>
      <c r="E257" s="195" t="s">
        <v>2665</v>
      </c>
      <c r="F257" s="196" t="s">
        <v>2666</v>
      </c>
      <c r="G257" s="197" t="s">
        <v>339</v>
      </c>
      <c r="H257" s="198">
        <v>53</v>
      </c>
      <c r="I257" s="199"/>
      <c r="J257" s="200">
        <f>ROUND(I257*H257,2)</f>
        <v>0</v>
      </c>
      <c r="K257" s="201"/>
      <c r="L257" s="39"/>
      <c r="M257" s="202" t="s">
        <v>1</v>
      </c>
      <c r="N257" s="203" t="s">
        <v>50</v>
      </c>
      <c r="O257" s="71"/>
      <c r="P257" s="204">
        <f>O257*H257</f>
        <v>0</v>
      </c>
      <c r="Q257" s="204">
        <v>0</v>
      </c>
      <c r="R257" s="204">
        <f>Q257*H257</f>
        <v>0</v>
      </c>
      <c r="S257" s="204">
        <v>0</v>
      </c>
      <c r="T257" s="205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6" t="s">
        <v>239</v>
      </c>
      <c r="AT257" s="206" t="s">
        <v>224</v>
      </c>
      <c r="AU257" s="206" t="s">
        <v>96</v>
      </c>
      <c r="AY257" s="16" t="s">
        <v>223</v>
      </c>
      <c r="BE257" s="207">
        <f>IF(N257="základní",J257,0)</f>
        <v>0</v>
      </c>
      <c r="BF257" s="207">
        <f>IF(N257="snížená",J257,0)</f>
        <v>0</v>
      </c>
      <c r="BG257" s="207">
        <f>IF(N257="zákl. přenesená",J257,0)</f>
        <v>0</v>
      </c>
      <c r="BH257" s="207">
        <f>IF(N257="sníž. přenesená",J257,0)</f>
        <v>0</v>
      </c>
      <c r="BI257" s="207">
        <f>IF(N257="nulová",J257,0)</f>
        <v>0</v>
      </c>
      <c r="BJ257" s="16" t="s">
        <v>93</v>
      </c>
      <c r="BK257" s="207">
        <f>ROUND(I257*H257,2)</f>
        <v>0</v>
      </c>
      <c r="BL257" s="16" t="s">
        <v>239</v>
      </c>
      <c r="BM257" s="206" t="s">
        <v>2667</v>
      </c>
    </row>
    <row r="258" spans="1:65" s="2" customFormat="1" ht="11.25">
      <c r="A258" s="34"/>
      <c r="B258" s="35"/>
      <c r="C258" s="36"/>
      <c r="D258" s="208" t="s">
        <v>230</v>
      </c>
      <c r="E258" s="36"/>
      <c r="F258" s="209" t="s">
        <v>2666</v>
      </c>
      <c r="G258" s="36"/>
      <c r="H258" s="36"/>
      <c r="I258" s="210"/>
      <c r="J258" s="36"/>
      <c r="K258" s="36"/>
      <c r="L258" s="39"/>
      <c r="M258" s="211"/>
      <c r="N258" s="212"/>
      <c r="O258" s="71"/>
      <c r="P258" s="71"/>
      <c r="Q258" s="71"/>
      <c r="R258" s="71"/>
      <c r="S258" s="71"/>
      <c r="T258" s="72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6" t="s">
        <v>230</v>
      </c>
      <c r="AU258" s="16" t="s">
        <v>96</v>
      </c>
    </row>
    <row r="259" spans="1:65" s="13" customFormat="1" ht="11.25">
      <c r="B259" s="213"/>
      <c r="C259" s="214"/>
      <c r="D259" s="208" t="s">
        <v>285</v>
      </c>
      <c r="E259" s="215" t="s">
        <v>1</v>
      </c>
      <c r="F259" s="216" t="s">
        <v>620</v>
      </c>
      <c r="G259" s="214"/>
      <c r="H259" s="217">
        <v>53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285</v>
      </c>
      <c r="AU259" s="223" t="s">
        <v>96</v>
      </c>
      <c r="AV259" s="13" t="s">
        <v>96</v>
      </c>
      <c r="AW259" s="13" t="s">
        <v>40</v>
      </c>
      <c r="AX259" s="13" t="s">
        <v>93</v>
      </c>
      <c r="AY259" s="223" t="s">
        <v>223</v>
      </c>
    </row>
    <row r="260" spans="1:65" s="2" customFormat="1" ht="14.45" customHeight="1">
      <c r="A260" s="34"/>
      <c r="B260" s="35"/>
      <c r="C260" s="194" t="s">
        <v>1406</v>
      </c>
      <c r="D260" s="194" t="s">
        <v>224</v>
      </c>
      <c r="E260" s="195" t="s">
        <v>2668</v>
      </c>
      <c r="F260" s="196" t="s">
        <v>2669</v>
      </c>
      <c r="G260" s="197" t="s">
        <v>339</v>
      </c>
      <c r="H260" s="198">
        <v>53</v>
      </c>
      <c r="I260" s="199"/>
      <c r="J260" s="200">
        <f>ROUND(I260*H260,2)</f>
        <v>0</v>
      </c>
      <c r="K260" s="201"/>
      <c r="L260" s="39"/>
      <c r="M260" s="202" t="s">
        <v>1</v>
      </c>
      <c r="N260" s="203" t="s">
        <v>50</v>
      </c>
      <c r="O260" s="71"/>
      <c r="P260" s="204">
        <f>O260*H260</f>
        <v>0</v>
      </c>
      <c r="Q260" s="204">
        <v>0</v>
      </c>
      <c r="R260" s="204">
        <f>Q260*H260</f>
        <v>0</v>
      </c>
      <c r="S260" s="204">
        <v>0</v>
      </c>
      <c r="T260" s="205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6" t="s">
        <v>239</v>
      </c>
      <c r="AT260" s="206" t="s">
        <v>224</v>
      </c>
      <c r="AU260" s="206" t="s">
        <v>96</v>
      </c>
      <c r="AY260" s="16" t="s">
        <v>223</v>
      </c>
      <c r="BE260" s="207">
        <f>IF(N260="základní",J260,0)</f>
        <v>0</v>
      </c>
      <c r="BF260" s="207">
        <f>IF(N260="snížená",J260,0)</f>
        <v>0</v>
      </c>
      <c r="BG260" s="207">
        <f>IF(N260="zákl. přenesená",J260,0)</f>
        <v>0</v>
      </c>
      <c r="BH260" s="207">
        <f>IF(N260="sníž. přenesená",J260,0)</f>
        <v>0</v>
      </c>
      <c r="BI260" s="207">
        <f>IF(N260="nulová",J260,0)</f>
        <v>0</v>
      </c>
      <c r="BJ260" s="16" t="s">
        <v>93</v>
      </c>
      <c r="BK260" s="207">
        <f>ROUND(I260*H260,2)</f>
        <v>0</v>
      </c>
      <c r="BL260" s="16" t="s">
        <v>239</v>
      </c>
      <c r="BM260" s="206" t="s">
        <v>2670</v>
      </c>
    </row>
    <row r="261" spans="1:65" s="2" customFormat="1" ht="11.25">
      <c r="A261" s="34"/>
      <c r="B261" s="35"/>
      <c r="C261" s="36"/>
      <c r="D261" s="208" t="s">
        <v>230</v>
      </c>
      <c r="E261" s="36"/>
      <c r="F261" s="209" t="s">
        <v>2669</v>
      </c>
      <c r="G261" s="36"/>
      <c r="H261" s="36"/>
      <c r="I261" s="210"/>
      <c r="J261" s="36"/>
      <c r="K261" s="36"/>
      <c r="L261" s="39"/>
      <c r="M261" s="211"/>
      <c r="N261" s="212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6" t="s">
        <v>230</v>
      </c>
      <c r="AU261" s="16" t="s">
        <v>96</v>
      </c>
    </row>
    <row r="262" spans="1:65" s="13" customFormat="1" ht="11.25">
      <c r="B262" s="213"/>
      <c r="C262" s="214"/>
      <c r="D262" s="208" t="s">
        <v>285</v>
      </c>
      <c r="E262" s="215" t="s">
        <v>1</v>
      </c>
      <c r="F262" s="216" t="s">
        <v>620</v>
      </c>
      <c r="G262" s="214"/>
      <c r="H262" s="217">
        <v>53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285</v>
      </c>
      <c r="AU262" s="223" t="s">
        <v>96</v>
      </c>
      <c r="AV262" s="13" t="s">
        <v>96</v>
      </c>
      <c r="AW262" s="13" t="s">
        <v>40</v>
      </c>
      <c r="AX262" s="13" t="s">
        <v>93</v>
      </c>
      <c r="AY262" s="223" t="s">
        <v>223</v>
      </c>
    </row>
    <row r="263" spans="1:65" s="2" customFormat="1" ht="14.45" customHeight="1">
      <c r="A263" s="34"/>
      <c r="B263" s="35"/>
      <c r="C263" s="228" t="s">
        <v>643</v>
      </c>
      <c r="D263" s="228" t="s">
        <v>353</v>
      </c>
      <c r="E263" s="229" t="s">
        <v>1725</v>
      </c>
      <c r="F263" s="230" t="s">
        <v>1726</v>
      </c>
      <c r="G263" s="231" t="s">
        <v>339</v>
      </c>
      <c r="H263" s="232">
        <v>53</v>
      </c>
      <c r="I263" s="233"/>
      <c r="J263" s="234">
        <f>ROUND(I263*H263,2)</f>
        <v>0</v>
      </c>
      <c r="K263" s="235"/>
      <c r="L263" s="236"/>
      <c r="M263" s="237" t="s">
        <v>1</v>
      </c>
      <c r="N263" s="238" t="s">
        <v>50</v>
      </c>
      <c r="O263" s="71"/>
      <c r="P263" s="204">
        <f>O263*H263</f>
        <v>0</v>
      </c>
      <c r="Q263" s="204">
        <v>1.2E-4</v>
      </c>
      <c r="R263" s="204">
        <f>Q263*H263</f>
        <v>6.3600000000000002E-3</v>
      </c>
      <c r="S263" s="204">
        <v>0</v>
      </c>
      <c r="T263" s="205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6" t="s">
        <v>254</v>
      </c>
      <c r="AT263" s="206" t="s">
        <v>353</v>
      </c>
      <c r="AU263" s="206" t="s">
        <v>96</v>
      </c>
      <c r="AY263" s="16" t="s">
        <v>223</v>
      </c>
      <c r="BE263" s="207">
        <f>IF(N263="základní",J263,0)</f>
        <v>0</v>
      </c>
      <c r="BF263" s="207">
        <f>IF(N263="snížená",J263,0)</f>
        <v>0</v>
      </c>
      <c r="BG263" s="207">
        <f>IF(N263="zákl. přenesená",J263,0)</f>
        <v>0</v>
      </c>
      <c r="BH263" s="207">
        <f>IF(N263="sníž. přenesená",J263,0)</f>
        <v>0</v>
      </c>
      <c r="BI263" s="207">
        <f>IF(N263="nulová",J263,0)</f>
        <v>0</v>
      </c>
      <c r="BJ263" s="16" t="s">
        <v>93</v>
      </c>
      <c r="BK263" s="207">
        <f>ROUND(I263*H263,2)</f>
        <v>0</v>
      </c>
      <c r="BL263" s="16" t="s">
        <v>239</v>
      </c>
      <c r="BM263" s="206" t="s">
        <v>1727</v>
      </c>
    </row>
    <row r="264" spans="1:65" s="2" customFormat="1" ht="19.5">
      <c r="A264" s="34"/>
      <c r="B264" s="35"/>
      <c r="C264" s="36"/>
      <c r="D264" s="208" t="s">
        <v>230</v>
      </c>
      <c r="E264" s="36"/>
      <c r="F264" s="209" t="s">
        <v>1728</v>
      </c>
      <c r="G264" s="36"/>
      <c r="H264" s="36"/>
      <c r="I264" s="210"/>
      <c r="J264" s="36"/>
      <c r="K264" s="36"/>
      <c r="L264" s="39"/>
      <c r="M264" s="211"/>
      <c r="N264" s="212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6" t="s">
        <v>230</v>
      </c>
      <c r="AU264" s="16" t="s">
        <v>96</v>
      </c>
    </row>
    <row r="265" spans="1:65" s="13" customFormat="1" ht="11.25">
      <c r="B265" s="213"/>
      <c r="C265" s="214"/>
      <c r="D265" s="208" t="s">
        <v>285</v>
      </c>
      <c r="E265" s="215" t="s">
        <v>1</v>
      </c>
      <c r="F265" s="216" t="s">
        <v>620</v>
      </c>
      <c r="G265" s="214"/>
      <c r="H265" s="217">
        <v>53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285</v>
      </c>
      <c r="AU265" s="223" t="s">
        <v>96</v>
      </c>
      <c r="AV265" s="13" t="s">
        <v>96</v>
      </c>
      <c r="AW265" s="13" t="s">
        <v>40</v>
      </c>
      <c r="AX265" s="13" t="s">
        <v>93</v>
      </c>
      <c r="AY265" s="223" t="s">
        <v>223</v>
      </c>
    </row>
    <row r="266" spans="1:65" s="2" customFormat="1" ht="14.45" customHeight="1">
      <c r="A266" s="34"/>
      <c r="B266" s="35"/>
      <c r="C266" s="194" t="s">
        <v>2671</v>
      </c>
      <c r="D266" s="194" t="s">
        <v>224</v>
      </c>
      <c r="E266" s="195" t="s">
        <v>2572</v>
      </c>
      <c r="F266" s="196" t="s">
        <v>2573</v>
      </c>
      <c r="G266" s="197" t="s">
        <v>528</v>
      </c>
      <c r="H266" s="198">
        <v>1</v>
      </c>
      <c r="I266" s="199"/>
      <c r="J266" s="200">
        <f>ROUND(I266*H266,2)</f>
        <v>0</v>
      </c>
      <c r="K266" s="201"/>
      <c r="L266" s="39"/>
      <c r="M266" s="202" t="s">
        <v>1</v>
      </c>
      <c r="N266" s="203" t="s">
        <v>50</v>
      </c>
      <c r="O266" s="71"/>
      <c r="P266" s="204">
        <f>O266*H266</f>
        <v>0</v>
      </c>
      <c r="Q266" s="204">
        <v>3.4000000000000002E-4</v>
      </c>
      <c r="R266" s="204">
        <f>Q266*H266</f>
        <v>3.4000000000000002E-4</v>
      </c>
      <c r="S266" s="204">
        <v>0</v>
      </c>
      <c r="T266" s="20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6" t="s">
        <v>239</v>
      </c>
      <c r="AT266" s="206" t="s">
        <v>224</v>
      </c>
      <c r="AU266" s="206" t="s">
        <v>96</v>
      </c>
      <c r="AY266" s="16" t="s">
        <v>223</v>
      </c>
      <c r="BE266" s="207">
        <f>IF(N266="základní",J266,0)</f>
        <v>0</v>
      </c>
      <c r="BF266" s="207">
        <f>IF(N266="snížená",J266,0)</f>
        <v>0</v>
      </c>
      <c r="BG266" s="207">
        <f>IF(N266="zákl. přenesená",J266,0)</f>
        <v>0</v>
      </c>
      <c r="BH266" s="207">
        <f>IF(N266="sníž. přenesená",J266,0)</f>
        <v>0</v>
      </c>
      <c r="BI266" s="207">
        <f>IF(N266="nulová",J266,0)</f>
        <v>0</v>
      </c>
      <c r="BJ266" s="16" t="s">
        <v>93</v>
      </c>
      <c r="BK266" s="207">
        <f>ROUND(I266*H266,2)</f>
        <v>0</v>
      </c>
      <c r="BL266" s="16" t="s">
        <v>239</v>
      </c>
      <c r="BM266" s="206" t="s">
        <v>2672</v>
      </c>
    </row>
    <row r="267" spans="1:65" s="2" customFormat="1" ht="11.25">
      <c r="A267" s="34"/>
      <c r="B267" s="35"/>
      <c r="C267" s="36"/>
      <c r="D267" s="208" t="s">
        <v>230</v>
      </c>
      <c r="E267" s="36"/>
      <c r="F267" s="209" t="s">
        <v>2573</v>
      </c>
      <c r="G267" s="36"/>
      <c r="H267" s="36"/>
      <c r="I267" s="210"/>
      <c r="J267" s="36"/>
      <c r="K267" s="36"/>
      <c r="L267" s="39"/>
      <c r="M267" s="211"/>
      <c r="N267" s="212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6" t="s">
        <v>230</v>
      </c>
      <c r="AU267" s="16" t="s">
        <v>96</v>
      </c>
    </row>
    <row r="268" spans="1:65" s="13" customFormat="1" ht="11.25">
      <c r="B268" s="213"/>
      <c r="C268" s="214"/>
      <c r="D268" s="208" t="s">
        <v>285</v>
      </c>
      <c r="E268" s="215" t="s">
        <v>1</v>
      </c>
      <c r="F268" s="216" t="s">
        <v>93</v>
      </c>
      <c r="G268" s="214"/>
      <c r="H268" s="217">
        <v>1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285</v>
      </c>
      <c r="AU268" s="223" t="s">
        <v>96</v>
      </c>
      <c r="AV268" s="13" t="s">
        <v>96</v>
      </c>
      <c r="AW268" s="13" t="s">
        <v>40</v>
      </c>
      <c r="AX268" s="13" t="s">
        <v>93</v>
      </c>
      <c r="AY268" s="223" t="s">
        <v>223</v>
      </c>
    </row>
    <row r="269" spans="1:65" s="2" customFormat="1" ht="24.2" customHeight="1">
      <c r="A269" s="34"/>
      <c r="B269" s="35"/>
      <c r="C269" s="228" t="s">
        <v>2673</v>
      </c>
      <c r="D269" s="228" t="s">
        <v>353</v>
      </c>
      <c r="E269" s="229" t="s">
        <v>2674</v>
      </c>
      <c r="F269" s="230" t="s">
        <v>2675</v>
      </c>
      <c r="G269" s="231" t="s">
        <v>528</v>
      </c>
      <c r="H269" s="232">
        <v>1</v>
      </c>
      <c r="I269" s="233"/>
      <c r="J269" s="234">
        <f>ROUND(I269*H269,2)</f>
        <v>0</v>
      </c>
      <c r="K269" s="235"/>
      <c r="L269" s="236"/>
      <c r="M269" s="237" t="s">
        <v>1</v>
      </c>
      <c r="N269" s="238" t="s">
        <v>50</v>
      </c>
      <c r="O269" s="71"/>
      <c r="P269" s="204">
        <f>O269*H269</f>
        <v>0</v>
      </c>
      <c r="Q269" s="204">
        <v>3.95E-2</v>
      </c>
      <c r="R269" s="204">
        <f>Q269*H269</f>
        <v>3.95E-2</v>
      </c>
      <c r="S269" s="204">
        <v>0</v>
      </c>
      <c r="T269" s="205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6" t="s">
        <v>254</v>
      </c>
      <c r="AT269" s="206" t="s">
        <v>353</v>
      </c>
      <c r="AU269" s="206" t="s">
        <v>96</v>
      </c>
      <c r="AY269" s="16" t="s">
        <v>223</v>
      </c>
      <c r="BE269" s="207">
        <f>IF(N269="základní",J269,0)</f>
        <v>0</v>
      </c>
      <c r="BF269" s="207">
        <f>IF(N269="snížená",J269,0)</f>
        <v>0</v>
      </c>
      <c r="BG269" s="207">
        <f>IF(N269="zákl. přenesená",J269,0)</f>
        <v>0</v>
      </c>
      <c r="BH269" s="207">
        <f>IF(N269="sníž. přenesená",J269,0)</f>
        <v>0</v>
      </c>
      <c r="BI269" s="207">
        <f>IF(N269="nulová",J269,0)</f>
        <v>0</v>
      </c>
      <c r="BJ269" s="16" t="s">
        <v>93</v>
      </c>
      <c r="BK269" s="207">
        <f>ROUND(I269*H269,2)</f>
        <v>0</v>
      </c>
      <c r="BL269" s="16" t="s">
        <v>239</v>
      </c>
      <c r="BM269" s="206" t="s">
        <v>2676</v>
      </c>
    </row>
    <row r="270" spans="1:65" s="2" customFormat="1" ht="11.25">
      <c r="A270" s="34"/>
      <c r="B270" s="35"/>
      <c r="C270" s="36"/>
      <c r="D270" s="208" t="s">
        <v>230</v>
      </c>
      <c r="E270" s="36"/>
      <c r="F270" s="209" t="s">
        <v>2675</v>
      </c>
      <c r="G270" s="36"/>
      <c r="H270" s="36"/>
      <c r="I270" s="210"/>
      <c r="J270" s="36"/>
      <c r="K270" s="36"/>
      <c r="L270" s="39"/>
      <c r="M270" s="211"/>
      <c r="N270" s="212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6" t="s">
        <v>230</v>
      </c>
      <c r="AU270" s="16" t="s">
        <v>96</v>
      </c>
    </row>
    <row r="271" spans="1:65" s="13" customFormat="1" ht="11.25">
      <c r="B271" s="213"/>
      <c r="C271" s="214"/>
      <c r="D271" s="208" t="s">
        <v>285</v>
      </c>
      <c r="E271" s="215" t="s">
        <v>1</v>
      </c>
      <c r="F271" s="216" t="s">
        <v>2677</v>
      </c>
      <c r="G271" s="214"/>
      <c r="H271" s="217">
        <v>1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285</v>
      </c>
      <c r="AU271" s="223" t="s">
        <v>96</v>
      </c>
      <c r="AV271" s="13" t="s">
        <v>96</v>
      </c>
      <c r="AW271" s="13" t="s">
        <v>40</v>
      </c>
      <c r="AX271" s="13" t="s">
        <v>85</v>
      </c>
      <c r="AY271" s="223" t="s">
        <v>223</v>
      </c>
    </row>
    <row r="272" spans="1:65" s="14" customFormat="1" ht="11.25">
      <c r="B272" s="242"/>
      <c r="C272" s="243"/>
      <c r="D272" s="208" t="s">
        <v>285</v>
      </c>
      <c r="E272" s="244" t="s">
        <v>1</v>
      </c>
      <c r="F272" s="245" t="s">
        <v>2678</v>
      </c>
      <c r="G272" s="243"/>
      <c r="H272" s="246">
        <v>1</v>
      </c>
      <c r="I272" s="247"/>
      <c r="J272" s="243"/>
      <c r="K272" s="243"/>
      <c r="L272" s="248"/>
      <c r="M272" s="249"/>
      <c r="N272" s="250"/>
      <c r="O272" s="250"/>
      <c r="P272" s="250"/>
      <c r="Q272" s="250"/>
      <c r="R272" s="250"/>
      <c r="S272" s="250"/>
      <c r="T272" s="251"/>
      <c r="AT272" s="252" t="s">
        <v>285</v>
      </c>
      <c r="AU272" s="252" t="s">
        <v>96</v>
      </c>
      <c r="AV272" s="14" t="s">
        <v>239</v>
      </c>
      <c r="AW272" s="14" t="s">
        <v>40</v>
      </c>
      <c r="AX272" s="14" t="s">
        <v>93</v>
      </c>
      <c r="AY272" s="252" t="s">
        <v>223</v>
      </c>
    </row>
    <row r="273" spans="1:65" s="2" customFormat="1" ht="14.45" customHeight="1">
      <c r="A273" s="34"/>
      <c r="B273" s="35"/>
      <c r="C273" s="228" t="s">
        <v>2679</v>
      </c>
      <c r="D273" s="228" t="s">
        <v>353</v>
      </c>
      <c r="E273" s="229" t="s">
        <v>2680</v>
      </c>
      <c r="F273" s="230" t="s">
        <v>2681</v>
      </c>
      <c r="G273" s="231" t="s">
        <v>1749</v>
      </c>
      <c r="H273" s="232">
        <v>1</v>
      </c>
      <c r="I273" s="233"/>
      <c r="J273" s="234">
        <f>ROUND(I273*H273,2)</f>
        <v>0</v>
      </c>
      <c r="K273" s="235"/>
      <c r="L273" s="236"/>
      <c r="M273" s="237" t="s">
        <v>1</v>
      </c>
      <c r="N273" s="238" t="s">
        <v>50</v>
      </c>
      <c r="O273" s="71"/>
      <c r="P273" s="204">
        <f>O273*H273</f>
        <v>0</v>
      </c>
      <c r="Q273" s="204">
        <v>1.5E-3</v>
      </c>
      <c r="R273" s="204">
        <f>Q273*H273</f>
        <v>1.5E-3</v>
      </c>
      <c r="S273" s="204">
        <v>0</v>
      </c>
      <c r="T273" s="205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6" t="s">
        <v>254</v>
      </c>
      <c r="AT273" s="206" t="s">
        <v>353</v>
      </c>
      <c r="AU273" s="206" t="s">
        <v>96</v>
      </c>
      <c r="AY273" s="16" t="s">
        <v>223</v>
      </c>
      <c r="BE273" s="207">
        <f>IF(N273="základní",J273,0)</f>
        <v>0</v>
      </c>
      <c r="BF273" s="207">
        <f>IF(N273="snížená",J273,0)</f>
        <v>0</v>
      </c>
      <c r="BG273" s="207">
        <f>IF(N273="zákl. přenesená",J273,0)</f>
        <v>0</v>
      </c>
      <c r="BH273" s="207">
        <f>IF(N273="sníž. přenesená",J273,0)</f>
        <v>0</v>
      </c>
      <c r="BI273" s="207">
        <f>IF(N273="nulová",J273,0)</f>
        <v>0</v>
      </c>
      <c r="BJ273" s="16" t="s">
        <v>93</v>
      </c>
      <c r="BK273" s="207">
        <f>ROUND(I273*H273,2)</f>
        <v>0</v>
      </c>
      <c r="BL273" s="16" t="s">
        <v>239</v>
      </c>
      <c r="BM273" s="206" t="s">
        <v>2682</v>
      </c>
    </row>
    <row r="274" spans="1:65" s="2" customFormat="1" ht="11.25">
      <c r="A274" s="34"/>
      <c r="B274" s="35"/>
      <c r="C274" s="36"/>
      <c r="D274" s="208" t="s">
        <v>230</v>
      </c>
      <c r="E274" s="36"/>
      <c r="F274" s="209" t="s">
        <v>2681</v>
      </c>
      <c r="G274" s="36"/>
      <c r="H274" s="36"/>
      <c r="I274" s="210"/>
      <c r="J274" s="36"/>
      <c r="K274" s="36"/>
      <c r="L274" s="39"/>
      <c r="M274" s="211"/>
      <c r="N274" s="212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6" t="s">
        <v>230</v>
      </c>
      <c r="AU274" s="16" t="s">
        <v>96</v>
      </c>
    </row>
    <row r="275" spans="1:65" s="13" customFormat="1" ht="11.25">
      <c r="B275" s="213"/>
      <c r="C275" s="214"/>
      <c r="D275" s="208" t="s">
        <v>285</v>
      </c>
      <c r="E275" s="215" t="s">
        <v>1</v>
      </c>
      <c r="F275" s="216" t="s">
        <v>2683</v>
      </c>
      <c r="G275" s="214"/>
      <c r="H275" s="217">
        <v>1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285</v>
      </c>
      <c r="AU275" s="223" t="s">
        <v>96</v>
      </c>
      <c r="AV275" s="13" t="s">
        <v>96</v>
      </c>
      <c r="AW275" s="13" t="s">
        <v>40</v>
      </c>
      <c r="AX275" s="13" t="s">
        <v>93</v>
      </c>
      <c r="AY275" s="223" t="s">
        <v>223</v>
      </c>
    </row>
    <row r="276" spans="1:65" s="2" customFormat="1" ht="14.45" customHeight="1">
      <c r="A276" s="34"/>
      <c r="B276" s="35"/>
      <c r="C276" s="194" t="s">
        <v>2684</v>
      </c>
      <c r="D276" s="194" t="s">
        <v>224</v>
      </c>
      <c r="E276" s="195" t="s">
        <v>2685</v>
      </c>
      <c r="F276" s="196" t="s">
        <v>2686</v>
      </c>
      <c r="G276" s="197" t="s">
        <v>528</v>
      </c>
      <c r="H276" s="198">
        <v>2</v>
      </c>
      <c r="I276" s="199"/>
      <c r="J276" s="200">
        <f>ROUND(I276*H276,2)</f>
        <v>0</v>
      </c>
      <c r="K276" s="201"/>
      <c r="L276" s="39"/>
      <c r="M276" s="202" t="s">
        <v>1</v>
      </c>
      <c r="N276" s="203" t="s">
        <v>50</v>
      </c>
      <c r="O276" s="71"/>
      <c r="P276" s="204">
        <f>O276*H276</f>
        <v>0</v>
      </c>
      <c r="Q276" s="204">
        <v>7.2000000000000005E-4</v>
      </c>
      <c r="R276" s="204">
        <f>Q276*H276</f>
        <v>1.4400000000000001E-3</v>
      </c>
      <c r="S276" s="204">
        <v>0</v>
      </c>
      <c r="T276" s="205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6" t="s">
        <v>239</v>
      </c>
      <c r="AT276" s="206" t="s">
        <v>224</v>
      </c>
      <c r="AU276" s="206" t="s">
        <v>96</v>
      </c>
      <c r="AY276" s="16" t="s">
        <v>223</v>
      </c>
      <c r="BE276" s="207">
        <f>IF(N276="základní",J276,0)</f>
        <v>0</v>
      </c>
      <c r="BF276" s="207">
        <f>IF(N276="snížená",J276,0)</f>
        <v>0</v>
      </c>
      <c r="BG276" s="207">
        <f>IF(N276="zákl. přenesená",J276,0)</f>
        <v>0</v>
      </c>
      <c r="BH276" s="207">
        <f>IF(N276="sníž. přenesená",J276,0)</f>
        <v>0</v>
      </c>
      <c r="BI276" s="207">
        <f>IF(N276="nulová",J276,0)</f>
        <v>0</v>
      </c>
      <c r="BJ276" s="16" t="s">
        <v>93</v>
      </c>
      <c r="BK276" s="207">
        <f>ROUND(I276*H276,2)</f>
        <v>0</v>
      </c>
      <c r="BL276" s="16" t="s">
        <v>239</v>
      </c>
      <c r="BM276" s="206" t="s">
        <v>2687</v>
      </c>
    </row>
    <row r="277" spans="1:65" s="2" customFormat="1" ht="29.25">
      <c r="A277" s="34"/>
      <c r="B277" s="35"/>
      <c r="C277" s="36"/>
      <c r="D277" s="208" t="s">
        <v>230</v>
      </c>
      <c r="E277" s="36"/>
      <c r="F277" s="209" t="s">
        <v>2688</v>
      </c>
      <c r="G277" s="36"/>
      <c r="H277" s="36"/>
      <c r="I277" s="210"/>
      <c r="J277" s="36"/>
      <c r="K277" s="36"/>
      <c r="L277" s="39"/>
      <c r="M277" s="211"/>
      <c r="N277" s="212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6" t="s">
        <v>230</v>
      </c>
      <c r="AU277" s="16" t="s">
        <v>96</v>
      </c>
    </row>
    <row r="278" spans="1:65" s="2" customFormat="1" ht="24.2" customHeight="1">
      <c r="A278" s="34"/>
      <c r="B278" s="35"/>
      <c r="C278" s="228" t="s">
        <v>2689</v>
      </c>
      <c r="D278" s="228" t="s">
        <v>353</v>
      </c>
      <c r="E278" s="229" t="s">
        <v>2690</v>
      </c>
      <c r="F278" s="230" t="s">
        <v>2691</v>
      </c>
      <c r="G278" s="231" t="s">
        <v>528</v>
      </c>
      <c r="H278" s="232">
        <v>2</v>
      </c>
      <c r="I278" s="233"/>
      <c r="J278" s="234">
        <f>ROUND(I278*H278,2)</f>
        <v>0</v>
      </c>
      <c r="K278" s="235"/>
      <c r="L278" s="236"/>
      <c r="M278" s="237" t="s">
        <v>1</v>
      </c>
      <c r="N278" s="238" t="s">
        <v>50</v>
      </c>
      <c r="O278" s="71"/>
      <c r="P278" s="204">
        <f>O278*H278</f>
        <v>0</v>
      </c>
      <c r="Q278" s="204">
        <v>1.2E-2</v>
      </c>
      <c r="R278" s="204">
        <f>Q278*H278</f>
        <v>2.4E-2</v>
      </c>
      <c r="S278" s="204">
        <v>0</v>
      </c>
      <c r="T278" s="20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6" t="s">
        <v>254</v>
      </c>
      <c r="AT278" s="206" t="s">
        <v>353</v>
      </c>
      <c r="AU278" s="206" t="s">
        <v>96</v>
      </c>
      <c r="AY278" s="16" t="s">
        <v>223</v>
      </c>
      <c r="BE278" s="207">
        <f>IF(N278="základní",J278,0)</f>
        <v>0</v>
      </c>
      <c r="BF278" s="207">
        <f>IF(N278="snížená",J278,0)</f>
        <v>0</v>
      </c>
      <c r="BG278" s="207">
        <f>IF(N278="zákl. přenesená",J278,0)</f>
        <v>0</v>
      </c>
      <c r="BH278" s="207">
        <f>IF(N278="sníž. přenesená",J278,0)</f>
        <v>0</v>
      </c>
      <c r="BI278" s="207">
        <f>IF(N278="nulová",J278,0)</f>
        <v>0</v>
      </c>
      <c r="BJ278" s="16" t="s">
        <v>93</v>
      </c>
      <c r="BK278" s="207">
        <f>ROUND(I278*H278,2)</f>
        <v>0</v>
      </c>
      <c r="BL278" s="16" t="s">
        <v>239</v>
      </c>
      <c r="BM278" s="206" t="s">
        <v>2692</v>
      </c>
    </row>
    <row r="279" spans="1:65" s="2" customFormat="1" ht="19.5">
      <c r="A279" s="34"/>
      <c r="B279" s="35"/>
      <c r="C279" s="36"/>
      <c r="D279" s="208" t="s">
        <v>230</v>
      </c>
      <c r="E279" s="36"/>
      <c r="F279" s="209" t="s">
        <v>2691</v>
      </c>
      <c r="G279" s="36"/>
      <c r="H279" s="36"/>
      <c r="I279" s="210"/>
      <c r="J279" s="36"/>
      <c r="K279" s="36"/>
      <c r="L279" s="39"/>
      <c r="M279" s="211"/>
      <c r="N279" s="212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6" t="s">
        <v>230</v>
      </c>
      <c r="AU279" s="16" t="s">
        <v>96</v>
      </c>
    </row>
    <row r="280" spans="1:65" s="2" customFormat="1" ht="24.2" customHeight="1">
      <c r="A280" s="34"/>
      <c r="B280" s="35"/>
      <c r="C280" s="228" t="s">
        <v>2693</v>
      </c>
      <c r="D280" s="228" t="s">
        <v>353</v>
      </c>
      <c r="E280" s="229" t="s">
        <v>2694</v>
      </c>
      <c r="F280" s="230" t="s">
        <v>2695</v>
      </c>
      <c r="G280" s="231" t="s">
        <v>528</v>
      </c>
      <c r="H280" s="232">
        <v>2</v>
      </c>
      <c r="I280" s="233"/>
      <c r="J280" s="234">
        <f>ROUND(I280*H280,2)</f>
        <v>0</v>
      </c>
      <c r="K280" s="235"/>
      <c r="L280" s="236"/>
      <c r="M280" s="237" t="s">
        <v>1</v>
      </c>
      <c r="N280" s="238" t="s">
        <v>50</v>
      </c>
      <c r="O280" s="71"/>
      <c r="P280" s="204">
        <f>O280*H280</f>
        <v>0</v>
      </c>
      <c r="Q280" s="204">
        <v>5.3E-3</v>
      </c>
      <c r="R280" s="204">
        <f>Q280*H280</f>
        <v>1.06E-2</v>
      </c>
      <c r="S280" s="204">
        <v>0</v>
      </c>
      <c r="T280" s="205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6" t="s">
        <v>254</v>
      </c>
      <c r="AT280" s="206" t="s">
        <v>353</v>
      </c>
      <c r="AU280" s="206" t="s">
        <v>96</v>
      </c>
      <c r="AY280" s="16" t="s">
        <v>223</v>
      </c>
      <c r="BE280" s="207">
        <f>IF(N280="základní",J280,0)</f>
        <v>0</v>
      </c>
      <c r="BF280" s="207">
        <f>IF(N280="snížená",J280,0)</f>
        <v>0</v>
      </c>
      <c r="BG280" s="207">
        <f>IF(N280="zákl. přenesená",J280,0)</f>
        <v>0</v>
      </c>
      <c r="BH280" s="207">
        <f>IF(N280="sníž. přenesená",J280,0)</f>
        <v>0</v>
      </c>
      <c r="BI280" s="207">
        <f>IF(N280="nulová",J280,0)</f>
        <v>0</v>
      </c>
      <c r="BJ280" s="16" t="s">
        <v>93</v>
      </c>
      <c r="BK280" s="207">
        <f>ROUND(I280*H280,2)</f>
        <v>0</v>
      </c>
      <c r="BL280" s="16" t="s">
        <v>239</v>
      </c>
      <c r="BM280" s="206" t="s">
        <v>2696</v>
      </c>
    </row>
    <row r="281" spans="1:65" s="2" customFormat="1" ht="11.25">
      <c r="A281" s="34"/>
      <c r="B281" s="35"/>
      <c r="C281" s="36"/>
      <c r="D281" s="208" t="s">
        <v>230</v>
      </c>
      <c r="E281" s="36"/>
      <c r="F281" s="209" t="s">
        <v>2695</v>
      </c>
      <c r="G281" s="36"/>
      <c r="H281" s="36"/>
      <c r="I281" s="210"/>
      <c r="J281" s="36"/>
      <c r="K281" s="36"/>
      <c r="L281" s="39"/>
      <c r="M281" s="211"/>
      <c r="N281" s="212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6" t="s">
        <v>230</v>
      </c>
      <c r="AU281" s="16" t="s">
        <v>96</v>
      </c>
    </row>
    <row r="282" spans="1:65" s="2" customFormat="1" ht="14.45" customHeight="1">
      <c r="A282" s="34"/>
      <c r="B282" s="35"/>
      <c r="C282" s="194" t="s">
        <v>593</v>
      </c>
      <c r="D282" s="194" t="s">
        <v>224</v>
      </c>
      <c r="E282" s="195" t="s">
        <v>2697</v>
      </c>
      <c r="F282" s="196" t="s">
        <v>2698</v>
      </c>
      <c r="G282" s="197" t="s">
        <v>528</v>
      </c>
      <c r="H282" s="198">
        <v>2</v>
      </c>
      <c r="I282" s="199"/>
      <c r="J282" s="200">
        <f>ROUND(I282*H282,2)</f>
        <v>0</v>
      </c>
      <c r="K282" s="201"/>
      <c r="L282" s="39"/>
      <c r="M282" s="202" t="s">
        <v>1</v>
      </c>
      <c r="N282" s="203" t="s">
        <v>50</v>
      </c>
      <c r="O282" s="71"/>
      <c r="P282" s="204">
        <f>O282*H282</f>
        <v>0</v>
      </c>
      <c r="Q282" s="204">
        <v>0.12303</v>
      </c>
      <c r="R282" s="204">
        <f>Q282*H282</f>
        <v>0.24606</v>
      </c>
      <c r="S282" s="204">
        <v>0</v>
      </c>
      <c r="T282" s="205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6" t="s">
        <v>239</v>
      </c>
      <c r="AT282" s="206" t="s">
        <v>224</v>
      </c>
      <c r="AU282" s="206" t="s">
        <v>96</v>
      </c>
      <c r="AY282" s="16" t="s">
        <v>223</v>
      </c>
      <c r="BE282" s="207">
        <f>IF(N282="základní",J282,0)</f>
        <v>0</v>
      </c>
      <c r="BF282" s="207">
        <f>IF(N282="snížená",J282,0)</f>
        <v>0</v>
      </c>
      <c r="BG282" s="207">
        <f>IF(N282="zákl. přenesená",J282,0)</f>
        <v>0</v>
      </c>
      <c r="BH282" s="207">
        <f>IF(N282="sníž. přenesená",J282,0)</f>
        <v>0</v>
      </c>
      <c r="BI282" s="207">
        <f>IF(N282="nulová",J282,0)</f>
        <v>0</v>
      </c>
      <c r="BJ282" s="16" t="s">
        <v>93</v>
      </c>
      <c r="BK282" s="207">
        <f>ROUND(I282*H282,2)</f>
        <v>0</v>
      </c>
      <c r="BL282" s="16" t="s">
        <v>239</v>
      </c>
      <c r="BM282" s="206" t="s">
        <v>2699</v>
      </c>
    </row>
    <row r="283" spans="1:65" s="2" customFormat="1" ht="11.25">
      <c r="A283" s="34"/>
      <c r="B283" s="35"/>
      <c r="C283" s="36"/>
      <c r="D283" s="208" t="s">
        <v>230</v>
      </c>
      <c r="E283" s="36"/>
      <c r="F283" s="209" t="s">
        <v>2698</v>
      </c>
      <c r="G283" s="36"/>
      <c r="H283" s="36"/>
      <c r="I283" s="210"/>
      <c r="J283" s="36"/>
      <c r="K283" s="36"/>
      <c r="L283" s="39"/>
      <c r="M283" s="211"/>
      <c r="N283" s="212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6" t="s">
        <v>230</v>
      </c>
      <c r="AU283" s="16" t="s">
        <v>96</v>
      </c>
    </row>
    <row r="284" spans="1:65" s="13" customFormat="1" ht="11.25">
      <c r="B284" s="213"/>
      <c r="C284" s="214"/>
      <c r="D284" s="208" t="s">
        <v>285</v>
      </c>
      <c r="E284" s="215" t="s">
        <v>1</v>
      </c>
      <c r="F284" s="216" t="s">
        <v>96</v>
      </c>
      <c r="G284" s="214"/>
      <c r="H284" s="217">
        <v>2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285</v>
      </c>
      <c r="AU284" s="223" t="s">
        <v>96</v>
      </c>
      <c r="AV284" s="13" t="s">
        <v>96</v>
      </c>
      <c r="AW284" s="13" t="s">
        <v>40</v>
      </c>
      <c r="AX284" s="13" t="s">
        <v>93</v>
      </c>
      <c r="AY284" s="223" t="s">
        <v>223</v>
      </c>
    </row>
    <row r="285" spans="1:65" s="2" customFormat="1" ht="14.45" customHeight="1">
      <c r="A285" s="34"/>
      <c r="B285" s="35"/>
      <c r="C285" s="228" t="s">
        <v>854</v>
      </c>
      <c r="D285" s="228" t="s">
        <v>353</v>
      </c>
      <c r="E285" s="229" t="s">
        <v>2700</v>
      </c>
      <c r="F285" s="230" t="s">
        <v>2701</v>
      </c>
      <c r="G285" s="231" t="s">
        <v>528</v>
      </c>
      <c r="H285" s="232">
        <v>2</v>
      </c>
      <c r="I285" s="233"/>
      <c r="J285" s="234">
        <f>ROUND(I285*H285,2)</f>
        <v>0</v>
      </c>
      <c r="K285" s="235"/>
      <c r="L285" s="236"/>
      <c r="M285" s="237" t="s">
        <v>1</v>
      </c>
      <c r="N285" s="238" t="s">
        <v>50</v>
      </c>
      <c r="O285" s="71"/>
      <c r="P285" s="204">
        <f>O285*H285</f>
        <v>0</v>
      </c>
      <c r="Q285" s="204">
        <v>1.3299999999999999E-2</v>
      </c>
      <c r="R285" s="204">
        <f>Q285*H285</f>
        <v>2.6599999999999999E-2</v>
      </c>
      <c r="S285" s="204">
        <v>0</v>
      </c>
      <c r="T285" s="205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6" t="s">
        <v>254</v>
      </c>
      <c r="AT285" s="206" t="s">
        <v>353</v>
      </c>
      <c r="AU285" s="206" t="s">
        <v>96</v>
      </c>
      <c r="AY285" s="16" t="s">
        <v>223</v>
      </c>
      <c r="BE285" s="207">
        <f>IF(N285="základní",J285,0)</f>
        <v>0</v>
      </c>
      <c r="BF285" s="207">
        <f>IF(N285="snížená",J285,0)</f>
        <v>0</v>
      </c>
      <c r="BG285" s="207">
        <f>IF(N285="zákl. přenesená",J285,0)</f>
        <v>0</v>
      </c>
      <c r="BH285" s="207">
        <f>IF(N285="sníž. přenesená",J285,0)</f>
        <v>0</v>
      </c>
      <c r="BI285" s="207">
        <f>IF(N285="nulová",J285,0)</f>
        <v>0</v>
      </c>
      <c r="BJ285" s="16" t="s">
        <v>93</v>
      </c>
      <c r="BK285" s="207">
        <f>ROUND(I285*H285,2)</f>
        <v>0</v>
      </c>
      <c r="BL285" s="16" t="s">
        <v>239</v>
      </c>
      <c r="BM285" s="206" t="s">
        <v>2702</v>
      </c>
    </row>
    <row r="286" spans="1:65" s="2" customFormat="1" ht="11.25">
      <c r="A286" s="34"/>
      <c r="B286" s="35"/>
      <c r="C286" s="36"/>
      <c r="D286" s="208" t="s">
        <v>230</v>
      </c>
      <c r="E286" s="36"/>
      <c r="F286" s="209" t="s">
        <v>2701</v>
      </c>
      <c r="G286" s="36"/>
      <c r="H286" s="36"/>
      <c r="I286" s="210"/>
      <c r="J286" s="36"/>
      <c r="K286" s="36"/>
      <c r="L286" s="39"/>
      <c r="M286" s="211"/>
      <c r="N286" s="212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6" t="s">
        <v>230</v>
      </c>
      <c r="AU286" s="16" t="s">
        <v>96</v>
      </c>
    </row>
    <row r="287" spans="1:65" s="13" customFormat="1" ht="11.25">
      <c r="B287" s="213"/>
      <c r="C287" s="214"/>
      <c r="D287" s="208" t="s">
        <v>285</v>
      </c>
      <c r="E287" s="215" t="s">
        <v>1</v>
      </c>
      <c r="F287" s="216" t="s">
        <v>96</v>
      </c>
      <c r="G287" s="214"/>
      <c r="H287" s="217">
        <v>2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285</v>
      </c>
      <c r="AU287" s="223" t="s">
        <v>96</v>
      </c>
      <c r="AV287" s="13" t="s">
        <v>96</v>
      </c>
      <c r="AW287" s="13" t="s">
        <v>40</v>
      </c>
      <c r="AX287" s="13" t="s">
        <v>93</v>
      </c>
      <c r="AY287" s="223" t="s">
        <v>223</v>
      </c>
    </row>
    <row r="288" spans="1:65" s="2" customFormat="1" ht="14.45" customHeight="1">
      <c r="A288" s="34"/>
      <c r="B288" s="35"/>
      <c r="C288" s="194" t="s">
        <v>1198</v>
      </c>
      <c r="D288" s="194" t="s">
        <v>224</v>
      </c>
      <c r="E288" s="195" t="s">
        <v>2586</v>
      </c>
      <c r="F288" s="196" t="s">
        <v>2587</v>
      </c>
      <c r="G288" s="197" t="s">
        <v>528</v>
      </c>
      <c r="H288" s="198">
        <v>1</v>
      </c>
      <c r="I288" s="199"/>
      <c r="J288" s="200">
        <f>ROUND(I288*H288,2)</f>
        <v>0</v>
      </c>
      <c r="K288" s="201"/>
      <c r="L288" s="39"/>
      <c r="M288" s="202" t="s">
        <v>1</v>
      </c>
      <c r="N288" s="203" t="s">
        <v>50</v>
      </c>
      <c r="O288" s="71"/>
      <c r="P288" s="204">
        <f>O288*H288</f>
        <v>0</v>
      </c>
      <c r="Q288" s="204">
        <v>0.32906000000000002</v>
      </c>
      <c r="R288" s="204">
        <f>Q288*H288</f>
        <v>0.32906000000000002</v>
      </c>
      <c r="S288" s="204">
        <v>0</v>
      </c>
      <c r="T288" s="205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6" t="s">
        <v>239</v>
      </c>
      <c r="AT288" s="206" t="s">
        <v>224</v>
      </c>
      <c r="AU288" s="206" t="s">
        <v>96</v>
      </c>
      <c r="AY288" s="16" t="s">
        <v>223</v>
      </c>
      <c r="BE288" s="207">
        <f>IF(N288="základní",J288,0)</f>
        <v>0</v>
      </c>
      <c r="BF288" s="207">
        <f>IF(N288="snížená",J288,0)</f>
        <v>0</v>
      </c>
      <c r="BG288" s="207">
        <f>IF(N288="zákl. přenesená",J288,0)</f>
        <v>0</v>
      </c>
      <c r="BH288" s="207">
        <f>IF(N288="sníž. přenesená",J288,0)</f>
        <v>0</v>
      </c>
      <c r="BI288" s="207">
        <f>IF(N288="nulová",J288,0)</f>
        <v>0</v>
      </c>
      <c r="BJ288" s="16" t="s">
        <v>93</v>
      </c>
      <c r="BK288" s="207">
        <f>ROUND(I288*H288,2)</f>
        <v>0</v>
      </c>
      <c r="BL288" s="16" t="s">
        <v>239</v>
      </c>
      <c r="BM288" s="206" t="s">
        <v>2703</v>
      </c>
    </row>
    <row r="289" spans="1:65" s="2" customFormat="1" ht="11.25">
      <c r="A289" s="34"/>
      <c r="B289" s="35"/>
      <c r="C289" s="36"/>
      <c r="D289" s="208" t="s">
        <v>230</v>
      </c>
      <c r="E289" s="36"/>
      <c r="F289" s="209" t="s">
        <v>2587</v>
      </c>
      <c r="G289" s="36"/>
      <c r="H289" s="36"/>
      <c r="I289" s="210"/>
      <c r="J289" s="36"/>
      <c r="K289" s="36"/>
      <c r="L289" s="39"/>
      <c r="M289" s="211"/>
      <c r="N289" s="212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6" t="s">
        <v>230</v>
      </c>
      <c r="AU289" s="16" t="s">
        <v>96</v>
      </c>
    </row>
    <row r="290" spans="1:65" s="2" customFormat="1" ht="14.45" customHeight="1">
      <c r="A290" s="34"/>
      <c r="B290" s="35"/>
      <c r="C290" s="228" t="s">
        <v>2704</v>
      </c>
      <c r="D290" s="228" t="s">
        <v>353</v>
      </c>
      <c r="E290" s="229" t="s">
        <v>2589</v>
      </c>
      <c r="F290" s="230" t="s">
        <v>2590</v>
      </c>
      <c r="G290" s="231" t="s">
        <v>528</v>
      </c>
      <c r="H290" s="232">
        <v>1</v>
      </c>
      <c r="I290" s="233"/>
      <c r="J290" s="234">
        <f>ROUND(I290*H290,2)</f>
        <v>0</v>
      </c>
      <c r="K290" s="235"/>
      <c r="L290" s="236"/>
      <c r="M290" s="237" t="s">
        <v>1</v>
      </c>
      <c r="N290" s="238" t="s">
        <v>50</v>
      </c>
      <c r="O290" s="71"/>
      <c r="P290" s="204">
        <f>O290*H290</f>
        <v>0</v>
      </c>
      <c r="Q290" s="204">
        <v>2.9499999999999998E-2</v>
      </c>
      <c r="R290" s="204">
        <f>Q290*H290</f>
        <v>2.9499999999999998E-2</v>
      </c>
      <c r="S290" s="204">
        <v>0</v>
      </c>
      <c r="T290" s="205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6" t="s">
        <v>254</v>
      </c>
      <c r="AT290" s="206" t="s">
        <v>353</v>
      </c>
      <c r="AU290" s="206" t="s">
        <v>96</v>
      </c>
      <c r="AY290" s="16" t="s">
        <v>223</v>
      </c>
      <c r="BE290" s="207">
        <f>IF(N290="základní",J290,0)</f>
        <v>0</v>
      </c>
      <c r="BF290" s="207">
        <f>IF(N290="snížená",J290,0)</f>
        <v>0</v>
      </c>
      <c r="BG290" s="207">
        <f>IF(N290="zákl. přenesená",J290,0)</f>
        <v>0</v>
      </c>
      <c r="BH290" s="207">
        <f>IF(N290="sníž. přenesená",J290,0)</f>
        <v>0</v>
      </c>
      <c r="BI290" s="207">
        <f>IF(N290="nulová",J290,0)</f>
        <v>0</v>
      </c>
      <c r="BJ290" s="16" t="s">
        <v>93</v>
      </c>
      <c r="BK290" s="207">
        <f>ROUND(I290*H290,2)</f>
        <v>0</v>
      </c>
      <c r="BL290" s="16" t="s">
        <v>239</v>
      </c>
      <c r="BM290" s="206" t="s">
        <v>2705</v>
      </c>
    </row>
    <row r="291" spans="1:65" s="2" customFormat="1" ht="11.25">
      <c r="A291" s="34"/>
      <c r="B291" s="35"/>
      <c r="C291" s="36"/>
      <c r="D291" s="208" t="s">
        <v>230</v>
      </c>
      <c r="E291" s="36"/>
      <c r="F291" s="209" t="s">
        <v>2590</v>
      </c>
      <c r="G291" s="36"/>
      <c r="H291" s="36"/>
      <c r="I291" s="210"/>
      <c r="J291" s="36"/>
      <c r="K291" s="36"/>
      <c r="L291" s="39"/>
      <c r="M291" s="211"/>
      <c r="N291" s="212"/>
      <c r="O291" s="71"/>
      <c r="P291" s="71"/>
      <c r="Q291" s="71"/>
      <c r="R291" s="71"/>
      <c r="S291" s="71"/>
      <c r="T291" s="72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6" t="s">
        <v>230</v>
      </c>
      <c r="AU291" s="16" t="s">
        <v>96</v>
      </c>
    </row>
    <row r="292" spans="1:65" s="2" customFormat="1" ht="24.2" customHeight="1">
      <c r="A292" s="34"/>
      <c r="B292" s="35"/>
      <c r="C292" s="228" t="s">
        <v>2706</v>
      </c>
      <c r="D292" s="228" t="s">
        <v>353</v>
      </c>
      <c r="E292" s="229" t="s">
        <v>2707</v>
      </c>
      <c r="F292" s="230" t="s">
        <v>2708</v>
      </c>
      <c r="G292" s="231" t="s">
        <v>528</v>
      </c>
      <c r="H292" s="232">
        <v>1</v>
      </c>
      <c r="I292" s="233"/>
      <c r="J292" s="234">
        <f>ROUND(I292*H292,2)</f>
        <v>0</v>
      </c>
      <c r="K292" s="235"/>
      <c r="L292" s="236"/>
      <c r="M292" s="237" t="s">
        <v>1</v>
      </c>
      <c r="N292" s="238" t="s">
        <v>50</v>
      </c>
      <c r="O292" s="71"/>
      <c r="P292" s="204">
        <f>O292*H292</f>
        <v>0</v>
      </c>
      <c r="Q292" s="204">
        <v>1.9E-3</v>
      </c>
      <c r="R292" s="204">
        <f>Q292*H292</f>
        <v>1.9E-3</v>
      </c>
      <c r="S292" s="204">
        <v>0</v>
      </c>
      <c r="T292" s="205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6" t="s">
        <v>254</v>
      </c>
      <c r="AT292" s="206" t="s">
        <v>353</v>
      </c>
      <c r="AU292" s="206" t="s">
        <v>96</v>
      </c>
      <c r="AY292" s="16" t="s">
        <v>223</v>
      </c>
      <c r="BE292" s="207">
        <f>IF(N292="základní",J292,0)</f>
        <v>0</v>
      </c>
      <c r="BF292" s="207">
        <f>IF(N292="snížená",J292,0)</f>
        <v>0</v>
      </c>
      <c r="BG292" s="207">
        <f>IF(N292="zákl. přenesená",J292,0)</f>
        <v>0</v>
      </c>
      <c r="BH292" s="207">
        <f>IF(N292="sníž. přenesená",J292,0)</f>
        <v>0</v>
      </c>
      <c r="BI292" s="207">
        <f>IF(N292="nulová",J292,0)</f>
        <v>0</v>
      </c>
      <c r="BJ292" s="16" t="s">
        <v>93</v>
      </c>
      <c r="BK292" s="207">
        <f>ROUND(I292*H292,2)</f>
        <v>0</v>
      </c>
      <c r="BL292" s="16" t="s">
        <v>239</v>
      </c>
      <c r="BM292" s="206" t="s">
        <v>2709</v>
      </c>
    </row>
    <row r="293" spans="1:65" s="2" customFormat="1" ht="14.45" customHeight="1">
      <c r="A293" s="34"/>
      <c r="B293" s="35"/>
      <c r="C293" s="228" t="s">
        <v>2710</v>
      </c>
      <c r="D293" s="228" t="s">
        <v>353</v>
      </c>
      <c r="E293" s="229" t="s">
        <v>2711</v>
      </c>
      <c r="F293" s="230" t="s">
        <v>2712</v>
      </c>
      <c r="G293" s="231" t="s">
        <v>1749</v>
      </c>
      <c r="H293" s="232">
        <v>2</v>
      </c>
      <c r="I293" s="233"/>
      <c r="J293" s="234">
        <f>ROUND(I293*H293,2)</f>
        <v>0</v>
      </c>
      <c r="K293" s="235"/>
      <c r="L293" s="236"/>
      <c r="M293" s="237" t="s">
        <v>1</v>
      </c>
      <c r="N293" s="238" t="s">
        <v>50</v>
      </c>
      <c r="O293" s="71"/>
      <c r="P293" s="204">
        <f>O293*H293</f>
        <v>0</v>
      </c>
      <c r="Q293" s="204">
        <v>0</v>
      </c>
      <c r="R293" s="204">
        <f>Q293*H293</f>
        <v>0</v>
      </c>
      <c r="S293" s="204">
        <v>0</v>
      </c>
      <c r="T293" s="205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6" t="s">
        <v>254</v>
      </c>
      <c r="AT293" s="206" t="s">
        <v>353</v>
      </c>
      <c r="AU293" s="206" t="s">
        <v>96</v>
      </c>
      <c r="AY293" s="16" t="s">
        <v>223</v>
      </c>
      <c r="BE293" s="207">
        <f>IF(N293="základní",J293,0)</f>
        <v>0</v>
      </c>
      <c r="BF293" s="207">
        <f>IF(N293="snížená",J293,0)</f>
        <v>0</v>
      </c>
      <c r="BG293" s="207">
        <f>IF(N293="zákl. přenesená",J293,0)</f>
        <v>0</v>
      </c>
      <c r="BH293" s="207">
        <f>IF(N293="sníž. přenesená",J293,0)</f>
        <v>0</v>
      </c>
      <c r="BI293" s="207">
        <f>IF(N293="nulová",J293,0)</f>
        <v>0</v>
      </c>
      <c r="BJ293" s="16" t="s">
        <v>93</v>
      </c>
      <c r="BK293" s="207">
        <f>ROUND(I293*H293,2)</f>
        <v>0</v>
      </c>
      <c r="BL293" s="16" t="s">
        <v>239</v>
      </c>
      <c r="BM293" s="206" t="s">
        <v>2713</v>
      </c>
    </row>
    <row r="294" spans="1:65" s="2" customFormat="1" ht="11.25">
      <c r="A294" s="34"/>
      <c r="B294" s="35"/>
      <c r="C294" s="36"/>
      <c r="D294" s="208" t="s">
        <v>230</v>
      </c>
      <c r="E294" s="36"/>
      <c r="F294" s="209" t="s">
        <v>2712</v>
      </c>
      <c r="G294" s="36"/>
      <c r="H294" s="36"/>
      <c r="I294" s="210"/>
      <c r="J294" s="36"/>
      <c r="K294" s="36"/>
      <c r="L294" s="39"/>
      <c r="M294" s="211"/>
      <c r="N294" s="212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6" t="s">
        <v>230</v>
      </c>
      <c r="AU294" s="16" t="s">
        <v>96</v>
      </c>
    </row>
    <row r="295" spans="1:65" s="2" customFormat="1" ht="24.2" customHeight="1">
      <c r="A295" s="34"/>
      <c r="B295" s="35"/>
      <c r="C295" s="194" t="s">
        <v>2714</v>
      </c>
      <c r="D295" s="194" t="s">
        <v>224</v>
      </c>
      <c r="E295" s="195" t="s">
        <v>2715</v>
      </c>
      <c r="F295" s="196" t="s">
        <v>2716</v>
      </c>
      <c r="G295" s="197" t="s">
        <v>528</v>
      </c>
      <c r="H295" s="198">
        <v>9</v>
      </c>
      <c r="I295" s="199"/>
      <c r="J295" s="200">
        <f>ROUND(I295*H295,2)</f>
        <v>0</v>
      </c>
      <c r="K295" s="201"/>
      <c r="L295" s="39"/>
      <c r="M295" s="202" t="s">
        <v>1</v>
      </c>
      <c r="N295" s="203" t="s">
        <v>50</v>
      </c>
      <c r="O295" s="71"/>
      <c r="P295" s="204">
        <f>O295*H295</f>
        <v>0</v>
      </c>
      <c r="Q295" s="204">
        <v>0</v>
      </c>
      <c r="R295" s="204">
        <f>Q295*H295</f>
        <v>0</v>
      </c>
      <c r="S295" s="204">
        <v>0</v>
      </c>
      <c r="T295" s="20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6" t="s">
        <v>239</v>
      </c>
      <c r="AT295" s="206" t="s">
        <v>224</v>
      </c>
      <c r="AU295" s="206" t="s">
        <v>96</v>
      </c>
      <c r="AY295" s="16" t="s">
        <v>223</v>
      </c>
      <c r="BE295" s="207">
        <f>IF(N295="základní",J295,0)</f>
        <v>0</v>
      </c>
      <c r="BF295" s="207">
        <f>IF(N295="snížená",J295,0)</f>
        <v>0</v>
      </c>
      <c r="BG295" s="207">
        <f>IF(N295="zákl. přenesená",J295,0)</f>
        <v>0</v>
      </c>
      <c r="BH295" s="207">
        <f>IF(N295="sníž. přenesená",J295,0)</f>
        <v>0</v>
      </c>
      <c r="BI295" s="207">
        <f>IF(N295="nulová",J295,0)</f>
        <v>0</v>
      </c>
      <c r="BJ295" s="16" t="s">
        <v>93</v>
      </c>
      <c r="BK295" s="207">
        <f>ROUND(I295*H295,2)</f>
        <v>0</v>
      </c>
      <c r="BL295" s="16" t="s">
        <v>239</v>
      </c>
      <c r="BM295" s="206" t="s">
        <v>2717</v>
      </c>
    </row>
    <row r="296" spans="1:65" s="2" customFormat="1" ht="29.25">
      <c r="A296" s="34"/>
      <c r="B296" s="35"/>
      <c r="C296" s="36"/>
      <c r="D296" s="208" t="s">
        <v>230</v>
      </c>
      <c r="E296" s="36"/>
      <c r="F296" s="209" t="s">
        <v>2718</v>
      </c>
      <c r="G296" s="36"/>
      <c r="H296" s="36"/>
      <c r="I296" s="210"/>
      <c r="J296" s="36"/>
      <c r="K296" s="36"/>
      <c r="L296" s="39"/>
      <c r="M296" s="211"/>
      <c r="N296" s="212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6" t="s">
        <v>230</v>
      </c>
      <c r="AU296" s="16" t="s">
        <v>96</v>
      </c>
    </row>
    <row r="297" spans="1:65" s="2" customFormat="1" ht="14.45" customHeight="1">
      <c r="A297" s="34"/>
      <c r="B297" s="35"/>
      <c r="C297" s="228" t="s">
        <v>2719</v>
      </c>
      <c r="D297" s="228" t="s">
        <v>353</v>
      </c>
      <c r="E297" s="229" t="s">
        <v>2720</v>
      </c>
      <c r="F297" s="230" t="s">
        <v>2721</v>
      </c>
      <c r="G297" s="231" t="s">
        <v>528</v>
      </c>
      <c r="H297" s="232">
        <v>9</v>
      </c>
      <c r="I297" s="233"/>
      <c r="J297" s="234">
        <f>ROUND(I297*H297,2)</f>
        <v>0</v>
      </c>
      <c r="K297" s="235"/>
      <c r="L297" s="236"/>
      <c r="M297" s="237" t="s">
        <v>1</v>
      </c>
      <c r="N297" s="238" t="s">
        <v>50</v>
      </c>
      <c r="O297" s="71"/>
      <c r="P297" s="204">
        <f>O297*H297</f>
        <v>0</v>
      </c>
      <c r="Q297" s="204">
        <v>1.7000000000000001E-4</v>
      </c>
      <c r="R297" s="204">
        <f>Q297*H297</f>
        <v>1.5300000000000001E-3</v>
      </c>
      <c r="S297" s="204">
        <v>0</v>
      </c>
      <c r="T297" s="205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6" t="s">
        <v>254</v>
      </c>
      <c r="AT297" s="206" t="s">
        <v>353</v>
      </c>
      <c r="AU297" s="206" t="s">
        <v>96</v>
      </c>
      <c r="AY297" s="16" t="s">
        <v>223</v>
      </c>
      <c r="BE297" s="207">
        <f>IF(N297="základní",J297,0)</f>
        <v>0</v>
      </c>
      <c r="BF297" s="207">
        <f>IF(N297="snížená",J297,0)</f>
        <v>0</v>
      </c>
      <c r="BG297" s="207">
        <f>IF(N297="zákl. přenesená",J297,0)</f>
        <v>0</v>
      </c>
      <c r="BH297" s="207">
        <f>IF(N297="sníž. přenesená",J297,0)</f>
        <v>0</v>
      </c>
      <c r="BI297" s="207">
        <f>IF(N297="nulová",J297,0)</f>
        <v>0</v>
      </c>
      <c r="BJ297" s="16" t="s">
        <v>93</v>
      </c>
      <c r="BK297" s="207">
        <f>ROUND(I297*H297,2)</f>
        <v>0</v>
      </c>
      <c r="BL297" s="16" t="s">
        <v>239</v>
      </c>
      <c r="BM297" s="206" t="s">
        <v>2722</v>
      </c>
    </row>
    <row r="298" spans="1:65" s="2" customFormat="1" ht="11.25">
      <c r="A298" s="34"/>
      <c r="B298" s="35"/>
      <c r="C298" s="36"/>
      <c r="D298" s="208" t="s">
        <v>230</v>
      </c>
      <c r="E298" s="36"/>
      <c r="F298" s="209" t="s">
        <v>2721</v>
      </c>
      <c r="G298" s="36"/>
      <c r="H298" s="36"/>
      <c r="I298" s="210"/>
      <c r="J298" s="36"/>
      <c r="K298" s="36"/>
      <c r="L298" s="39"/>
      <c r="M298" s="211"/>
      <c r="N298" s="212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6" t="s">
        <v>230</v>
      </c>
      <c r="AU298" s="16" t="s">
        <v>96</v>
      </c>
    </row>
    <row r="299" spans="1:65" s="2" customFormat="1" ht="24.2" customHeight="1">
      <c r="A299" s="34"/>
      <c r="B299" s="35"/>
      <c r="C299" s="194" t="s">
        <v>2723</v>
      </c>
      <c r="D299" s="194" t="s">
        <v>224</v>
      </c>
      <c r="E299" s="195" t="s">
        <v>2724</v>
      </c>
      <c r="F299" s="196" t="s">
        <v>2725</v>
      </c>
      <c r="G299" s="197" t="s">
        <v>528</v>
      </c>
      <c r="H299" s="198">
        <v>6</v>
      </c>
      <c r="I299" s="199"/>
      <c r="J299" s="200">
        <f>ROUND(I299*H299,2)</f>
        <v>0</v>
      </c>
      <c r="K299" s="201"/>
      <c r="L299" s="39"/>
      <c r="M299" s="202" t="s">
        <v>1</v>
      </c>
      <c r="N299" s="203" t="s">
        <v>50</v>
      </c>
      <c r="O299" s="71"/>
      <c r="P299" s="204">
        <f>O299*H299</f>
        <v>0</v>
      </c>
      <c r="Q299" s="204">
        <v>0</v>
      </c>
      <c r="R299" s="204">
        <f>Q299*H299</f>
        <v>0</v>
      </c>
      <c r="S299" s="204">
        <v>0</v>
      </c>
      <c r="T299" s="205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6" t="s">
        <v>239</v>
      </c>
      <c r="AT299" s="206" t="s">
        <v>224</v>
      </c>
      <c r="AU299" s="206" t="s">
        <v>96</v>
      </c>
      <c r="AY299" s="16" t="s">
        <v>223</v>
      </c>
      <c r="BE299" s="207">
        <f>IF(N299="základní",J299,0)</f>
        <v>0</v>
      </c>
      <c r="BF299" s="207">
        <f>IF(N299="snížená",J299,0)</f>
        <v>0</v>
      </c>
      <c r="BG299" s="207">
        <f>IF(N299="zákl. přenesená",J299,0)</f>
        <v>0</v>
      </c>
      <c r="BH299" s="207">
        <f>IF(N299="sníž. přenesená",J299,0)</f>
        <v>0</v>
      </c>
      <c r="BI299" s="207">
        <f>IF(N299="nulová",J299,0)</f>
        <v>0</v>
      </c>
      <c r="BJ299" s="16" t="s">
        <v>93</v>
      </c>
      <c r="BK299" s="207">
        <f>ROUND(I299*H299,2)</f>
        <v>0</v>
      </c>
      <c r="BL299" s="16" t="s">
        <v>239</v>
      </c>
      <c r="BM299" s="206" t="s">
        <v>2726</v>
      </c>
    </row>
    <row r="300" spans="1:65" s="2" customFormat="1" ht="19.5">
      <c r="A300" s="34"/>
      <c r="B300" s="35"/>
      <c r="C300" s="36"/>
      <c r="D300" s="208" t="s">
        <v>230</v>
      </c>
      <c r="E300" s="36"/>
      <c r="F300" s="209" t="s">
        <v>2727</v>
      </c>
      <c r="G300" s="36"/>
      <c r="H300" s="36"/>
      <c r="I300" s="210"/>
      <c r="J300" s="36"/>
      <c r="K300" s="36"/>
      <c r="L300" s="39"/>
      <c r="M300" s="211"/>
      <c r="N300" s="212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6" t="s">
        <v>230</v>
      </c>
      <c r="AU300" s="16" t="s">
        <v>96</v>
      </c>
    </row>
    <row r="301" spans="1:65" s="2" customFormat="1" ht="14.45" customHeight="1">
      <c r="A301" s="34"/>
      <c r="B301" s="35"/>
      <c r="C301" s="228" t="s">
        <v>2728</v>
      </c>
      <c r="D301" s="228" t="s">
        <v>353</v>
      </c>
      <c r="E301" s="229" t="s">
        <v>2729</v>
      </c>
      <c r="F301" s="230" t="s">
        <v>2730</v>
      </c>
      <c r="G301" s="231" t="s">
        <v>528</v>
      </c>
      <c r="H301" s="232">
        <v>6</v>
      </c>
      <c r="I301" s="233"/>
      <c r="J301" s="234">
        <f>ROUND(I301*H301,2)</f>
        <v>0</v>
      </c>
      <c r="K301" s="235"/>
      <c r="L301" s="236"/>
      <c r="M301" s="237" t="s">
        <v>1</v>
      </c>
      <c r="N301" s="238" t="s">
        <v>50</v>
      </c>
      <c r="O301" s="71"/>
      <c r="P301" s="204">
        <f>O301*H301</f>
        <v>0</v>
      </c>
      <c r="Q301" s="204">
        <v>2.5999999999999998E-4</v>
      </c>
      <c r="R301" s="204">
        <f>Q301*H301</f>
        <v>1.5599999999999998E-3</v>
      </c>
      <c r="S301" s="204">
        <v>0</v>
      </c>
      <c r="T301" s="205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6" t="s">
        <v>254</v>
      </c>
      <c r="AT301" s="206" t="s">
        <v>353</v>
      </c>
      <c r="AU301" s="206" t="s">
        <v>96</v>
      </c>
      <c r="AY301" s="16" t="s">
        <v>223</v>
      </c>
      <c r="BE301" s="207">
        <f>IF(N301="základní",J301,0)</f>
        <v>0</v>
      </c>
      <c r="BF301" s="207">
        <f>IF(N301="snížená",J301,0)</f>
        <v>0</v>
      </c>
      <c r="BG301" s="207">
        <f>IF(N301="zákl. přenesená",J301,0)</f>
        <v>0</v>
      </c>
      <c r="BH301" s="207">
        <f>IF(N301="sníž. přenesená",J301,0)</f>
        <v>0</v>
      </c>
      <c r="BI301" s="207">
        <f>IF(N301="nulová",J301,0)</f>
        <v>0</v>
      </c>
      <c r="BJ301" s="16" t="s">
        <v>93</v>
      </c>
      <c r="BK301" s="207">
        <f>ROUND(I301*H301,2)</f>
        <v>0</v>
      </c>
      <c r="BL301" s="16" t="s">
        <v>239</v>
      </c>
      <c r="BM301" s="206" t="s">
        <v>2731</v>
      </c>
    </row>
    <row r="302" spans="1:65" s="2" customFormat="1" ht="11.25">
      <c r="A302" s="34"/>
      <c r="B302" s="35"/>
      <c r="C302" s="36"/>
      <c r="D302" s="208" t="s">
        <v>230</v>
      </c>
      <c r="E302" s="36"/>
      <c r="F302" s="209" t="s">
        <v>2730</v>
      </c>
      <c r="G302" s="36"/>
      <c r="H302" s="36"/>
      <c r="I302" s="210"/>
      <c r="J302" s="36"/>
      <c r="K302" s="36"/>
      <c r="L302" s="39"/>
      <c r="M302" s="211"/>
      <c r="N302" s="212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6" t="s">
        <v>230</v>
      </c>
      <c r="AU302" s="16" t="s">
        <v>96</v>
      </c>
    </row>
    <row r="303" spans="1:65" s="2" customFormat="1" ht="24.2" customHeight="1">
      <c r="A303" s="34"/>
      <c r="B303" s="35"/>
      <c r="C303" s="194" t="s">
        <v>1409</v>
      </c>
      <c r="D303" s="194" t="s">
        <v>224</v>
      </c>
      <c r="E303" s="195" t="s">
        <v>2519</v>
      </c>
      <c r="F303" s="196" t="s">
        <v>1674</v>
      </c>
      <c r="G303" s="197" t="s">
        <v>528</v>
      </c>
      <c r="H303" s="198">
        <v>2</v>
      </c>
      <c r="I303" s="199"/>
      <c r="J303" s="200">
        <f>ROUND(I303*H303,2)</f>
        <v>0</v>
      </c>
      <c r="K303" s="201"/>
      <c r="L303" s="39"/>
      <c r="M303" s="202" t="s">
        <v>1</v>
      </c>
      <c r="N303" s="203" t="s">
        <v>50</v>
      </c>
      <c r="O303" s="71"/>
      <c r="P303" s="204">
        <f>O303*H303</f>
        <v>0</v>
      </c>
      <c r="Q303" s="204">
        <v>1.67E-3</v>
      </c>
      <c r="R303" s="204">
        <f>Q303*H303</f>
        <v>3.3400000000000001E-3</v>
      </c>
      <c r="S303" s="204">
        <v>0</v>
      </c>
      <c r="T303" s="205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6" t="s">
        <v>239</v>
      </c>
      <c r="AT303" s="206" t="s">
        <v>224</v>
      </c>
      <c r="AU303" s="206" t="s">
        <v>96</v>
      </c>
      <c r="AY303" s="16" t="s">
        <v>223</v>
      </c>
      <c r="BE303" s="207">
        <f>IF(N303="základní",J303,0)</f>
        <v>0</v>
      </c>
      <c r="BF303" s="207">
        <f>IF(N303="snížená",J303,0)</f>
        <v>0</v>
      </c>
      <c r="BG303" s="207">
        <f>IF(N303="zákl. přenesená",J303,0)</f>
        <v>0</v>
      </c>
      <c r="BH303" s="207">
        <f>IF(N303="sníž. přenesená",J303,0)</f>
        <v>0</v>
      </c>
      <c r="BI303" s="207">
        <f>IF(N303="nulová",J303,0)</f>
        <v>0</v>
      </c>
      <c r="BJ303" s="16" t="s">
        <v>93</v>
      </c>
      <c r="BK303" s="207">
        <f>ROUND(I303*H303,2)</f>
        <v>0</v>
      </c>
      <c r="BL303" s="16" t="s">
        <v>239</v>
      </c>
      <c r="BM303" s="206" t="s">
        <v>2732</v>
      </c>
    </row>
    <row r="304" spans="1:65" s="2" customFormat="1" ht="19.5">
      <c r="A304" s="34"/>
      <c r="B304" s="35"/>
      <c r="C304" s="36"/>
      <c r="D304" s="208" t="s">
        <v>230</v>
      </c>
      <c r="E304" s="36"/>
      <c r="F304" s="209" t="s">
        <v>1674</v>
      </c>
      <c r="G304" s="36"/>
      <c r="H304" s="36"/>
      <c r="I304" s="210"/>
      <c r="J304" s="36"/>
      <c r="K304" s="36"/>
      <c r="L304" s="39"/>
      <c r="M304" s="211"/>
      <c r="N304" s="212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6" t="s">
        <v>230</v>
      </c>
      <c r="AU304" s="16" t="s">
        <v>96</v>
      </c>
    </row>
    <row r="305" spans="1:65" s="13" customFormat="1" ht="11.25">
      <c r="B305" s="213"/>
      <c r="C305" s="214"/>
      <c r="D305" s="208" t="s">
        <v>285</v>
      </c>
      <c r="E305" s="215" t="s">
        <v>1</v>
      </c>
      <c r="F305" s="216" t="s">
        <v>96</v>
      </c>
      <c r="G305" s="214"/>
      <c r="H305" s="217">
        <v>2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285</v>
      </c>
      <c r="AU305" s="223" t="s">
        <v>96</v>
      </c>
      <c r="AV305" s="13" t="s">
        <v>96</v>
      </c>
      <c r="AW305" s="13" t="s">
        <v>40</v>
      </c>
      <c r="AX305" s="13" t="s">
        <v>93</v>
      </c>
      <c r="AY305" s="223" t="s">
        <v>223</v>
      </c>
    </row>
    <row r="306" spans="1:65" s="2" customFormat="1" ht="24.2" customHeight="1">
      <c r="A306" s="34"/>
      <c r="B306" s="35"/>
      <c r="C306" s="228" t="s">
        <v>1410</v>
      </c>
      <c r="D306" s="228" t="s">
        <v>353</v>
      </c>
      <c r="E306" s="229" t="s">
        <v>2733</v>
      </c>
      <c r="F306" s="230" t="s">
        <v>2734</v>
      </c>
      <c r="G306" s="231" t="s">
        <v>528</v>
      </c>
      <c r="H306" s="232">
        <v>1</v>
      </c>
      <c r="I306" s="233"/>
      <c r="J306" s="234">
        <f>ROUND(I306*H306,2)</f>
        <v>0</v>
      </c>
      <c r="K306" s="235"/>
      <c r="L306" s="236"/>
      <c r="M306" s="237" t="s">
        <v>1</v>
      </c>
      <c r="N306" s="238" t="s">
        <v>50</v>
      </c>
      <c r="O306" s="71"/>
      <c r="P306" s="204">
        <f>O306*H306</f>
        <v>0</v>
      </c>
      <c r="Q306" s="204">
        <v>8.3999999999999995E-3</v>
      </c>
      <c r="R306" s="204">
        <f>Q306*H306</f>
        <v>8.3999999999999995E-3</v>
      </c>
      <c r="S306" s="204">
        <v>0</v>
      </c>
      <c r="T306" s="205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6" t="s">
        <v>254</v>
      </c>
      <c r="AT306" s="206" t="s">
        <v>353</v>
      </c>
      <c r="AU306" s="206" t="s">
        <v>96</v>
      </c>
      <c r="AY306" s="16" t="s">
        <v>223</v>
      </c>
      <c r="BE306" s="207">
        <f>IF(N306="základní",J306,0)</f>
        <v>0</v>
      </c>
      <c r="BF306" s="207">
        <f>IF(N306="snížená",J306,0)</f>
        <v>0</v>
      </c>
      <c r="BG306" s="207">
        <f>IF(N306="zákl. přenesená",J306,0)</f>
        <v>0</v>
      </c>
      <c r="BH306" s="207">
        <f>IF(N306="sníž. přenesená",J306,0)</f>
        <v>0</v>
      </c>
      <c r="BI306" s="207">
        <f>IF(N306="nulová",J306,0)</f>
        <v>0</v>
      </c>
      <c r="BJ306" s="16" t="s">
        <v>93</v>
      </c>
      <c r="BK306" s="207">
        <f>ROUND(I306*H306,2)</f>
        <v>0</v>
      </c>
      <c r="BL306" s="16" t="s">
        <v>239</v>
      </c>
      <c r="BM306" s="206" t="s">
        <v>2735</v>
      </c>
    </row>
    <row r="307" spans="1:65" s="2" customFormat="1" ht="11.25">
      <c r="A307" s="34"/>
      <c r="B307" s="35"/>
      <c r="C307" s="36"/>
      <c r="D307" s="208" t="s">
        <v>230</v>
      </c>
      <c r="E307" s="36"/>
      <c r="F307" s="209" t="s">
        <v>2734</v>
      </c>
      <c r="G307" s="36"/>
      <c r="H307" s="36"/>
      <c r="I307" s="210"/>
      <c r="J307" s="36"/>
      <c r="K307" s="36"/>
      <c r="L307" s="39"/>
      <c r="M307" s="211"/>
      <c r="N307" s="212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6" t="s">
        <v>230</v>
      </c>
      <c r="AU307" s="16" t="s">
        <v>96</v>
      </c>
    </row>
    <row r="308" spans="1:65" s="2" customFormat="1" ht="24.2" customHeight="1">
      <c r="A308" s="34"/>
      <c r="B308" s="35"/>
      <c r="C308" s="228" t="s">
        <v>1412</v>
      </c>
      <c r="D308" s="228" t="s">
        <v>353</v>
      </c>
      <c r="E308" s="229" t="s">
        <v>2736</v>
      </c>
      <c r="F308" s="230" t="s">
        <v>2737</v>
      </c>
      <c r="G308" s="231" t="s">
        <v>528</v>
      </c>
      <c r="H308" s="232">
        <v>1</v>
      </c>
      <c r="I308" s="233"/>
      <c r="J308" s="234">
        <f>ROUND(I308*H308,2)</f>
        <v>0</v>
      </c>
      <c r="K308" s="235"/>
      <c r="L308" s="236"/>
      <c r="M308" s="237" t="s">
        <v>1</v>
      </c>
      <c r="N308" s="238" t="s">
        <v>50</v>
      </c>
      <c r="O308" s="71"/>
      <c r="P308" s="204">
        <f>O308*H308</f>
        <v>0</v>
      </c>
      <c r="Q308" s="204">
        <v>1.6500000000000001E-2</v>
      </c>
      <c r="R308" s="204">
        <f>Q308*H308</f>
        <v>1.6500000000000001E-2</v>
      </c>
      <c r="S308" s="204">
        <v>0</v>
      </c>
      <c r="T308" s="205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6" t="s">
        <v>254</v>
      </c>
      <c r="AT308" s="206" t="s">
        <v>353</v>
      </c>
      <c r="AU308" s="206" t="s">
        <v>96</v>
      </c>
      <c r="AY308" s="16" t="s">
        <v>223</v>
      </c>
      <c r="BE308" s="207">
        <f>IF(N308="základní",J308,0)</f>
        <v>0</v>
      </c>
      <c r="BF308" s="207">
        <f>IF(N308="snížená",J308,0)</f>
        <v>0</v>
      </c>
      <c r="BG308" s="207">
        <f>IF(N308="zákl. přenesená",J308,0)</f>
        <v>0</v>
      </c>
      <c r="BH308" s="207">
        <f>IF(N308="sníž. přenesená",J308,0)</f>
        <v>0</v>
      </c>
      <c r="BI308" s="207">
        <f>IF(N308="nulová",J308,0)</f>
        <v>0</v>
      </c>
      <c r="BJ308" s="16" t="s">
        <v>93</v>
      </c>
      <c r="BK308" s="207">
        <f>ROUND(I308*H308,2)</f>
        <v>0</v>
      </c>
      <c r="BL308" s="16" t="s">
        <v>239</v>
      </c>
      <c r="BM308" s="206" t="s">
        <v>2738</v>
      </c>
    </row>
    <row r="309" spans="1:65" s="2" customFormat="1" ht="11.25">
      <c r="A309" s="34"/>
      <c r="B309" s="35"/>
      <c r="C309" s="36"/>
      <c r="D309" s="208" t="s">
        <v>230</v>
      </c>
      <c r="E309" s="36"/>
      <c r="F309" s="209" t="s">
        <v>2737</v>
      </c>
      <c r="G309" s="36"/>
      <c r="H309" s="36"/>
      <c r="I309" s="210"/>
      <c r="J309" s="36"/>
      <c r="K309" s="36"/>
      <c r="L309" s="39"/>
      <c r="M309" s="211"/>
      <c r="N309" s="212"/>
      <c r="O309" s="71"/>
      <c r="P309" s="71"/>
      <c r="Q309" s="71"/>
      <c r="R309" s="71"/>
      <c r="S309" s="71"/>
      <c r="T309" s="72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6" t="s">
        <v>230</v>
      </c>
      <c r="AU309" s="16" t="s">
        <v>96</v>
      </c>
    </row>
    <row r="310" spans="1:65" s="2" customFormat="1" ht="24.2" customHeight="1">
      <c r="A310" s="34"/>
      <c r="B310" s="35"/>
      <c r="C310" s="194" t="s">
        <v>1419</v>
      </c>
      <c r="D310" s="194" t="s">
        <v>224</v>
      </c>
      <c r="E310" s="195" t="s">
        <v>2739</v>
      </c>
      <c r="F310" s="196" t="s">
        <v>2740</v>
      </c>
      <c r="G310" s="197" t="s">
        <v>528</v>
      </c>
      <c r="H310" s="198">
        <v>1</v>
      </c>
      <c r="I310" s="199"/>
      <c r="J310" s="200">
        <f>ROUND(I310*H310,2)</f>
        <v>0</v>
      </c>
      <c r="K310" s="201"/>
      <c r="L310" s="39"/>
      <c r="M310" s="202" t="s">
        <v>1</v>
      </c>
      <c r="N310" s="203" t="s">
        <v>50</v>
      </c>
      <c r="O310" s="71"/>
      <c r="P310" s="204">
        <f>O310*H310</f>
        <v>0</v>
      </c>
      <c r="Q310" s="204">
        <v>0</v>
      </c>
      <c r="R310" s="204">
        <f>Q310*H310</f>
        <v>0</v>
      </c>
      <c r="S310" s="204">
        <v>0</v>
      </c>
      <c r="T310" s="205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6" t="s">
        <v>239</v>
      </c>
      <c r="AT310" s="206" t="s">
        <v>224</v>
      </c>
      <c r="AU310" s="206" t="s">
        <v>96</v>
      </c>
      <c r="AY310" s="16" t="s">
        <v>223</v>
      </c>
      <c r="BE310" s="207">
        <f>IF(N310="základní",J310,0)</f>
        <v>0</v>
      </c>
      <c r="BF310" s="207">
        <f>IF(N310="snížená",J310,0)</f>
        <v>0</v>
      </c>
      <c r="BG310" s="207">
        <f>IF(N310="zákl. přenesená",J310,0)</f>
        <v>0</v>
      </c>
      <c r="BH310" s="207">
        <f>IF(N310="sníž. přenesená",J310,0)</f>
        <v>0</v>
      </c>
      <c r="BI310" s="207">
        <f>IF(N310="nulová",J310,0)</f>
        <v>0</v>
      </c>
      <c r="BJ310" s="16" t="s">
        <v>93</v>
      </c>
      <c r="BK310" s="207">
        <f>ROUND(I310*H310,2)</f>
        <v>0</v>
      </c>
      <c r="BL310" s="16" t="s">
        <v>239</v>
      </c>
      <c r="BM310" s="206" t="s">
        <v>2741</v>
      </c>
    </row>
    <row r="311" spans="1:65" s="2" customFormat="1" ht="29.25">
      <c r="A311" s="34"/>
      <c r="B311" s="35"/>
      <c r="C311" s="36"/>
      <c r="D311" s="208" t="s">
        <v>230</v>
      </c>
      <c r="E311" s="36"/>
      <c r="F311" s="209" t="s">
        <v>2742</v>
      </c>
      <c r="G311" s="36"/>
      <c r="H311" s="36"/>
      <c r="I311" s="210"/>
      <c r="J311" s="36"/>
      <c r="K311" s="36"/>
      <c r="L311" s="39"/>
      <c r="M311" s="211"/>
      <c r="N311" s="212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6" t="s">
        <v>230</v>
      </c>
      <c r="AU311" s="16" t="s">
        <v>96</v>
      </c>
    </row>
    <row r="312" spans="1:65" s="13" customFormat="1" ht="11.25">
      <c r="B312" s="213"/>
      <c r="C312" s="214"/>
      <c r="D312" s="208" t="s">
        <v>285</v>
      </c>
      <c r="E312" s="215" t="s">
        <v>1</v>
      </c>
      <c r="F312" s="216" t="s">
        <v>93</v>
      </c>
      <c r="G312" s="214"/>
      <c r="H312" s="217">
        <v>1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285</v>
      </c>
      <c r="AU312" s="223" t="s">
        <v>96</v>
      </c>
      <c r="AV312" s="13" t="s">
        <v>96</v>
      </c>
      <c r="AW312" s="13" t="s">
        <v>40</v>
      </c>
      <c r="AX312" s="13" t="s">
        <v>93</v>
      </c>
      <c r="AY312" s="223" t="s">
        <v>223</v>
      </c>
    </row>
    <row r="313" spans="1:65" s="2" customFormat="1" ht="24.2" customHeight="1">
      <c r="A313" s="34"/>
      <c r="B313" s="35"/>
      <c r="C313" s="228" t="s">
        <v>2743</v>
      </c>
      <c r="D313" s="228" t="s">
        <v>353</v>
      </c>
      <c r="E313" s="229" t="s">
        <v>2744</v>
      </c>
      <c r="F313" s="230" t="s">
        <v>2745</v>
      </c>
      <c r="G313" s="231" t="s">
        <v>528</v>
      </c>
      <c r="H313" s="232">
        <v>1</v>
      </c>
      <c r="I313" s="233"/>
      <c r="J313" s="234">
        <f>ROUND(I313*H313,2)</f>
        <v>0</v>
      </c>
      <c r="K313" s="235"/>
      <c r="L313" s="236"/>
      <c r="M313" s="237" t="s">
        <v>1</v>
      </c>
      <c r="N313" s="238" t="s">
        <v>50</v>
      </c>
      <c r="O313" s="71"/>
      <c r="P313" s="204">
        <f>O313*H313</f>
        <v>0</v>
      </c>
      <c r="Q313" s="204">
        <v>2.7000000000000001E-3</v>
      </c>
      <c r="R313" s="204">
        <f>Q313*H313</f>
        <v>2.7000000000000001E-3</v>
      </c>
      <c r="S313" s="204">
        <v>0</v>
      </c>
      <c r="T313" s="205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6" t="s">
        <v>254</v>
      </c>
      <c r="AT313" s="206" t="s">
        <v>353</v>
      </c>
      <c r="AU313" s="206" t="s">
        <v>96</v>
      </c>
      <c r="AY313" s="16" t="s">
        <v>223</v>
      </c>
      <c r="BE313" s="207">
        <f>IF(N313="základní",J313,0)</f>
        <v>0</v>
      </c>
      <c r="BF313" s="207">
        <f>IF(N313="snížená",J313,0)</f>
        <v>0</v>
      </c>
      <c r="BG313" s="207">
        <f>IF(N313="zákl. přenesená",J313,0)</f>
        <v>0</v>
      </c>
      <c r="BH313" s="207">
        <f>IF(N313="sníž. přenesená",J313,0)</f>
        <v>0</v>
      </c>
      <c r="BI313" s="207">
        <f>IF(N313="nulová",J313,0)</f>
        <v>0</v>
      </c>
      <c r="BJ313" s="16" t="s">
        <v>93</v>
      </c>
      <c r="BK313" s="207">
        <f>ROUND(I313*H313,2)</f>
        <v>0</v>
      </c>
      <c r="BL313" s="16" t="s">
        <v>239</v>
      </c>
      <c r="BM313" s="206" t="s">
        <v>2746</v>
      </c>
    </row>
    <row r="314" spans="1:65" s="2" customFormat="1" ht="19.5">
      <c r="A314" s="34"/>
      <c r="B314" s="35"/>
      <c r="C314" s="36"/>
      <c r="D314" s="208" t="s">
        <v>230</v>
      </c>
      <c r="E314" s="36"/>
      <c r="F314" s="209" t="s">
        <v>2745</v>
      </c>
      <c r="G314" s="36"/>
      <c r="H314" s="36"/>
      <c r="I314" s="210"/>
      <c r="J314" s="36"/>
      <c r="K314" s="36"/>
      <c r="L314" s="39"/>
      <c r="M314" s="211"/>
      <c r="N314" s="212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6" t="s">
        <v>230</v>
      </c>
      <c r="AU314" s="16" t="s">
        <v>96</v>
      </c>
    </row>
    <row r="315" spans="1:65" s="2" customFormat="1" ht="14.45" customHeight="1">
      <c r="A315" s="34"/>
      <c r="B315" s="35"/>
      <c r="C315" s="228" t="s">
        <v>677</v>
      </c>
      <c r="D315" s="228" t="s">
        <v>353</v>
      </c>
      <c r="E315" s="229" t="s">
        <v>1756</v>
      </c>
      <c r="F315" s="230" t="s">
        <v>1757</v>
      </c>
      <c r="G315" s="231" t="s">
        <v>277</v>
      </c>
      <c r="H315" s="232">
        <v>1</v>
      </c>
      <c r="I315" s="233"/>
      <c r="J315" s="234">
        <f>ROUND(I315*H315,2)</f>
        <v>0</v>
      </c>
      <c r="K315" s="235"/>
      <c r="L315" s="236"/>
      <c r="M315" s="237" t="s">
        <v>1</v>
      </c>
      <c r="N315" s="238" t="s">
        <v>50</v>
      </c>
      <c r="O315" s="71"/>
      <c r="P315" s="204">
        <f>O315*H315</f>
        <v>0</v>
      </c>
      <c r="Q315" s="204">
        <v>4.2500000000000003E-3</v>
      </c>
      <c r="R315" s="204">
        <f>Q315*H315</f>
        <v>4.2500000000000003E-3</v>
      </c>
      <c r="S315" s="204">
        <v>0</v>
      </c>
      <c r="T315" s="205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6" t="s">
        <v>254</v>
      </c>
      <c r="AT315" s="206" t="s">
        <v>353</v>
      </c>
      <c r="AU315" s="206" t="s">
        <v>96</v>
      </c>
      <c r="AY315" s="16" t="s">
        <v>223</v>
      </c>
      <c r="BE315" s="207">
        <f>IF(N315="základní",J315,0)</f>
        <v>0</v>
      </c>
      <c r="BF315" s="207">
        <f>IF(N315="snížená",J315,0)</f>
        <v>0</v>
      </c>
      <c r="BG315" s="207">
        <f>IF(N315="zákl. přenesená",J315,0)</f>
        <v>0</v>
      </c>
      <c r="BH315" s="207">
        <f>IF(N315="sníž. přenesená",J315,0)</f>
        <v>0</v>
      </c>
      <c r="BI315" s="207">
        <f>IF(N315="nulová",J315,0)</f>
        <v>0</v>
      </c>
      <c r="BJ315" s="16" t="s">
        <v>93</v>
      </c>
      <c r="BK315" s="207">
        <f>ROUND(I315*H315,2)</f>
        <v>0</v>
      </c>
      <c r="BL315" s="16" t="s">
        <v>239</v>
      </c>
      <c r="BM315" s="206" t="s">
        <v>1758</v>
      </c>
    </row>
    <row r="316" spans="1:65" s="2" customFormat="1" ht="11.25">
      <c r="A316" s="34"/>
      <c r="B316" s="35"/>
      <c r="C316" s="36"/>
      <c r="D316" s="208" t="s">
        <v>230</v>
      </c>
      <c r="E316" s="36"/>
      <c r="F316" s="209" t="s">
        <v>1757</v>
      </c>
      <c r="G316" s="36"/>
      <c r="H316" s="36"/>
      <c r="I316" s="210"/>
      <c r="J316" s="36"/>
      <c r="K316" s="36"/>
      <c r="L316" s="39"/>
      <c r="M316" s="211"/>
      <c r="N316" s="212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6" t="s">
        <v>230</v>
      </c>
      <c r="AU316" s="16" t="s">
        <v>96</v>
      </c>
    </row>
    <row r="317" spans="1:65" s="13" customFormat="1" ht="11.25">
      <c r="B317" s="213"/>
      <c r="C317" s="214"/>
      <c r="D317" s="208" t="s">
        <v>285</v>
      </c>
      <c r="E317" s="215" t="s">
        <v>1</v>
      </c>
      <c r="F317" s="216" t="s">
        <v>93</v>
      </c>
      <c r="G317" s="214"/>
      <c r="H317" s="217">
        <v>1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285</v>
      </c>
      <c r="AU317" s="223" t="s">
        <v>96</v>
      </c>
      <c r="AV317" s="13" t="s">
        <v>96</v>
      </c>
      <c r="AW317" s="13" t="s">
        <v>40</v>
      </c>
      <c r="AX317" s="13" t="s">
        <v>93</v>
      </c>
      <c r="AY317" s="223" t="s">
        <v>223</v>
      </c>
    </row>
    <row r="318" spans="1:65" s="2" customFormat="1" ht="24.2" customHeight="1">
      <c r="A318" s="34"/>
      <c r="B318" s="35"/>
      <c r="C318" s="194" t="s">
        <v>689</v>
      </c>
      <c r="D318" s="194" t="s">
        <v>224</v>
      </c>
      <c r="E318" s="195" t="s">
        <v>1763</v>
      </c>
      <c r="F318" s="196" t="s">
        <v>1764</v>
      </c>
      <c r="G318" s="197" t="s">
        <v>528</v>
      </c>
      <c r="H318" s="198">
        <v>2</v>
      </c>
      <c r="I318" s="199"/>
      <c r="J318" s="200">
        <f>ROUND(I318*H318,2)</f>
        <v>0</v>
      </c>
      <c r="K318" s="201"/>
      <c r="L318" s="39"/>
      <c r="M318" s="202" t="s">
        <v>1</v>
      </c>
      <c r="N318" s="203" t="s">
        <v>50</v>
      </c>
      <c r="O318" s="71"/>
      <c r="P318" s="204">
        <f>O318*H318</f>
        <v>0</v>
      </c>
      <c r="Q318" s="204">
        <v>0.46009</v>
      </c>
      <c r="R318" s="204">
        <f>Q318*H318</f>
        <v>0.92018</v>
      </c>
      <c r="S318" s="204">
        <v>0</v>
      </c>
      <c r="T318" s="205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6" t="s">
        <v>239</v>
      </c>
      <c r="AT318" s="206" t="s">
        <v>224</v>
      </c>
      <c r="AU318" s="206" t="s">
        <v>96</v>
      </c>
      <c r="AY318" s="16" t="s">
        <v>223</v>
      </c>
      <c r="BE318" s="207">
        <f>IF(N318="základní",J318,0)</f>
        <v>0</v>
      </c>
      <c r="BF318" s="207">
        <f>IF(N318="snížená",J318,0)</f>
        <v>0</v>
      </c>
      <c r="BG318" s="207">
        <f>IF(N318="zákl. přenesená",J318,0)</f>
        <v>0</v>
      </c>
      <c r="BH318" s="207">
        <f>IF(N318="sníž. přenesená",J318,0)</f>
        <v>0</v>
      </c>
      <c r="BI318" s="207">
        <f>IF(N318="nulová",J318,0)</f>
        <v>0</v>
      </c>
      <c r="BJ318" s="16" t="s">
        <v>93</v>
      </c>
      <c r="BK318" s="207">
        <f>ROUND(I318*H318,2)</f>
        <v>0</v>
      </c>
      <c r="BL318" s="16" t="s">
        <v>239</v>
      </c>
      <c r="BM318" s="206" t="s">
        <v>1765</v>
      </c>
    </row>
    <row r="319" spans="1:65" s="2" customFormat="1" ht="19.5">
      <c r="A319" s="34"/>
      <c r="B319" s="35"/>
      <c r="C319" s="36"/>
      <c r="D319" s="208" t="s">
        <v>230</v>
      </c>
      <c r="E319" s="36"/>
      <c r="F319" s="209" t="s">
        <v>1766</v>
      </c>
      <c r="G319" s="36"/>
      <c r="H319" s="36"/>
      <c r="I319" s="210"/>
      <c r="J319" s="36"/>
      <c r="K319" s="36"/>
      <c r="L319" s="39"/>
      <c r="M319" s="211"/>
      <c r="N319" s="212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6" t="s">
        <v>230</v>
      </c>
      <c r="AU319" s="16" t="s">
        <v>96</v>
      </c>
    </row>
    <row r="320" spans="1:65" s="13" customFormat="1" ht="11.25">
      <c r="B320" s="213"/>
      <c r="C320" s="214"/>
      <c r="D320" s="208" t="s">
        <v>285</v>
      </c>
      <c r="E320" s="215" t="s">
        <v>1</v>
      </c>
      <c r="F320" s="216" t="s">
        <v>96</v>
      </c>
      <c r="G320" s="214"/>
      <c r="H320" s="217">
        <v>2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285</v>
      </c>
      <c r="AU320" s="223" t="s">
        <v>96</v>
      </c>
      <c r="AV320" s="13" t="s">
        <v>96</v>
      </c>
      <c r="AW320" s="13" t="s">
        <v>40</v>
      </c>
      <c r="AX320" s="13" t="s">
        <v>93</v>
      </c>
      <c r="AY320" s="223" t="s">
        <v>223</v>
      </c>
    </row>
    <row r="321" spans="1:65" s="2" customFormat="1" ht="24.2" customHeight="1">
      <c r="A321" s="34"/>
      <c r="B321" s="35"/>
      <c r="C321" s="194" t="s">
        <v>916</v>
      </c>
      <c r="D321" s="194" t="s">
        <v>224</v>
      </c>
      <c r="E321" s="195" t="s">
        <v>678</v>
      </c>
      <c r="F321" s="196" t="s">
        <v>679</v>
      </c>
      <c r="G321" s="197" t="s">
        <v>528</v>
      </c>
      <c r="H321" s="198">
        <v>3</v>
      </c>
      <c r="I321" s="199"/>
      <c r="J321" s="200">
        <f>ROUND(I321*H321,2)</f>
        <v>0</v>
      </c>
      <c r="K321" s="201"/>
      <c r="L321" s="39"/>
      <c r="M321" s="202" t="s">
        <v>1</v>
      </c>
      <c r="N321" s="203" t="s">
        <v>50</v>
      </c>
      <c r="O321" s="71"/>
      <c r="P321" s="204">
        <f>O321*H321</f>
        <v>0</v>
      </c>
      <c r="Q321" s="204">
        <v>0.31108000000000002</v>
      </c>
      <c r="R321" s="204">
        <f>Q321*H321</f>
        <v>0.93324000000000007</v>
      </c>
      <c r="S321" s="204">
        <v>0</v>
      </c>
      <c r="T321" s="205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6" t="s">
        <v>239</v>
      </c>
      <c r="AT321" s="206" t="s">
        <v>224</v>
      </c>
      <c r="AU321" s="206" t="s">
        <v>96</v>
      </c>
      <c r="AY321" s="16" t="s">
        <v>223</v>
      </c>
      <c r="BE321" s="207">
        <f>IF(N321="základní",J321,0)</f>
        <v>0</v>
      </c>
      <c r="BF321" s="207">
        <f>IF(N321="snížená",J321,0)</f>
        <v>0</v>
      </c>
      <c r="BG321" s="207">
        <f>IF(N321="zákl. přenesená",J321,0)</f>
        <v>0</v>
      </c>
      <c r="BH321" s="207">
        <f>IF(N321="sníž. přenesená",J321,0)</f>
        <v>0</v>
      </c>
      <c r="BI321" s="207">
        <f>IF(N321="nulová",J321,0)</f>
        <v>0</v>
      </c>
      <c r="BJ321" s="16" t="s">
        <v>93</v>
      </c>
      <c r="BK321" s="207">
        <f>ROUND(I321*H321,2)</f>
        <v>0</v>
      </c>
      <c r="BL321" s="16" t="s">
        <v>239</v>
      </c>
      <c r="BM321" s="206" t="s">
        <v>680</v>
      </c>
    </row>
    <row r="322" spans="1:65" s="2" customFormat="1" ht="19.5">
      <c r="A322" s="34"/>
      <c r="B322" s="35"/>
      <c r="C322" s="36"/>
      <c r="D322" s="208" t="s">
        <v>230</v>
      </c>
      <c r="E322" s="36"/>
      <c r="F322" s="209" t="s">
        <v>681</v>
      </c>
      <c r="G322" s="36"/>
      <c r="H322" s="36"/>
      <c r="I322" s="210"/>
      <c r="J322" s="36"/>
      <c r="K322" s="36"/>
      <c r="L322" s="39"/>
      <c r="M322" s="211"/>
      <c r="N322" s="212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6" t="s">
        <v>230</v>
      </c>
      <c r="AU322" s="16" t="s">
        <v>96</v>
      </c>
    </row>
    <row r="323" spans="1:65" s="13" customFormat="1" ht="11.25">
      <c r="B323" s="213"/>
      <c r="C323" s="214"/>
      <c r="D323" s="208" t="s">
        <v>285</v>
      </c>
      <c r="E323" s="215" t="s">
        <v>1</v>
      </c>
      <c r="F323" s="216" t="s">
        <v>234</v>
      </c>
      <c r="G323" s="214"/>
      <c r="H323" s="217">
        <v>3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285</v>
      </c>
      <c r="AU323" s="223" t="s">
        <v>96</v>
      </c>
      <c r="AV323" s="13" t="s">
        <v>96</v>
      </c>
      <c r="AW323" s="13" t="s">
        <v>40</v>
      </c>
      <c r="AX323" s="13" t="s">
        <v>93</v>
      </c>
      <c r="AY323" s="223" t="s">
        <v>223</v>
      </c>
    </row>
    <row r="324" spans="1:65" s="2" customFormat="1" ht="14.45" customHeight="1">
      <c r="A324" s="34"/>
      <c r="B324" s="35"/>
      <c r="C324" s="228" t="s">
        <v>918</v>
      </c>
      <c r="D324" s="228" t="s">
        <v>353</v>
      </c>
      <c r="E324" s="229" t="s">
        <v>1798</v>
      </c>
      <c r="F324" s="230" t="s">
        <v>1799</v>
      </c>
      <c r="G324" s="231" t="s">
        <v>528</v>
      </c>
      <c r="H324" s="232">
        <v>2</v>
      </c>
      <c r="I324" s="233"/>
      <c r="J324" s="234">
        <f>ROUND(I324*H324,2)</f>
        <v>0</v>
      </c>
      <c r="K324" s="235"/>
      <c r="L324" s="236"/>
      <c r="M324" s="237" t="s">
        <v>1</v>
      </c>
      <c r="N324" s="238" t="s">
        <v>50</v>
      </c>
      <c r="O324" s="71"/>
      <c r="P324" s="204">
        <f>O324*H324</f>
        <v>0</v>
      </c>
      <c r="Q324" s="204">
        <v>6.1000000000000004E-3</v>
      </c>
      <c r="R324" s="204">
        <f>Q324*H324</f>
        <v>1.2200000000000001E-2</v>
      </c>
      <c r="S324" s="204">
        <v>0</v>
      </c>
      <c r="T324" s="205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6" t="s">
        <v>254</v>
      </c>
      <c r="AT324" s="206" t="s">
        <v>353</v>
      </c>
      <c r="AU324" s="206" t="s">
        <v>96</v>
      </c>
      <c r="AY324" s="16" t="s">
        <v>223</v>
      </c>
      <c r="BE324" s="207">
        <f>IF(N324="základní",J324,0)</f>
        <v>0</v>
      </c>
      <c r="BF324" s="207">
        <f>IF(N324="snížená",J324,0)</f>
        <v>0</v>
      </c>
      <c r="BG324" s="207">
        <f>IF(N324="zákl. přenesená",J324,0)</f>
        <v>0</v>
      </c>
      <c r="BH324" s="207">
        <f>IF(N324="sníž. přenesená",J324,0)</f>
        <v>0</v>
      </c>
      <c r="BI324" s="207">
        <f>IF(N324="nulová",J324,0)</f>
        <v>0</v>
      </c>
      <c r="BJ324" s="16" t="s">
        <v>93</v>
      </c>
      <c r="BK324" s="207">
        <f>ROUND(I324*H324,2)</f>
        <v>0</v>
      </c>
      <c r="BL324" s="16" t="s">
        <v>239</v>
      </c>
      <c r="BM324" s="206" t="s">
        <v>1800</v>
      </c>
    </row>
    <row r="325" spans="1:65" s="2" customFormat="1" ht="11.25">
      <c r="A325" s="34"/>
      <c r="B325" s="35"/>
      <c r="C325" s="36"/>
      <c r="D325" s="208" t="s">
        <v>230</v>
      </c>
      <c r="E325" s="36"/>
      <c r="F325" s="209" t="s">
        <v>1799</v>
      </c>
      <c r="G325" s="36"/>
      <c r="H325" s="36"/>
      <c r="I325" s="210"/>
      <c r="J325" s="36"/>
      <c r="K325" s="36"/>
      <c r="L325" s="39"/>
      <c r="M325" s="211"/>
      <c r="N325" s="212"/>
      <c r="O325" s="71"/>
      <c r="P325" s="71"/>
      <c r="Q325" s="71"/>
      <c r="R325" s="71"/>
      <c r="S325" s="71"/>
      <c r="T325" s="72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6" t="s">
        <v>230</v>
      </c>
      <c r="AU325" s="16" t="s">
        <v>96</v>
      </c>
    </row>
    <row r="326" spans="1:65" s="13" customFormat="1" ht="11.25">
      <c r="B326" s="213"/>
      <c r="C326" s="214"/>
      <c r="D326" s="208" t="s">
        <v>285</v>
      </c>
      <c r="E326" s="215" t="s">
        <v>1</v>
      </c>
      <c r="F326" s="216" t="s">
        <v>96</v>
      </c>
      <c r="G326" s="214"/>
      <c r="H326" s="217">
        <v>2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285</v>
      </c>
      <c r="AU326" s="223" t="s">
        <v>96</v>
      </c>
      <c r="AV326" s="13" t="s">
        <v>96</v>
      </c>
      <c r="AW326" s="13" t="s">
        <v>40</v>
      </c>
      <c r="AX326" s="13" t="s">
        <v>93</v>
      </c>
      <c r="AY326" s="223" t="s">
        <v>223</v>
      </c>
    </row>
    <row r="327" spans="1:65" s="2" customFormat="1" ht="24.2" customHeight="1">
      <c r="A327" s="34"/>
      <c r="B327" s="35"/>
      <c r="C327" s="194" t="s">
        <v>920</v>
      </c>
      <c r="D327" s="194" t="s">
        <v>224</v>
      </c>
      <c r="E327" s="195" t="s">
        <v>1801</v>
      </c>
      <c r="F327" s="196" t="s">
        <v>1802</v>
      </c>
      <c r="G327" s="197" t="s">
        <v>528</v>
      </c>
      <c r="H327" s="198">
        <v>2</v>
      </c>
      <c r="I327" s="199"/>
      <c r="J327" s="200">
        <f>ROUND(I327*H327,2)</f>
        <v>0</v>
      </c>
      <c r="K327" s="201"/>
      <c r="L327" s="39"/>
      <c r="M327" s="202" t="s">
        <v>1</v>
      </c>
      <c r="N327" s="203" t="s">
        <v>50</v>
      </c>
      <c r="O327" s="71"/>
      <c r="P327" s="204">
        <f>O327*H327</f>
        <v>0</v>
      </c>
      <c r="Q327" s="204">
        <v>1.6000000000000001E-4</v>
      </c>
      <c r="R327" s="204">
        <f>Q327*H327</f>
        <v>3.2000000000000003E-4</v>
      </c>
      <c r="S327" s="204">
        <v>0</v>
      </c>
      <c r="T327" s="205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6" t="s">
        <v>239</v>
      </c>
      <c r="AT327" s="206" t="s">
        <v>224</v>
      </c>
      <c r="AU327" s="206" t="s">
        <v>96</v>
      </c>
      <c r="AY327" s="16" t="s">
        <v>223</v>
      </c>
      <c r="BE327" s="207">
        <f>IF(N327="základní",J327,0)</f>
        <v>0</v>
      </c>
      <c r="BF327" s="207">
        <f>IF(N327="snížená",J327,0)</f>
        <v>0</v>
      </c>
      <c r="BG327" s="207">
        <f>IF(N327="zákl. přenesená",J327,0)</f>
        <v>0</v>
      </c>
      <c r="BH327" s="207">
        <f>IF(N327="sníž. přenesená",J327,0)</f>
        <v>0</v>
      </c>
      <c r="BI327" s="207">
        <f>IF(N327="nulová",J327,0)</f>
        <v>0</v>
      </c>
      <c r="BJ327" s="16" t="s">
        <v>93</v>
      </c>
      <c r="BK327" s="207">
        <f>ROUND(I327*H327,2)</f>
        <v>0</v>
      </c>
      <c r="BL327" s="16" t="s">
        <v>239</v>
      </c>
      <c r="BM327" s="206" t="s">
        <v>1803</v>
      </c>
    </row>
    <row r="328" spans="1:65" s="2" customFormat="1" ht="19.5">
      <c r="A328" s="34"/>
      <c r="B328" s="35"/>
      <c r="C328" s="36"/>
      <c r="D328" s="208" t="s">
        <v>230</v>
      </c>
      <c r="E328" s="36"/>
      <c r="F328" s="209" t="s">
        <v>1804</v>
      </c>
      <c r="G328" s="36"/>
      <c r="H328" s="36"/>
      <c r="I328" s="210"/>
      <c r="J328" s="36"/>
      <c r="K328" s="36"/>
      <c r="L328" s="39"/>
      <c r="M328" s="211"/>
      <c r="N328" s="212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6" t="s">
        <v>230</v>
      </c>
      <c r="AU328" s="16" t="s">
        <v>96</v>
      </c>
    </row>
    <row r="329" spans="1:65" s="13" customFormat="1" ht="11.25">
      <c r="B329" s="213"/>
      <c r="C329" s="214"/>
      <c r="D329" s="208" t="s">
        <v>285</v>
      </c>
      <c r="E329" s="215" t="s">
        <v>1</v>
      </c>
      <c r="F329" s="216" t="s">
        <v>96</v>
      </c>
      <c r="G329" s="214"/>
      <c r="H329" s="217">
        <v>2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285</v>
      </c>
      <c r="AU329" s="223" t="s">
        <v>96</v>
      </c>
      <c r="AV329" s="13" t="s">
        <v>96</v>
      </c>
      <c r="AW329" s="13" t="s">
        <v>40</v>
      </c>
      <c r="AX329" s="13" t="s">
        <v>93</v>
      </c>
      <c r="AY329" s="223" t="s">
        <v>223</v>
      </c>
    </row>
    <row r="330" spans="1:65" s="12" customFormat="1" ht="20.85" customHeight="1">
      <c r="B330" s="178"/>
      <c r="C330" s="179"/>
      <c r="D330" s="180" t="s">
        <v>84</v>
      </c>
      <c r="E330" s="192" t="s">
        <v>705</v>
      </c>
      <c r="F330" s="192" t="s">
        <v>706</v>
      </c>
      <c r="G330" s="179"/>
      <c r="H330" s="179"/>
      <c r="I330" s="182"/>
      <c r="J330" s="193">
        <f>BK330</f>
        <v>0</v>
      </c>
      <c r="K330" s="179"/>
      <c r="L330" s="184"/>
      <c r="M330" s="185"/>
      <c r="N330" s="186"/>
      <c r="O330" s="186"/>
      <c r="P330" s="187">
        <f>SUM(P331:P354)</f>
        <v>0</v>
      </c>
      <c r="Q330" s="186"/>
      <c r="R330" s="187">
        <f>SUM(R331:R354)</f>
        <v>0</v>
      </c>
      <c r="S330" s="186"/>
      <c r="T330" s="188">
        <f>SUM(T331:T354)</f>
        <v>0</v>
      </c>
      <c r="AR330" s="189" t="s">
        <v>93</v>
      </c>
      <c r="AT330" s="190" t="s">
        <v>84</v>
      </c>
      <c r="AU330" s="190" t="s">
        <v>96</v>
      </c>
      <c r="AY330" s="189" t="s">
        <v>223</v>
      </c>
      <c r="BK330" s="191">
        <f>SUM(BK331:BK354)</f>
        <v>0</v>
      </c>
    </row>
    <row r="331" spans="1:65" s="2" customFormat="1" ht="24.2" customHeight="1">
      <c r="A331" s="34"/>
      <c r="B331" s="35"/>
      <c r="C331" s="194" t="s">
        <v>922</v>
      </c>
      <c r="D331" s="194" t="s">
        <v>224</v>
      </c>
      <c r="E331" s="195" t="s">
        <v>713</v>
      </c>
      <c r="F331" s="196" t="s">
        <v>714</v>
      </c>
      <c r="G331" s="197" t="s">
        <v>356</v>
      </c>
      <c r="H331" s="198">
        <v>26.5</v>
      </c>
      <c r="I331" s="199"/>
      <c r="J331" s="200">
        <f>ROUND(I331*H331,2)</f>
        <v>0</v>
      </c>
      <c r="K331" s="201"/>
      <c r="L331" s="39"/>
      <c r="M331" s="202" t="s">
        <v>1</v>
      </c>
      <c r="N331" s="203" t="s">
        <v>50</v>
      </c>
      <c r="O331" s="71"/>
      <c r="P331" s="204">
        <f>O331*H331</f>
        <v>0</v>
      </c>
      <c r="Q331" s="204">
        <v>0</v>
      </c>
      <c r="R331" s="204">
        <f>Q331*H331</f>
        <v>0</v>
      </c>
      <c r="S331" s="204">
        <v>0</v>
      </c>
      <c r="T331" s="205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6" t="s">
        <v>239</v>
      </c>
      <c r="AT331" s="206" t="s">
        <v>224</v>
      </c>
      <c r="AU331" s="206" t="s">
        <v>234</v>
      </c>
      <c r="AY331" s="16" t="s">
        <v>223</v>
      </c>
      <c r="BE331" s="207">
        <f>IF(N331="základní",J331,0)</f>
        <v>0</v>
      </c>
      <c r="BF331" s="207">
        <f>IF(N331="snížená",J331,0)</f>
        <v>0</v>
      </c>
      <c r="BG331" s="207">
        <f>IF(N331="zákl. přenesená",J331,0)</f>
        <v>0</v>
      </c>
      <c r="BH331" s="207">
        <f>IF(N331="sníž. přenesená",J331,0)</f>
        <v>0</v>
      </c>
      <c r="BI331" s="207">
        <f>IF(N331="nulová",J331,0)</f>
        <v>0</v>
      </c>
      <c r="BJ331" s="16" t="s">
        <v>93</v>
      </c>
      <c r="BK331" s="207">
        <f>ROUND(I331*H331,2)</f>
        <v>0</v>
      </c>
      <c r="BL331" s="16" t="s">
        <v>239</v>
      </c>
      <c r="BM331" s="206" t="s">
        <v>715</v>
      </c>
    </row>
    <row r="332" spans="1:65" s="2" customFormat="1" ht="19.5">
      <c r="A332" s="34"/>
      <c r="B332" s="35"/>
      <c r="C332" s="36"/>
      <c r="D332" s="208" t="s">
        <v>230</v>
      </c>
      <c r="E332" s="36"/>
      <c r="F332" s="209" t="s">
        <v>716</v>
      </c>
      <c r="G332" s="36"/>
      <c r="H332" s="36"/>
      <c r="I332" s="210"/>
      <c r="J332" s="36"/>
      <c r="K332" s="36"/>
      <c r="L332" s="39"/>
      <c r="M332" s="211"/>
      <c r="N332" s="212"/>
      <c r="O332" s="71"/>
      <c r="P332" s="71"/>
      <c r="Q332" s="71"/>
      <c r="R332" s="71"/>
      <c r="S332" s="71"/>
      <c r="T332" s="72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6" t="s">
        <v>230</v>
      </c>
      <c r="AU332" s="16" t="s">
        <v>234</v>
      </c>
    </row>
    <row r="333" spans="1:65" s="13" customFormat="1" ht="11.25">
      <c r="B333" s="213"/>
      <c r="C333" s="214"/>
      <c r="D333" s="208" t="s">
        <v>285</v>
      </c>
      <c r="E333" s="215" t="s">
        <v>1</v>
      </c>
      <c r="F333" s="216" t="s">
        <v>2747</v>
      </c>
      <c r="G333" s="214"/>
      <c r="H333" s="217">
        <v>10.6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285</v>
      </c>
      <c r="AU333" s="223" t="s">
        <v>234</v>
      </c>
      <c r="AV333" s="13" t="s">
        <v>96</v>
      </c>
      <c r="AW333" s="13" t="s">
        <v>40</v>
      </c>
      <c r="AX333" s="13" t="s">
        <v>85</v>
      </c>
      <c r="AY333" s="223" t="s">
        <v>223</v>
      </c>
    </row>
    <row r="334" spans="1:65" s="13" customFormat="1" ht="11.25">
      <c r="B334" s="213"/>
      <c r="C334" s="214"/>
      <c r="D334" s="208" t="s">
        <v>285</v>
      </c>
      <c r="E334" s="215" t="s">
        <v>1</v>
      </c>
      <c r="F334" s="216" t="s">
        <v>2748</v>
      </c>
      <c r="G334" s="214"/>
      <c r="H334" s="217">
        <v>15.9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285</v>
      </c>
      <c r="AU334" s="223" t="s">
        <v>234</v>
      </c>
      <c r="AV334" s="13" t="s">
        <v>96</v>
      </c>
      <c r="AW334" s="13" t="s">
        <v>40</v>
      </c>
      <c r="AX334" s="13" t="s">
        <v>85</v>
      </c>
      <c r="AY334" s="223" t="s">
        <v>223</v>
      </c>
    </row>
    <row r="335" spans="1:65" s="2" customFormat="1" ht="24.2" customHeight="1">
      <c r="A335" s="34"/>
      <c r="B335" s="35"/>
      <c r="C335" s="194" t="s">
        <v>923</v>
      </c>
      <c r="D335" s="194" t="s">
        <v>224</v>
      </c>
      <c r="E335" s="195" t="s">
        <v>720</v>
      </c>
      <c r="F335" s="196" t="s">
        <v>721</v>
      </c>
      <c r="G335" s="197" t="s">
        <v>356</v>
      </c>
      <c r="H335" s="198">
        <v>503.5</v>
      </c>
      <c r="I335" s="199"/>
      <c r="J335" s="200">
        <f>ROUND(I335*H335,2)</f>
        <v>0</v>
      </c>
      <c r="K335" s="201"/>
      <c r="L335" s="39"/>
      <c r="M335" s="202" t="s">
        <v>1</v>
      </c>
      <c r="N335" s="203" t="s">
        <v>50</v>
      </c>
      <c r="O335" s="71"/>
      <c r="P335" s="204">
        <f>O335*H335</f>
        <v>0</v>
      </c>
      <c r="Q335" s="204">
        <v>0</v>
      </c>
      <c r="R335" s="204">
        <f>Q335*H335</f>
        <v>0</v>
      </c>
      <c r="S335" s="204">
        <v>0</v>
      </c>
      <c r="T335" s="205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6" t="s">
        <v>239</v>
      </c>
      <c r="AT335" s="206" t="s">
        <v>224</v>
      </c>
      <c r="AU335" s="206" t="s">
        <v>234</v>
      </c>
      <c r="AY335" s="16" t="s">
        <v>223</v>
      </c>
      <c r="BE335" s="207">
        <f>IF(N335="základní",J335,0)</f>
        <v>0</v>
      </c>
      <c r="BF335" s="207">
        <f>IF(N335="snížená",J335,0)</f>
        <v>0</v>
      </c>
      <c r="BG335" s="207">
        <f>IF(N335="zákl. přenesená",J335,0)</f>
        <v>0</v>
      </c>
      <c r="BH335" s="207">
        <f>IF(N335="sníž. přenesená",J335,0)</f>
        <v>0</v>
      </c>
      <c r="BI335" s="207">
        <f>IF(N335="nulová",J335,0)</f>
        <v>0</v>
      </c>
      <c r="BJ335" s="16" t="s">
        <v>93</v>
      </c>
      <c r="BK335" s="207">
        <f>ROUND(I335*H335,2)</f>
        <v>0</v>
      </c>
      <c r="BL335" s="16" t="s">
        <v>239</v>
      </c>
      <c r="BM335" s="206" t="s">
        <v>722</v>
      </c>
    </row>
    <row r="336" spans="1:65" s="2" customFormat="1" ht="19.5">
      <c r="A336" s="34"/>
      <c r="B336" s="35"/>
      <c r="C336" s="36"/>
      <c r="D336" s="208" t="s">
        <v>230</v>
      </c>
      <c r="E336" s="36"/>
      <c r="F336" s="209" t="s">
        <v>721</v>
      </c>
      <c r="G336" s="36"/>
      <c r="H336" s="36"/>
      <c r="I336" s="210"/>
      <c r="J336" s="36"/>
      <c r="K336" s="36"/>
      <c r="L336" s="39"/>
      <c r="M336" s="211"/>
      <c r="N336" s="212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6" t="s">
        <v>230</v>
      </c>
      <c r="AU336" s="16" t="s">
        <v>234</v>
      </c>
    </row>
    <row r="337" spans="1:65" s="13" customFormat="1" ht="11.25">
      <c r="B337" s="213"/>
      <c r="C337" s="214"/>
      <c r="D337" s="208" t="s">
        <v>285</v>
      </c>
      <c r="E337" s="215" t="s">
        <v>1</v>
      </c>
      <c r="F337" s="216" t="s">
        <v>2749</v>
      </c>
      <c r="G337" s="214"/>
      <c r="H337" s="217">
        <v>503.5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285</v>
      </c>
      <c r="AU337" s="223" t="s">
        <v>234</v>
      </c>
      <c r="AV337" s="13" t="s">
        <v>96</v>
      </c>
      <c r="AW337" s="13" t="s">
        <v>40</v>
      </c>
      <c r="AX337" s="13" t="s">
        <v>85</v>
      </c>
      <c r="AY337" s="223" t="s">
        <v>223</v>
      </c>
    </row>
    <row r="338" spans="1:65" s="2" customFormat="1" ht="24.2" customHeight="1">
      <c r="A338" s="34"/>
      <c r="B338" s="35"/>
      <c r="C338" s="194" t="s">
        <v>924</v>
      </c>
      <c r="D338" s="194" t="s">
        <v>224</v>
      </c>
      <c r="E338" s="195" t="s">
        <v>725</v>
      </c>
      <c r="F338" s="196" t="s">
        <v>726</v>
      </c>
      <c r="G338" s="197" t="s">
        <v>356</v>
      </c>
      <c r="H338" s="198">
        <v>26.5</v>
      </c>
      <c r="I338" s="199"/>
      <c r="J338" s="200">
        <f>ROUND(I338*H338,2)</f>
        <v>0</v>
      </c>
      <c r="K338" s="201"/>
      <c r="L338" s="39"/>
      <c r="M338" s="202" t="s">
        <v>1</v>
      </c>
      <c r="N338" s="203" t="s">
        <v>50</v>
      </c>
      <c r="O338" s="71"/>
      <c r="P338" s="204">
        <f>O338*H338</f>
        <v>0</v>
      </c>
      <c r="Q338" s="204">
        <v>0</v>
      </c>
      <c r="R338" s="204">
        <f>Q338*H338</f>
        <v>0</v>
      </c>
      <c r="S338" s="204">
        <v>0</v>
      </c>
      <c r="T338" s="205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6" t="s">
        <v>239</v>
      </c>
      <c r="AT338" s="206" t="s">
        <v>224</v>
      </c>
      <c r="AU338" s="206" t="s">
        <v>234</v>
      </c>
      <c r="AY338" s="16" t="s">
        <v>223</v>
      </c>
      <c r="BE338" s="207">
        <f>IF(N338="základní",J338,0)</f>
        <v>0</v>
      </c>
      <c r="BF338" s="207">
        <f>IF(N338="snížená",J338,0)</f>
        <v>0</v>
      </c>
      <c r="BG338" s="207">
        <f>IF(N338="zákl. přenesená",J338,0)</f>
        <v>0</v>
      </c>
      <c r="BH338" s="207">
        <f>IF(N338="sníž. přenesená",J338,0)</f>
        <v>0</v>
      </c>
      <c r="BI338" s="207">
        <f>IF(N338="nulová",J338,0)</f>
        <v>0</v>
      </c>
      <c r="BJ338" s="16" t="s">
        <v>93</v>
      </c>
      <c r="BK338" s="207">
        <f>ROUND(I338*H338,2)</f>
        <v>0</v>
      </c>
      <c r="BL338" s="16" t="s">
        <v>239</v>
      </c>
      <c r="BM338" s="206" t="s">
        <v>727</v>
      </c>
    </row>
    <row r="339" spans="1:65" s="2" customFormat="1" ht="19.5">
      <c r="A339" s="34"/>
      <c r="B339" s="35"/>
      <c r="C339" s="36"/>
      <c r="D339" s="208" t="s">
        <v>230</v>
      </c>
      <c r="E339" s="36"/>
      <c r="F339" s="209" t="s">
        <v>728</v>
      </c>
      <c r="G339" s="36"/>
      <c r="H339" s="36"/>
      <c r="I339" s="210"/>
      <c r="J339" s="36"/>
      <c r="K339" s="36"/>
      <c r="L339" s="39"/>
      <c r="M339" s="211"/>
      <c r="N339" s="212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6" t="s">
        <v>230</v>
      </c>
      <c r="AU339" s="16" t="s">
        <v>234</v>
      </c>
    </row>
    <row r="340" spans="1:65" s="13" customFormat="1" ht="11.25">
      <c r="B340" s="213"/>
      <c r="C340" s="214"/>
      <c r="D340" s="208" t="s">
        <v>285</v>
      </c>
      <c r="E340" s="215" t="s">
        <v>1</v>
      </c>
      <c r="F340" s="216" t="s">
        <v>2747</v>
      </c>
      <c r="G340" s="214"/>
      <c r="H340" s="217">
        <v>10.6</v>
      </c>
      <c r="I340" s="218"/>
      <c r="J340" s="214"/>
      <c r="K340" s="214"/>
      <c r="L340" s="219"/>
      <c r="M340" s="220"/>
      <c r="N340" s="221"/>
      <c r="O340" s="221"/>
      <c r="P340" s="221"/>
      <c r="Q340" s="221"/>
      <c r="R340" s="221"/>
      <c r="S340" s="221"/>
      <c r="T340" s="222"/>
      <c r="AT340" s="223" t="s">
        <v>285</v>
      </c>
      <c r="AU340" s="223" t="s">
        <v>234</v>
      </c>
      <c r="AV340" s="13" t="s">
        <v>96</v>
      </c>
      <c r="AW340" s="13" t="s">
        <v>40</v>
      </c>
      <c r="AX340" s="13" t="s">
        <v>85</v>
      </c>
      <c r="AY340" s="223" t="s">
        <v>223</v>
      </c>
    </row>
    <row r="341" spans="1:65" s="13" customFormat="1" ht="11.25">
      <c r="B341" s="213"/>
      <c r="C341" s="214"/>
      <c r="D341" s="208" t="s">
        <v>285</v>
      </c>
      <c r="E341" s="215" t="s">
        <v>1</v>
      </c>
      <c r="F341" s="216" t="s">
        <v>2748</v>
      </c>
      <c r="G341" s="214"/>
      <c r="H341" s="217">
        <v>15.9</v>
      </c>
      <c r="I341" s="218"/>
      <c r="J341" s="214"/>
      <c r="K341" s="214"/>
      <c r="L341" s="219"/>
      <c r="M341" s="220"/>
      <c r="N341" s="221"/>
      <c r="O341" s="221"/>
      <c r="P341" s="221"/>
      <c r="Q341" s="221"/>
      <c r="R341" s="221"/>
      <c r="S341" s="221"/>
      <c r="T341" s="222"/>
      <c r="AT341" s="223" t="s">
        <v>285</v>
      </c>
      <c r="AU341" s="223" t="s">
        <v>234</v>
      </c>
      <c r="AV341" s="13" t="s">
        <v>96</v>
      </c>
      <c r="AW341" s="13" t="s">
        <v>40</v>
      </c>
      <c r="AX341" s="13" t="s">
        <v>85</v>
      </c>
      <c r="AY341" s="223" t="s">
        <v>223</v>
      </c>
    </row>
    <row r="342" spans="1:65" s="2" customFormat="1" ht="24.2" customHeight="1">
      <c r="A342" s="34"/>
      <c r="B342" s="35"/>
      <c r="C342" s="194" t="s">
        <v>925</v>
      </c>
      <c r="D342" s="194" t="s">
        <v>224</v>
      </c>
      <c r="E342" s="195" t="s">
        <v>730</v>
      </c>
      <c r="F342" s="196" t="s">
        <v>731</v>
      </c>
      <c r="G342" s="197" t="s">
        <v>356</v>
      </c>
      <c r="H342" s="198">
        <v>10.6</v>
      </c>
      <c r="I342" s="199"/>
      <c r="J342" s="200">
        <f>ROUND(I342*H342,2)</f>
        <v>0</v>
      </c>
      <c r="K342" s="201"/>
      <c r="L342" s="39"/>
      <c r="M342" s="202" t="s">
        <v>1</v>
      </c>
      <c r="N342" s="203" t="s">
        <v>50</v>
      </c>
      <c r="O342" s="71"/>
      <c r="P342" s="204">
        <f>O342*H342</f>
        <v>0</v>
      </c>
      <c r="Q342" s="204">
        <v>0</v>
      </c>
      <c r="R342" s="204">
        <f>Q342*H342</f>
        <v>0</v>
      </c>
      <c r="S342" s="204">
        <v>0</v>
      </c>
      <c r="T342" s="205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6" t="s">
        <v>239</v>
      </c>
      <c r="AT342" s="206" t="s">
        <v>224</v>
      </c>
      <c r="AU342" s="206" t="s">
        <v>234</v>
      </c>
      <c r="AY342" s="16" t="s">
        <v>223</v>
      </c>
      <c r="BE342" s="207">
        <f>IF(N342="základní",J342,0)</f>
        <v>0</v>
      </c>
      <c r="BF342" s="207">
        <f>IF(N342="snížená",J342,0)</f>
        <v>0</v>
      </c>
      <c r="BG342" s="207">
        <f>IF(N342="zákl. přenesená",J342,0)</f>
        <v>0</v>
      </c>
      <c r="BH342" s="207">
        <f>IF(N342="sníž. přenesená",J342,0)</f>
        <v>0</v>
      </c>
      <c r="BI342" s="207">
        <f>IF(N342="nulová",J342,0)</f>
        <v>0</v>
      </c>
      <c r="BJ342" s="16" t="s">
        <v>93</v>
      </c>
      <c r="BK342" s="207">
        <f>ROUND(I342*H342,2)</f>
        <v>0</v>
      </c>
      <c r="BL342" s="16" t="s">
        <v>239</v>
      </c>
      <c r="BM342" s="206" t="s">
        <v>732</v>
      </c>
    </row>
    <row r="343" spans="1:65" s="2" customFormat="1" ht="19.5">
      <c r="A343" s="34"/>
      <c r="B343" s="35"/>
      <c r="C343" s="36"/>
      <c r="D343" s="208" t="s">
        <v>230</v>
      </c>
      <c r="E343" s="36"/>
      <c r="F343" s="209" t="s">
        <v>731</v>
      </c>
      <c r="G343" s="36"/>
      <c r="H343" s="36"/>
      <c r="I343" s="210"/>
      <c r="J343" s="36"/>
      <c r="K343" s="36"/>
      <c r="L343" s="39"/>
      <c r="M343" s="211"/>
      <c r="N343" s="212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6" t="s">
        <v>230</v>
      </c>
      <c r="AU343" s="16" t="s">
        <v>234</v>
      </c>
    </row>
    <row r="344" spans="1:65" s="13" customFormat="1" ht="11.25">
      <c r="B344" s="213"/>
      <c r="C344" s="214"/>
      <c r="D344" s="208" t="s">
        <v>285</v>
      </c>
      <c r="E344" s="215" t="s">
        <v>1</v>
      </c>
      <c r="F344" s="216" t="s">
        <v>2747</v>
      </c>
      <c r="G344" s="214"/>
      <c r="H344" s="217">
        <v>10.6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285</v>
      </c>
      <c r="AU344" s="223" t="s">
        <v>234</v>
      </c>
      <c r="AV344" s="13" t="s">
        <v>96</v>
      </c>
      <c r="AW344" s="13" t="s">
        <v>40</v>
      </c>
      <c r="AX344" s="13" t="s">
        <v>85</v>
      </c>
      <c r="AY344" s="223" t="s">
        <v>223</v>
      </c>
    </row>
    <row r="345" spans="1:65" s="2" customFormat="1" ht="24.2" customHeight="1">
      <c r="A345" s="34"/>
      <c r="B345" s="35"/>
      <c r="C345" s="194" t="s">
        <v>927</v>
      </c>
      <c r="D345" s="194" t="s">
        <v>224</v>
      </c>
      <c r="E345" s="195" t="s">
        <v>734</v>
      </c>
      <c r="F345" s="196" t="s">
        <v>735</v>
      </c>
      <c r="G345" s="197" t="s">
        <v>356</v>
      </c>
      <c r="H345" s="198">
        <v>15.9</v>
      </c>
      <c r="I345" s="199"/>
      <c r="J345" s="200">
        <f>ROUND(I345*H345,2)</f>
        <v>0</v>
      </c>
      <c r="K345" s="201"/>
      <c r="L345" s="39"/>
      <c r="M345" s="202" t="s">
        <v>1</v>
      </c>
      <c r="N345" s="203" t="s">
        <v>50</v>
      </c>
      <c r="O345" s="71"/>
      <c r="P345" s="204">
        <f>O345*H345</f>
        <v>0</v>
      </c>
      <c r="Q345" s="204">
        <v>0</v>
      </c>
      <c r="R345" s="204">
        <f>Q345*H345</f>
        <v>0</v>
      </c>
      <c r="S345" s="204">
        <v>0</v>
      </c>
      <c r="T345" s="205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6" t="s">
        <v>239</v>
      </c>
      <c r="AT345" s="206" t="s">
        <v>224</v>
      </c>
      <c r="AU345" s="206" t="s">
        <v>234</v>
      </c>
      <c r="AY345" s="16" t="s">
        <v>223</v>
      </c>
      <c r="BE345" s="207">
        <f>IF(N345="základní",J345,0)</f>
        <v>0</v>
      </c>
      <c r="BF345" s="207">
        <f>IF(N345="snížená",J345,0)</f>
        <v>0</v>
      </c>
      <c r="BG345" s="207">
        <f>IF(N345="zákl. přenesená",J345,0)</f>
        <v>0</v>
      </c>
      <c r="BH345" s="207">
        <f>IF(N345="sníž. přenesená",J345,0)</f>
        <v>0</v>
      </c>
      <c r="BI345" s="207">
        <f>IF(N345="nulová",J345,0)</f>
        <v>0</v>
      </c>
      <c r="BJ345" s="16" t="s">
        <v>93</v>
      </c>
      <c r="BK345" s="207">
        <f>ROUND(I345*H345,2)</f>
        <v>0</v>
      </c>
      <c r="BL345" s="16" t="s">
        <v>239</v>
      </c>
      <c r="BM345" s="206" t="s">
        <v>736</v>
      </c>
    </row>
    <row r="346" spans="1:65" s="2" customFormat="1" ht="19.5">
      <c r="A346" s="34"/>
      <c r="B346" s="35"/>
      <c r="C346" s="36"/>
      <c r="D346" s="208" t="s">
        <v>230</v>
      </c>
      <c r="E346" s="36"/>
      <c r="F346" s="209" t="s">
        <v>737</v>
      </c>
      <c r="G346" s="36"/>
      <c r="H346" s="36"/>
      <c r="I346" s="210"/>
      <c r="J346" s="36"/>
      <c r="K346" s="36"/>
      <c r="L346" s="39"/>
      <c r="M346" s="211"/>
      <c r="N346" s="212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6" t="s">
        <v>230</v>
      </c>
      <c r="AU346" s="16" t="s">
        <v>234</v>
      </c>
    </row>
    <row r="347" spans="1:65" s="13" customFormat="1" ht="11.25">
      <c r="B347" s="213"/>
      <c r="C347" s="214"/>
      <c r="D347" s="208" t="s">
        <v>285</v>
      </c>
      <c r="E347" s="215" t="s">
        <v>1</v>
      </c>
      <c r="F347" s="216" t="s">
        <v>2748</v>
      </c>
      <c r="G347" s="214"/>
      <c r="H347" s="217">
        <v>15.9</v>
      </c>
      <c r="I347" s="218"/>
      <c r="J347" s="214"/>
      <c r="K347" s="214"/>
      <c r="L347" s="219"/>
      <c r="M347" s="220"/>
      <c r="N347" s="221"/>
      <c r="O347" s="221"/>
      <c r="P347" s="221"/>
      <c r="Q347" s="221"/>
      <c r="R347" s="221"/>
      <c r="S347" s="221"/>
      <c r="T347" s="222"/>
      <c r="AT347" s="223" t="s">
        <v>285</v>
      </c>
      <c r="AU347" s="223" t="s">
        <v>234</v>
      </c>
      <c r="AV347" s="13" t="s">
        <v>96</v>
      </c>
      <c r="AW347" s="13" t="s">
        <v>40</v>
      </c>
      <c r="AX347" s="13" t="s">
        <v>93</v>
      </c>
      <c r="AY347" s="223" t="s">
        <v>223</v>
      </c>
    </row>
    <row r="348" spans="1:65" s="2" customFormat="1" ht="24.2" customHeight="1">
      <c r="A348" s="34"/>
      <c r="B348" s="35"/>
      <c r="C348" s="194" t="s">
        <v>928</v>
      </c>
      <c r="D348" s="194" t="s">
        <v>224</v>
      </c>
      <c r="E348" s="195" t="s">
        <v>739</v>
      </c>
      <c r="F348" s="196" t="s">
        <v>740</v>
      </c>
      <c r="G348" s="197" t="s">
        <v>356</v>
      </c>
      <c r="H348" s="198">
        <v>26.5</v>
      </c>
      <c r="I348" s="199"/>
      <c r="J348" s="200">
        <f>ROUND(I348*H348,2)</f>
        <v>0</v>
      </c>
      <c r="K348" s="201"/>
      <c r="L348" s="39"/>
      <c r="M348" s="202" t="s">
        <v>1</v>
      </c>
      <c r="N348" s="203" t="s">
        <v>50</v>
      </c>
      <c r="O348" s="71"/>
      <c r="P348" s="204">
        <f>O348*H348</f>
        <v>0</v>
      </c>
      <c r="Q348" s="204">
        <v>0</v>
      </c>
      <c r="R348" s="204">
        <f>Q348*H348</f>
        <v>0</v>
      </c>
      <c r="S348" s="204">
        <v>0</v>
      </c>
      <c r="T348" s="205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6" t="s">
        <v>239</v>
      </c>
      <c r="AT348" s="206" t="s">
        <v>224</v>
      </c>
      <c r="AU348" s="206" t="s">
        <v>234</v>
      </c>
      <c r="AY348" s="16" t="s">
        <v>223</v>
      </c>
      <c r="BE348" s="207">
        <f>IF(N348="základní",J348,0)</f>
        <v>0</v>
      </c>
      <c r="BF348" s="207">
        <f>IF(N348="snížená",J348,0)</f>
        <v>0</v>
      </c>
      <c r="BG348" s="207">
        <f>IF(N348="zákl. přenesená",J348,0)</f>
        <v>0</v>
      </c>
      <c r="BH348" s="207">
        <f>IF(N348="sníž. přenesená",J348,0)</f>
        <v>0</v>
      </c>
      <c r="BI348" s="207">
        <f>IF(N348="nulová",J348,0)</f>
        <v>0</v>
      </c>
      <c r="BJ348" s="16" t="s">
        <v>93</v>
      </c>
      <c r="BK348" s="207">
        <f>ROUND(I348*H348,2)</f>
        <v>0</v>
      </c>
      <c r="BL348" s="16" t="s">
        <v>239</v>
      </c>
      <c r="BM348" s="206" t="s">
        <v>741</v>
      </c>
    </row>
    <row r="349" spans="1:65" s="2" customFormat="1" ht="29.25">
      <c r="A349" s="34"/>
      <c r="B349" s="35"/>
      <c r="C349" s="36"/>
      <c r="D349" s="208" t="s">
        <v>230</v>
      </c>
      <c r="E349" s="36"/>
      <c r="F349" s="209" t="s">
        <v>742</v>
      </c>
      <c r="G349" s="36"/>
      <c r="H349" s="36"/>
      <c r="I349" s="210"/>
      <c r="J349" s="36"/>
      <c r="K349" s="36"/>
      <c r="L349" s="39"/>
      <c r="M349" s="211"/>
      <c r="N349" s="212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6" t="s">
        <v>230</v>
      </c>
      <c r="AU349" s="16" t="s">
        <v>234</v>
      </c>
    </row>
    <row r="350" spans="1:65" s="13" customFormat="1" ht="11.25">
      <c r="B350" s="213"/>
      <c r="C350" s="214"/>
      <c r="D350" s="208" t="s">
        <v>285</v>
      </c>
      <c r="E350" s="215" t="s">
        <v>1</v>
      </c>
      <c r="F350" s="216" t="s">
        <v>2747</v>
      </c>
      <c r="G350" s="214"/>
      <c r="H350" s="217">
        <v>10.6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285</v>
      </c>
      <c r="AU350" s="223" t="s">
        <v>234</v>
      </c>
      <c r="AV350" s="13" t="s">
        <v>96</v>
      </c>
      <c r="AW350" s="13" t="s">
        <v>40</v>
      </c>
      <c r="AX350" s="13" t="s">
        <v>85</v>
      </c>
      <c r="AY350" s="223" t="s">
        <v>223</v>
      </c>
    </row>
    <row r="351" spans="1:65" s="13" customFormat="1" ht="11.25">
      <c r="B351" s="213"/>
      <c r="C351" s="214"/>
      <c r="D351" s="208" t="s">
        <v>285</v>
      </c>
      <c r="E351" s="215" t="s">
        <v>1</v>
      </c>
      <c r="F351" s="216" t="s">
        <v>2748</v>
      </c>
      <c r="G351" s="214"/>
      <c r="H351" s="217">
        <v>15.9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285</v>
      </c>
      <c r="AU351" s="223" t="s">
        <v>234</v>
      </c>
      <c r="AV351" s="13" t="s">
        <v>96</v>
      </c>
      <c r="AW351" s="13" t="s">
        <v>40</v>
      </c>
      <c r="AX351" s="13" t="s">
        <v>85</v>
      </c>
      <c r="AY351" s="223" t="s">
        <v>223</v>
      </c>
    </row>
    <row r="352" spans="1:65" s="2" customFormat="1" ht="24.2" customHeight="1">
      <c r="A352" s="34"/>
      <c r="B352" s="35"/>
      <c r="C352" s="194" t="s">
        <v>930</v>
      </c>
      <c r="D352" s="194" t="s">
        <v>224</v>
      </c>
      <c r="E352" s="195" t="s">
        <v>750</v>
      </c>
      <c r="F352" s="196" t="s">
        <v>751</v>
      </c>
      <c r="G352" s="197" t="s">
        <v>356</v>
      </c>
      <c r="H352" s="198">
        <v>2.7</v>
      </c>
      <c r="I352" s="199"/>
      <c r="J352" s="200">
        <f>ROUND(I352*H352,2)</f>
        <v>0</v>
      </c>
      <c r="K352" s="201"/>
      <c r="L352" s="39"/>
      <c r="M352" s="202" t="s">
        <v>1</v>
      </c>
      <c r="N352" s="203" t="s">
        <v>50</v>
      </c>
      <c r="O352" s="71"/>
      <c r="P352" s="204">
        <f>O352*H352</f>
        <v>0</v>
      </c>
      <c r="Q352" s="204">
        <v>0</v>
      </c>
      <c r="R352" s="204">
        <f>Q352*H352</f>
        <v>0</v>
      </c>
      <c r="S352" s="204">
        <v>0</v>
      </c>
      <c r="T352" s="205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6" t="s">
        <v>239</v>
      </c>
      <c r="AT352" s="206" t="s">
        <v>224</v>
      </c>
      <c r="AU352" s="206" t="s">
        <v>234</v>
      </c>
      <c r="AY352" s="16" t="s">
        <v>223</v>
      </c>
      <c r="BE352" s="207">
        <f>IF(N352="základní",J352,0)</f>
        <v>0</v>
      </c>
      <c r="BF352" s="207">
        <f>IF(N352="snížená",J352,0)</f>
        <v>0</v>
      </c>
      <c r="BG352" s="207">
        <f>IF(N352="zákl. přenesená",J352,0)</f>
        <v>0</v>
      </c>
      <c r="BH352" s="207">
        <f>IF(N352="sníž. přenesená",J352,0)</f>
        <v>0</v>
      </c>
      <c r="BI352" s="207">
        <f>IF(N352="nulová",J352,0)</f>
        <v>0</v>
      </c>
      <c r="BJ352" s="16" t="s">
        <v>93</v>
      </c>
      <c r="BK352" s="207">
        <f>ROUND(I352*H352,2)</f>
        <v>0</v>
      </c>
      <c r="BL352" s="16" t="s">
        <v>239</v>
      </c>
      <c r="BM352" s="206" t="s">
        <v>752</v>
      </c>
    </row>
    <row r="353" spans="1:65" s="2" customFormat="1" ht="29.25">
      <c r="A353" s="34"/>
      <c r="B353" s="35"/>
      <c r="C353" s="36"/>
      <c r="D353" s="208" t="s">
        <v>230</v>
      </c>
      <c r="E353" s="36"/>
      <c r="F353" s="209" t="s">
        <v>753</v>
      </c>
      <c r="G353" s="36"/>
      <c r="H353" s="36"/>
      <c r="I353" s="210"/>
      <c r="J353" s="36"/>
      <c r="K353" s="36"/>
      <c r="L353" s="39"/>
      <c r="M353" s="211"/>
      <c r="N353" s="212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6" t="s">
        <v>230</v>
      </c>
      <c r="AU353" s="16" t="s">
        <v>234</v>
      </c>
    </row>
    <row r="354" spans="1:65" s="13" customFormat="1" ht="11.25">
      <c r="B354" s="213"/>
      <c r="C354" s="214"/>
      <c r="D354" s="208" t="s">
        <v>285</v>
      </c>
      <c r="E354" s="215" t="s">
        <v>1</v>
      </c>
      <c r="F354" s="216" t="s">
        <v>2750</v>
      </c>
      <c r="G354" s="214"/>
      <c r="H354" s="217">
        <v>2.7</v>
      </c>
      <c r="I354" s="218"/>
      <c r="J354" s="214"/>
      <c r="K354" s="214"/>
      <c r="L354" s="219"/>
      <c r="M354" s="220"/>
      <c r="N354" s="221"/>
      <c r="O354" s="221"/>
      <c r="P354" s="221"/>
      <c r="Q354" s="221"/>
      <c r="R354" s="221"/>
      <c r="S354" s="221"/>
      <c r="T354" s="222"/>
      <c r="AT354" s="223" t="s">
        <v>285</v>
      </c>
      <c r="AU354" s="223" t="s">
        <v>234</v>
      </c>
      <c r="AV354" s="13" t="s">
        <v>96</v>
      </c>
      <c r="AW354" s="13" t="s">
        <v>40</v>
      </c>
      <c r="AX354" s="13" t="s">
        <v>93</v>
      </c>
      <c r="AY354" s="223" t="s">
        <v>223</v>
      </c>
    </row>
    <row r="355" spans="1:65" s="12" customFormat="1" ht="25.9" customHeight="1">
      <c r="B355" s="178"/>
      <c r="C355" s="179"/>
      <c r="D355" s="180" t="s">
        <v>84</v>
      </c>
      <c r="E355" s="181" t="s">
        <v>353</v>
      </c>
      <c r="F355" s="181" t="s">
        <v>762</v>
      </c>
      <c r="G355" s="179"/>
      <c r="H355" s="179"/>
      <c r="I355" s="182"/>
      <c r="J355" s="183">
        <f>BK355</f>
        <v>0</v>
      </c>
      <c r="K355" s="179"/>
      <c r="L355" s="184"/>
      <c r="M355" s="185"/>
      <c r="N355" s="186"/>
      <c r="O355" s="186"/>
      <c r="P355" s="187">
        <f>P356</f>
        <v>0</v>
      </c>
      <c r="Q355" s="186"/>
      <c r="R355" s="187">
        <f>R356</f>
        <v>0</v>
      </c>
      <c r="S355" s="186"/>
      <c r="T355" s="188">
        <f>T356</f>
        <v>0</v>
      </c>
      <c r="AR355" s="189" t="s">
        <v>234</v>
      </c>
      <c r="AT355" s="190" t="s">
        <v>84</v>
      </c>
      <c r="AU355" s="190" t="s">
        <v>85</v>
      </c>
      <c r="AY355" s="189" t="s">
        <v>223</v>
      </c>
      <c r="BK355" s="191">
        <f>BK356</f>
        <v>0</v>
      </c>
    </row>
    <row r="356" spans="1:65" s="12" customFormat="1" ht="22.9" customHeight="1">
      <c r="B356" s="178"/>
      <c r="C356" s="179"/>
      <c r="D356" s="180" t="s">
        <v>84</v>
      </c>
      <c r="E356" s="192" t="s">
        <v>777</v>
      </c>
      <c r="F356" s="192" t="s">
        <v>778</v>
      </c>
      <c r="G356" s="179"/>
      <c r="H356" s="179"/>
      <c r="I356" s="182"/>
      <c r="J356" s="193">
        <f>BK356</f>
        <v>0</v>
      </c>
      <c r="K356" s="179"/>
      <c r="L356" s="184"/>
      <c r="M356" s="185"/>
      <c r="N356" s="186"/>
      <c r="O356" s="186"/>
      <c r="P356" s="187">
        <f>SUM(P357:P364)</f>
        <v>0</v>
      </c>
      <c r="Q356" s="186"/>
      <c r="R356" s="187">
        <f>SUM(R357:R364)</f>
        <v>0</v>
      </c>
      <c r="S356" s="186"/>
      <c r="T356" s="188">
        <f>SUM(T357:T364)</f>
        <v>0</v>
      </c>
      <c r="AR356" s="189" t="s">
        <v>234</v>
      </c>
      <c r="AT356" s="190" t="s">
        <v>84</v>
      </c>
      <c r="AU356" s="190" t="s">
        <v>93</v>
      </c>
      <c r="AY356" s="189" t="s">
        <v>223</v>
      </c>
      <c r="BK356" s="191">
        <f>SUM(BK357:BK364)</f>
        <v>0</v>
      </c>
    </row>
    <row r="357" spans="1:65" s="2" customFormat="1" ht="14.45" customHeight="1">
      <c r="A357" s="34"/>
      <c r="B357" s="35"/>
      <c r="C357" s="194" t="s">
        <v>705</v>
      </c>
      <c r="D357" s="194" t="s">
        <v>224</v>
      </c>
      <c r="E357" s="195" t="s">
        <v>780</v>
      </c>
      <c r="F357" s="196" t="s">
        <v>781</v>
      </c>
      <c r="G357" s="197" t="s">
        <v>372</v>
      </c>
      <c r="H357" s="198">
        <v>31.004999999999999</v>
      </c>
      <c r="I357" s="199"/>
      <c r="J357" s="200">
        <f>ROUND(I357*H357,2)</f>
        <v>0</v>
      </c>
      <c r="K357" s="201"/>
      <c r="L357" s="39"/>
      <c r="M357" s="202" t="s">
        <v>1</v>
      </c>
      <c r="N357" s="203" t="s">
        <v>50</v>
      </c>
      <c r="O357" s="71"/>
      <c r="P357" s="204">
        <f>O357*H357</f>
        <v>0</v>
      </c>
      <c r="Q357" s="204">
        <v>0</v>
      </c>
      <c r="R357" s="204">
        <f>Q357*H357</f>
        <v>0</v>
      </c>
      <c r="S357" s="204">
        <v>0</v>
      </c>
      <c r="T357" s="205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6" t="s">
        <v>668</v>
      </c>
      <c r="AT357" s="206" t="s">
        <v>224</v>
      </c>
      <c r="AU357" s="206" t="s">
        <v>96</v>
      </c>
      <c r="AY357" s="16" t="s">
        <v>223</v>
      </c>
      <c r="BE357" s="207">
        <f>IF(N357="základní",J357,0)</f>
        <v>0</v>
      </c>
      <c r="BF357" s="207">
        <f>IF(N357="snížená",J357,0)</f>
        <v>0</v>
      </c>
      <c r="BG357" s="207">
        <f>IF(N357="zákl. přenesená",J357,0)</f>
        <v>0</v>
      </c>
      <c r="BH357" s="207">
        <f>IF(N357="sníž. přenesená",J357,0)</f>
        <v>0</v>
      </c>
      <c r="BI357" s="207">
        <f>IF(N357="nulová",J357,0)</f>
        <v>0</v>
      </c>
      <c r="BJ357" s="16" t="s">
        <v>93</v>
      </c>
      <c r="BK357" s="207">
        <f>ROUND(I357*H357,2)</f>
        <v>0</v>
      </c>
      <c r="BL357" s="16" t="s">
        <v>668</v>
      </c>
      <c r="BM357" s="206" t="s">
        <v>782</v>
      </c>
    </row>
    <row r="358" spans="1:65" s="2" customFormat="1" ht="19.5">
      <c r="A358" s="34"/>
      <c r="B358" s="35"/>
      <c r="C358" s="36"/>
      <c r="D358" s="208" t="s">
        <v>230</v>
      </c>
      <c r="E358" s="36"/>
      <c r="F358" s="209" t="s">
        <v>783</v>
      </c>
      <c r="G358" s="36"/>
      <c r="H358" s="36"/>
      <c r="I358" s="210"/>
      <c r="J358" s="36"/>
      <c r="K358" s="36"/>
      <c r="L358" s="39"/>
      <c r="M358" s="211"/>
      <c r="N358" s="212"/>
      <c r="O358" s="71"/>
      <c r="P358" s="71"/>
      <c r="Q358" s="71"/>
      <c r="R358" s="71"/>
      <c r="S358" s="71"/>
      <c r="T358" s="72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6" t="s">
        <v>230</v>
      </c>
      <c r="AU358" s="16" t="s">
        <v>96</v>
      </c>
    </row>
    <row r="359" spans="1:65" s="13" customFormat="1" ht="22.5">
      <c r="B359" s="213"/>
      <c r="C359" s="214"/>
      <c r="D359" s="208" t="s">
        <v>285</v>
      </c>
      <c r="E359" s="215" t="s">
        <v>1</v>
      </c>
      <c r="F359" s="216" t="s">
        <v>2751</v>
      </c>
      <c r="G359" s="214"/>
      <c r="H359" s="217">
        <v>38.159999999999997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285</v>
      </c>
      <c r="AU359" s="223" t="s">
        <v>96</v>
      </c>
      <c r="AV359" s="13" t="s">
        <v>96</v>
      </c>
      <c r="AW359" s="13" t="s">
        <v>40</v>
      </c>
      <c r="AX359" s="13" t="s">
        <v>85</v>
      </c>
      <c r="AY359" s="223" t="s">
        <v>223</v>
      </c>
    </row>
    <row r="360" spans="1:65" s="13" customFormat="1" ht="11.25">
      <c r="B360" s="213"/>
      <c r="C360" s="214"/>
      <c r="D360" s="208" t="s">
        <v>285</v>
      </c>
      <c r="E360" s="215" t="s">
        <v>1</v>
      </c>
      <c r="F360" s="216" t="s">
        <v>2752</v>
      </c>
      <c r="G360" s="214"/>
      <c r="H360" s="217">
        <v>-7.1550000000000002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285</v>
      </c>
      <c r="AU360" s="223" t="s">
        <v>96</v>
      </c>
      <c r="AV360" s="13" t="s">
        <v>96</v>
      </c>
      <c r="AW360" s="13" t="s">
        <v>40</v>
      </c>
      <c r="AX360" s="13" t="s">
        <v>85</v>
      </c>
      <c r="AY360" s="223" t="s">
        <v>223</v>
      </c>
    </row>
    <row r="361" spans="1:65" s="2" customFormat="1" ht="14.45" customHeight="1">
      <c r="A361" s="34"/>
      <c r="B361" s="35"/>
      <c r="C361" s="194" t="s">
        <v>853</v>
      </c>
      <c r="D361" s="194" t="s">
        <v>224</v>
      </c>
      <c r="E361" s="195" t="s">
        <v>785</v>
      </c>
      <c r="F361" s="196" t="s">
        <v>786</v>
      </c>
      <c r="G361" s="197" t="s">
        <v>372</v>
      </c>
      <c r="H361" s="198">
        <v>3.4449999999999998</v>
      </c>
      <c r="I361" s="199"/>
      <c r="J361" s="200">
        <f>ROUND(I361*H361,2)</f>
        <v>0</v>
      </c>
      <c r="K361" s="201"/>
      <c r="L361" s="39"/>
      <c r="M361" s="202" t="s">
        <v>1</v>
      </c>
      <c r="N361" s="203" t="s">
        <v>50</v>
      </c>
      <c r="O361" s="71"/>
      <c r="P361" s="204">
        <f>O361*H361</f>
        <v>0</v>
      </c>
      <c r="Q361" s="204">
        <v>0</v>
      </c>
      <c r="R361" s="204">
        <f>Q361*H361</f>
        <v>0</v>
      </c>
      <c r="S361" s="204">
        <v>0</v>
      </c>
      <c r="T361" s="205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6" t="s">
        <v>668</v>
      </c>
      <c r="AT361" s="206" t="s">
        <v>224</v>
      </c>
      <c r="AU361" s="206" t="s">
        <v>96</v>
      </c>
      <c r="AY361" s="16" t="s">
        <v>223</v>
      </c>
      <c r="BE361" s="207">
        <f>IF(N361="základní",J361,0)</f>
        <v>0</v>
      </c>
      <c r="BF361" s="207">
        <f>IF(N361="snížená",J361,0)</f>
        <v>0</v>
      </c>
      <c r="BG361" s="207">
        <f>IF(N361="zákl. přenesená",J361,0)</f>
        <v>0</v>
      </c>
      <c r="BH361" s="207">
        <f>IF(N361="sníž. přenesená",J361,0)</f>
        <v>0</v>
      </c>
      <c r="BI361" s="207">
        <f>IF(N361="nulová",J361,0)</f>
        <v>0</v>
      </c>
      <c r="BJ361" s="16" t="s">
        <v>93</v>
      </c>
      <c r="BK361" s="207">
        <f>ROUND(I361*H361,2)</f>
        <v>0</v>
      </c>
      <c r="BL361" s="16" t="s">
        <v>668</v>
      </c>
      <c r="BM361" s="206" t="s">
        <v>787</v>
      </c>
    </row>
    <row r="362" spans="1:65" s="2" customFormat="1" ht="19.5">
      <c r="A362" s="34"/>
      <c r="B362" s="35"/>
      <c r="C362" s="36"/>
      <c r="D362" s="208" t="s">
        <v>230</v>
      </c>
      <c r="E362" s="36"/>
      <c r="F362" s="209" t="s">
        <v>788</v>
      </c>
      <c r="G362" s="36"/>
      <c r="H362" s="36"/>
      <c r="I362" s="210"/>
      <c r="J362" s="36"/>
      <c r="K362" s="36"/>
      <c r="L362" s="39"/>
      <c r="M362" s="211"/>
      <c r="N362" s="212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6" t="s">
        <v>230</v>
      </c>
      <c r="AU362" s="16" t="s">
        <v>96</v>
      </c>
    </row>
    <row r="363" spans="1:65" s="13" customFormat="1" ht="22.5">
      <c r="B363" s="213"/>
      <c r="C363" s="214"/>
      <c r="D363" s="208" t="s">
        <v>285</v>
      </c>
      <c r="E363" s="215" t="s">
        <v>1</v>
      </c>
      <c r="F363" s="216" t="s">
        <v>2630</v>
      </c>
      <c r="G363" s="214"/>
      <c r="H363" s="217">
        <v>4.24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285</v>
      </c>
      <c r="AU363" s="223" t="s">
        <v>96</v>
      </c>
      <c r="AV363" s="13" t="s">
        <v>96</v>
      </c>
      <c r="AW363" s="13" t="s">
        <v>40</v>
      </c>
      <c r="AX363" s="13" t="s">
        <v>85</v>
      </c>
      <c r="AY363" s="223" t="s">
        <v>223</v>
      </c>
    </row>
    <row r="364" spans="1:65" s="13" customFormat="1" ht="11.25">
      <c r="B364" s="213"/>
      <c r="C364" s="214"/>
      <c r="D364" s="208" t="s">
        <v>285</v>
      </c>
      <c r="E364" s="215" t="s">
        <v>1</v>
      </c>
      <c r="F364" s="216" t="s">
        <v>2638</v>
      </c>
      <c r="G364" s="214"/>
      <c r="H364" s="217">
        <v>-0.79500000000000004</v>
      </c>
      <c r="I364" s="218"/>
      <c r="J364" s="214"/>
      <c r="K364" s="214"/>
      <c r="L364" s="219"/>
      <c r="M364" s="239"/>
      <c r="N364" s="240"/>
      <c r="O364" s="240"/>
      <c r="P364" s="240"/>
      <c r="Q364" s="240"/>
      <c r="R364" s="240"/>
      <c r="S364" s="240"/>
      <c r="T364" s="241"/>
      <c r="AT364" s="223" t="s">
        <v>285</v>
      </c>
      <c r="AU364" s="223" t="s">
        <v>96</v>
      </c>
      <c r="AV364" s="13" t="s">
        <v>96</v>
      </c>
      <c r="AW364" s="13" t="s">
        <v>40</v>
      </c>
      <c r="AX364" s="13" t="s">
        <v>85</v>
      </c>
      <c r="AY364" s="223" t="s">
        <v>223</v>
      </c>
    </row>
    <row r="365" spans="1:65" s="2" customFormat="1" ht="6.95" customHeight="1">
      <c r="A365" s="34"/>
      <c r="B365" s="54"/>
      <c r="C365" s="55"/>
      <c r="D365" s="55"/>
      <c r="E365" s="55"/>
      <c r="F365" s="55"/>
      <c r="G365" s="55"/>
      <c r="H365" s="55"/>
      <c r="I365" s="55"/>
      <c r="J365" s="55"/>
      <c r="K365" s="55"/>
      <c r="L365" s="39"/>
      <c r="M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</row>
  </sheetData>
  <sheetProtection algorithmName="SHA-512" hashValue="3D5H+hreWaUTBazqSiAistoMNErzXcLkUDLf16tA854tiK/wMhtskBQe8r1V19lRa33vZ7NABj/IvvtB4KQuOA==" saltValue="+gjivRNIbvilEojLjzMg3IONlySZy6qKMP2nGrc7iVUSCxmk+2LXZEAln3mCgp4gX1xRueJzJ+5tYLAZOSo/IQ==" spinCount="100000" sheet="1" objects="1" scenarios="1" formatColumns="0" formatRows="0" autoFilter="0"/>
  <autoFilter ref="C122:K364"/>
  <mergeCells count="9">
    <mergeCell ref="E86:H86"/>
    <mergeCell ref="E113:H113"/>
    <mergeCell ref="E115:H115"/>
    <mergeCell ref="L2:V2"/>
    <mergeCell ref="E7:H7"/>
    <mergeCell ref="E9:H9"/>
    <mergeCell ref="E18:H18"/>
    <mergeCell ref="E27:H27"/>
    <mergeCell ref="E84:H8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30</vt:i4>
      </vt:variant>
      <vt:variant>
        <vt:lpstr>Pojmenované oblasti</vt:lpstr>
      </vt:variant>
      <vt:variant>
        <vt:i4>60</vt:i4>
      </vt:variant>
    </vt:vector>
  </HeadingPairs>
  <TitlesOfParts>
    <vt:vector size="90" baseType="lpstr">
      <vt:lpstr>Rekapitulace stavby</vt:lpstr>
      <vt:lpstr>2019_14.0 - SOUPIS VEDLEJ...</vt:lpstr>
      <vt:lpstr>2019_14_01 - IO 01 stoka ...</vt:lpstr>
      <vt:lpstr>2019_14_02 - IO 02 stoka B1</vt:lpstr>
      <vt:lpstr>2019_14_03 - IO 03 stoka AC</vt:lpstr>
      <vt:lpstr>2019_14_05 - IO 05 stoka A1</vt:lpstr>
      <vt:lpstr>2019_14_06 - IO 06 stoka A2</vt:lpstr>
      <vt:lpstr>2019_14_07 - IO 07 stoka A3</vt:lpstr>
      <vt:lpstr>2019_14_08 - IO 08  stoka...</vt:lpstr>
      <vt:lpstr>2019_14_09 - IO 09  stoka...</vt:lpstr>
      <vt:lpstr>2019_14_10 - IO 10 stoka C</vt:lpstr>
      <vt:lpstr>2019_14_11 - IO 11 stoka C1</vt:lpstr>
      <vt:lpstr>2019_14_12 - IO 12 stoka C2</vt:lpstr>
      <vt:lpstr>2019_14_13 - IO 13 stoka C3</vt:lpstr>
      <vt:lpstr>2019_14_14 - IO 11 stoka C4</vt:lpstr>
      <vt:lpstr>2019_14_15 - IO 15 výtlak  C</vt:lpstr>
      <vt:lpstr>2019_14_16 - IO 16 stoka BA2</vt:lpstr>
      <vt:lpstr>2019_14_17 - IO 17 stoka ...</vt:lpstr>
      <vt:lpstr>2019_14_18 - IO 18 stoka ...</vt:lpstr>
      <vt:lpstr>2019_14_19 - IO 19 stoka A</vt:lpstr>
      <vt:lpstr>2019_14_20 - IO 20 stoka AF</vt:lpstr>
      <vt:lpstr>2019_14_21 - IO 21 stoka ...</vt:lpstr>
      <vt:lpstr>2019_14_21b - IO 21 stoka...</vt:lpstr>
      <vt:lpstr>2019_14_22 - IO 22 stoka ...</vt:lpstr>
      <vt:lpstr>2019_14_23 - IO 23 stoka AA1</vt:lpstr>
      <vt:lpstr>2019_14_24 - IO 24  Kanal...</vt:lpstr>
      <vt:lpstr>2019_14_25 - SO 01  Čerpa...</vt:lpstr>
      <vt:lpstr>2019_14_26.1 - PS 01 Tech...</vt:lpstr>
      <vt:lpstr>2019_14_26.2 - PS 01 Tech...</vt:lpstr>
      <vt:lpstr>2019_14_27 - vodovod k ČS</vt:lpstr>
      <vt:lpstr>'2019_14.0 - SOUPIS VEDLEJ...'!Názvy_tisku</vt:lpstr>
      <vt:lpstr>'2019_14_01 - IO 01 stoka ...'!Názvy_tisku</vt:lpstr>
      <vt:lpstr>'2019_14_02 - IO 02 stoka B1'!Názvy_tisku</vt:lpstr>
      <vt:lpstr>'2019_14_03 - IO 03 stoka AC'!Názvy_tisku</vt:lpstr>
      <vt:lpstr>'2019_14_05 - IO 05 stoka A1'!Názvy_tisku</vt:lpstr>
      <vt:lpstr>'2019_14_06 - IO 06 stoka A2'!Názvy_tisku</vt:lpstr>
      <vt:lpstr>'2019_14_07 - IO 07 stoka A3'!Názvy_tisku</vt:lpstr>
      <vt:lpstr>'2019_14_08 - IO 08  stoka...'!Názvy_tisku</vt:lpstr>
      <vt:lpstr>'2019_14_09 - IO 09  stoka...'!Názvy_tisku</vt:lpstr>
      <vt:lpstr>'2019_14_10 - IO 10 stoka C'!Názvy_tisku</vt:lpstr>
      <vt:lpstr>'2019_14_11 - IO 11 stoka C1'!Názvy_tisku</vt:lpstr>
      <vt:lpstr>'2019_14_12 - IO 12 stoka C2'!Názvy_tisku</vt:lpstr>
      <vt:lpstr>'2019_14_13 - IO 13 stoka C3'!Názvy_tisku</vt:lpstr>
      <vt:lpstr>'2019_14_14 - IO 11 stoka C4'!Názvy_tisku</vt:lpstr>
      <vt:lpstr>'2019_14_15 - IO 15 výtlak  C'!Názvy_tisku</vt:lpstr>
      <vt:lpstr>'2019_14_16 - IO 16 stoka BA2'!Názvy_tisku</vt:lpstr>
      <vt:lpstr>'2019_14_17 - IO 17 stoka ...'!Názvy_tisku</vt:lpstr>
      <vt:lpstr>'2019_14_18 - IO 18 stoka ...'!Názvy_tisku</vt:lpstr>
      <vt:lpstr>'2019_14_19 - IO 19 stoka A'!Názvy_tisku</vt:lpstr>
      <vt:lpstr>'2019_14_20 - IO 20 stoka AF'!Názvy_tisku</vt:lpstr>
      <vt:lpstr>'2019_14_21 - IO 21 stoka ...'!Názvy_tisku</vt:lpstr>
      <vt:lpstr>'2019_14_21b - IO 21 stoka...'!Názvy_tisku</vt:lpstr>
      <vt:lpstr>'2019_14_22 - IO 22 stoka ...'!Názvy_tisku</vt:lpstr>
      <vt:lpstr>'2019_14_23 - IO 23 stoka AA1'!Názvy_tisku</vt:lpstr>
      <vt:lpstr>'2019_14_24 - IO 24  Kanal...'!Názvy_tisku</vt:lpstr>
      <vt:lpstr>'2019_14_25 - SO 01  Čerpa...'!Názvy_tisku</vt:lpstr>
      <vt:lpstr>'2019_14_26.1 - PS 01 Tech...'!Názvy_tisku</vt:lpstr>
      <vt:lpstr>'2019_14_26.2 - PS 01 Tech...'!Názvy_tisku</vt:lpstr>
      <vt:lpstr>'2019_14_27 - vodovod k ČS'!Názvy_tisku</vt:lpstr>
      <vt:lpstr>'Rekapitulace stavby'!Názvy_tisku</vt:lpstr>
      <vt:lpstr>'2019_14.0 - SOUPIS VEDLEJ...'!Oblast_tisku</vt:lpstr>
      <vt:lpstr>'2019_14_01 - IO 01 stoka ...'!Oblast_tisku</vt:lpstr>
      <vt:lpstr>'2019_14_02 - IO 02 stoka B1'!Oblast_tisku</vt:lpstr>
      <vt:lpstr>'2019_14_03 - IO 03 stoka AC'!Oblast_tisku</vt:lpstr>
      <vt:lpstr>'2019_14_05 - IO 05 stoka A1'!Oblast_tisku</vt:lpstr>
      <vt:lpstr>'2019_14_06 - IO 06 stoka A2'!Oblast_tisku</vt:lpstr>
      <vt:lpstr>'2019_14_07 - IO 07 stoka A3'!Oblast_tisku</vt:lpstr>
      <vt:lpstr>'2019_14_08 - IO 08  stoka...'!Oblast_tisku</vt:lpstr>
      <vt:lpstr>'2019_14_09 - IO 09  stoka...'!Oblast_tisku</vt:lpstr>
      <vt:lpstr>'2019_14_10 - IO 10 stoka C'!Oblast_tisku</vt:lpstr>
      <vt:lpstr>'2019_14_11 - IO 11 stoka C1'!Oblast_tisku</vt:lpstr>
      <vt:lpstr>'2019_14_12 - IO 12 stoka C2'!Oblast_tisku</vt:lpstr>
      <vt:lpstr>'2019_14_13 - IO 13 stoka C3'!Oblast_tisku</vt:lpstr>
      <vt:lpstr>'2019_14_14 - IO 11 stoka C4'!Oblast_tisku</vt:lpstr>
      <vt:lpstr>'2019_14_15 - IO 15 výtlak  C'!Oblast_tisku</vt:lpstr>
      <vt:lpstr>'2019_14_16 - IO 16 stoka BA2'!Oblast_tisku</vt:lpstr>
      <vt:lpstr>'2019_14_17 - IO 17 stoka ...'!Oblast_tisku</vt:lpstr>
      <vt:lpstr>'2019_14_18 - IO 18 stoka ...'!Oblast_tisku</vt:lpstr>
      <vt:lpstr>'2019_14_19 - IO 19 stoka A'!Oblast_tisku</vt:lpstr>
      <vt:lpstr>'2019_14_20 - IO 20 stoka AF'!Oblast_tisku</vt:lpstr>
      <vt:lpstr>'2019_14_21 - IO 21 stoka ...'!Oblast_tisku</vt:lpstr>
      <vt:lpstr>'2019_14_21b - IO 21 stoka...'!Oblast_tisku</vt:lpstr>
      <vt:lpstr>'2019_14_22 - IO 22 stoka ...'!Oblast_tisku</vt:lpstr>
      <vt:lpstr>'2019_14_23 - IO 23 stoka AA1'!Oblast_tisku</vt:lpstr>
      <vt:lpstr>'2019_14_24 - IO 24  Kanal...'!Oblast_tisku</vt:lpstr>
      <vt:lpstr>'2019_14_25 - SO 01  Čerpa...'!Oblast_tisku</vt:lpstr>
      <vt:lpstr>'2019_14_26.1 - PS 01 Tech...'!Oblast_tisku</vt:lpstr>
      <vt:lpstr>'2019_14_26.2 - PS 01 Tech...'!Oblast_tisku</vt:lpstr>
      <vt:lpstr>'2019_14_27 - vodovod k ČS'!Oblast_tisku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DESKTOP-S576JH1\Dvorakp</dc:creator>
  <cp:lastModifiedBy>Jaroslava Žemličková</cp:lastModifiedBy>
  <dcterms:created xsi:type="dcterms:W3CDTF">2021-01-20T18:52:15Z</dcterms:created>
  <dcterms:modified xsi:type="dcterms:W3CDTF">2021-01-20T19:28:27Z</dcterms:modified>
</cp:coreProperties>
</file>