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13_ncr:11_{33D827B6-F0A5-48E1-A178-F7D72529005D}" xr6:coauthVersionLast="47" xr6:coauthVersionMax="47" xr10:uidLastSave="{00000000-0000-0000-0000-000000000000}"/>
  <bookViews>
    <workbookView xWindow="-108" yWindow="-108" windowWidth="23256" windowHeight="14016" firstSheet="1"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Pol'!$A$1:$Y$1409</definedName>
    <definedName name="_xlnm.Print_Area" localSheetId="4">'01 02 Pol'!$A$1:$Y$78</definedName>
    <definedName name="_xlnm.Print_Area" localSheetId="5">'01 03 Pol'!$A$1:$Y$86</definedName>
    <definedName name="_xlnm.Print_Area" localSheetId="7">'01 04 P1'!$A$1:$Y$51</definedName>
    <definedName name="_xlnm.Print_Area" localSheetId="6">'01 04 Pol'!$A$1:$Y$33</definedName>
    <definedName name="_xlnm.Print_Area" localSheetId="8">'02 01 Pol'!$A$1:$Y$418</definedName>
    <definedName name="_xlnm.Print_Area" localSheetId="9">'02 02 Pol'!$A$1:$Y$1612</definedName>
    <definedName name="_xlnm.Print_Area" localSheetId="10">'02 03 Pol'!$A$1:$Y$149</definedName>
    <definedName name="_xlnm.Print_Area" localSheetId="11">'02 04 Pol'!$A$1:$Y$244</definedName>
    <definedName name="_xlnm.Print_Area" localSheetId="12">'02 05 Pol'!$A$1:$Y$157</definedName>
    <definedName name="_xlnm.Print_Area" localSheetId="13">'02 06 Pol'!$A$1:$Y$67</definedName>
    <definedName name="_xlnm.Print_Area" localSheetId="14">'02 07 Pol'!$A$1:$Y$35</definedName>
    <definedName name="_xlnm.Print_Area" localSheetId="15">'03 001 Pol'!$A$1:$Y$62</definedName>
    <definedName name="_xlnm.Print_Area" localSheetId="1">Stavba!$A$1:$J$236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5" i="1" l="1"/>
  <c r="I234" i="1"/>
  <c r="I233" i="1"/>
  <c r="I232" i="1"/>
  <c r="I231" i="1"/>
  <c r="I230" i="1"/>
  <c r="I229" i="1"/>
  <c r="I228" i="1"/>
  <c r="I227" i="1"/>
  <c r="I226" i="1"/>
  <c r="I225" i="1"/>
  <c r="I224" i="1"/>
  <c r="I223" i="1"/>
  <c r="I222" i="1"/>
  <c r="I221" i="1"/>
  <c r="I220" i="1"/>
  <c r="I219" i="1"/>
  <c r="I218" i="1"/>
  <c r="I217" i="1"/>
  <c r="I216" i="1"/>
  <c r="I215" i="1"/>
  <c r="I214" i="1"/>
  <c r="I213"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0" i="1"/>
  <c r="F50" i="1"/>
  <c r="G49" i="1"/>
  <c r="F49" i="1"/>
  <c r="G48" i="1"/>
  <c r="F48" i="1"/>
  <c r="G46" i="1"/>
  <c r="F46" i="1"/>
  <c r="G45" i="1"/>
  <c r="F45" i="1"/>
  <c r="G44" i="1"/>
  <c r="F44" i="1"/>
  <c r="G43" i="1"/>
  <c r="F43" i="1"/>
  <c r="G42" i="1"/>
  <c r="F42" i="1"/>
  <c r="G41" i="1"/>
  <c r="F41" i="1"/>
  <c r="G61" i="24"/>
  <c r="BA57" i="24"/>
  <c r="BA51" i="24"/>
  <c r="BA47" i="24"/>
  <c r="BA45" i="24"/>
  <c r="BA43" i="24"/>
  <c r="BA41" i="24"/>
  <c r="BA26" i="24"/>
  <c r="BA24" i="24"/>
  <c r="BA22" i="24"/>
  <c r="BA20" i="24"/>
  <c r="BA17" i="24"/>
  <c r="BA14" i="24"/>
  <c r="BA10" i="24"/>
  <c r="G8" i="24"/>
  <c r="O8" i="24"/>
  <c r="G9" i="24"/>
  <c r="M9" i="24" s="1"/>
  <c r="M8" i="24" s="1"/>
  <c r="I9" i="24"/>
  <c r="I8" i="24" s="1"/>
  <c r="K9" i="24"/>
  <c r="K8" i="24" s="1"/>
  <c r="O9" i="24"/>
  <c r="Q9" i="24"/>
  <c r="Q8" i="24" s="1"/>
  <c r="V9" i="24"/>
  <c r="V8" i="24" s="1"/>
  <c r="G11" i="24"/>
  <c r="I11" i="24"/>
  <c r="K11" i="24"/>
  <c r="M11" i="24"/>
  <c r="O11" i="24"/>
  <c r="Q11" i="24"/>
  <c r="V11" i="24"/>
  <c r="G13" i="24"/>
  <c r="I13" i="24"/>
  <c r="K13" i="24"/>
  <c r="M13" i="24"/>
  <c r="O13" i="24"/>
  <c r="Q13" i="24"/>
  <c r="V13" i="24"/>
  <c r="G16" i="24"/>
  <c r="M16" i="24" s="1"/>
  <c r="I16" i="24"/>
  <c r="I15" i="24" s="1"/>
  <c r="K16" i="24"/>
  <c r="K15" i="24" s="1"/>
  <c r="O16" i="24"/>
  <c r="Q16" i="24"/>
  <c r="Q15" i="24" s="1"/>
  <c r="V16" i="24"/>
  <c r="V15" i="24" s="1"/>
  <c r="G18" i="24"/>
  <c r="I18" i="24"/>
  <c r="K18" i="24"/>
  <c r="M18" i="24"/>
  <c r="O18" i="24"/>
  <c r="Q18" i="24"/>
  <c r="V18" i="24"/>
  <c r="G21" i="24"/>
  <c r="I21" i="24"/>
  <c r="K21" i="24"/>
  <c r="M21" i="24"/>
  <c r="O21" i="24"/>
  <c r="Q21" i="24"/>
  <c r="V21" i="24"/>
  <c r="G23" i="24"/>
  <c r="M23" i="24" s="1"/>
  <c r="I23" i="24"/>
  <c r="K23" i="24"/>
  <c r="O23" i="24"/>
  <c r="O15" i="24" s="1"/>
  <c r="Q23" i="24"/>
  <c r="V23" i="24"/>
  <c r="G25" i="24"/>
  <c r="M25" i="24" s="1"/>
  <c r="I25" i="24"/>
  <c r="K25" i="24"/>
  <c r="O25" i="24"/>
  <c r="Q25" i="24"/>
  <c r="V25" i="24"/>
  <c r="G40" i="24"/>
  <c r="I40" i="24"/>
  <c r="K40" i="24"/>
  <c r="M40" i="24"/>
  <c r="O40" i="24"/>
  <c r="Q40" i="24"/>
  <c r="V40" i="24"/>
  <c r="G42" i="24"/>
  <c r="I42" i="24"/>
  <c r="K42" i="24"/>
  <c r="M42" i="24"/>
  <c r="O42" i="24"/>
  <c r="Q42" i="24"/>
  <c r="V42" i="24"/>
  <c r="G44" i="24"/>
  <c r="M44" i="24" s="1"/>
  <c r="I44" i="24"/>
  <c r="K44" i="24"/>
  <c r="O44" i="24"/>
  <c r="Q44" i="24"/>
  <c r="V44" i="24"/>
  <c r="G46" i="24"/>
  <c r="M46" i="24" s="1"/>
  <c r="I46" i="24"/>
  <c r="K46" i="24"/>
  <c r="O46" i="24"/>
  <c r="Q46" i="24"/>
  <c r="V46" i="24"/>
  <c r="G48" i="24"/>
  <c r="I48" i="24"/>
  <c r="K48" i="24"/>
  <c r="M48" i="24"/>
  <c r="O48" i="24"/>
  <c r="Q48" i="24"/>
  <c r="V48" i="24"/>
  <c r="G50" i="24"/>
  <c r="I50" i="24"/>
  <c r="K50" i="24"/>
  <c r="M50" i="24"/>
  <c r="O50" i="24"/>
  <c r="Q50" i="24"/>
  <c r="V50" i="24"/>
  <c r="G52" i="24"/>
  <c r="M52" i="24" s="1"/>
  <c r="I52" i="24"/>
  <c r="K52" i="24"/>
  <c r="O52" i="24"/>
  <c r="Q52" i="24"/>
  <c r="V52" i="24"/>
  <c r="G54" i="24"/>
  <c r="M54" i="24" s="1"/>
  <c r="I54" i="24"/>
  <c r="K54" i="24"/>
  <c r="O54" i="24"/>
  <c r="Q54" i="24"/>
  <c r="V54" i="24"/>
  <c r="G56" i="24"/>
  <c r="I56" i="24"/>
  <c r="K56" i="24"/>
  <c r="M56" i="24"/>
  <c r="O56" i="24"/>
  <c r="Q56" i="24"/>
  <c r="V56" i="24"/>
  <c r="G58" i="24"/>
  <c r="I58" i="24"/>
  <c r="K58" i="24"/>
  <c r="M58" i="24"/>
  <c r="O58" i="24"/>
  <c r="Q58" i="24"/>
  <c r="V58" i="24"/>
  <c r="AE61" i="24"/>
  <c r="G34"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I17" i="23"/>
  <c r="K17" i="23"/>
  <c r="M17" i="23"/>
  <c r="O17" i="23"/>
  <c r="Q17" i="23"/>
  <c r="V17" i="23"/>
  <c r="G18" i="23"/>
  <c r="M18" i="23" s="1"/>
  <c r="I18" i="23"/>
  <c r="K18" i="23"/>
  <c r="O18" i="23"/>
  <c r="Q18" i="23"/>
  <c r="V18" i="23"/>
  <c r="G19" i="23"/>
  <c r="I19" i="23"/>
  <c r="K19" i="23"/>
  <c r="M19" i="23"/>
  <c r="O19" i="23"/>
  <c r="Q19" i="23"/>
  <c r="V19" i="23"/>
  <c r="G20" i="23"/>
  <c r="AF34" i="23" s="1"/>
  <c r="I20" i="23"/>
  <c r="K20" i="23"/>
  <c r="O20" i="23"/>
  <c r="Q20" i="23"/>
  <c r="V20" i="23"/>
  <c r="G21" i="23"/>
  <c r="I21" i="23"/>
  <c r="K21" i="23"/>
  <c r="M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M26" i="23" s="1"/>
  <c r="I26" i="23"/>
  <c r="K26" i="23"/>
  <c r="O26" i="23"/>
  <c r="Q26" i="23"/>
  <c r="V26" i="23"/>
  <c r="G27" i="23"/>
  <c r="I27" i="23"/>
  <c r="K27" i="23"/>
  <c r="M27" i="23"/>
  <c r="O27" i="23"/>
  <c r="Q27" i="23"/>
  <c r="V27" i="23"/>
  <c r="G28" i="23"/>
  <c r="M28" i="23" s="1"/>
  <c r="I28" i="23"/>
  <c r="K28" i="23"/>
  <c r="O28" i="23"/>
  <c r="Q28" i="23"/>
  <c r="V28" i="23"/>
  <c r="G29" i="23"/>
  <c r="I29" i="23"/>
  <c r="K29" i="23"/>
  <c r="M29" i="23"/>
  <c r="O29" i="23"/>
  <c r="Q29" i="23"/>
  <c r="V29" i="23"/>
  <c r="G30" i="23"/>
  <c r="M30" i="23" s="1"/>
  <c r="I30" i="23"/>
  <c r="K30" i="23"/>
  <c r="O30" i="23"/>
  <c r="Q30" i="23"/>
  <c r="V30" i="23"/>
  <c r="G31" i="23"/>
  <c r="I31" i="23"/>
  <c r="K31" i="23"/>
  <c r="M31" i="23"/>
  <c r="O31" i="23"/>
  <c r="Q31" i="23"/>
  <c r="V31" i="23"/>
  <c r="AE34" i="23"/>
  <c r="G66" i="22"/>
  <c r="G9" i="22"/>
  <c r="M9" i="22" s="1"/>
  <c r="I9" i="22"/>
  <c r="I8" i="22" s="1"/>
  <c r="K9" i="22"/>
  <c r="K8" i="22" s="1"/>
  <c r="O9" i="22"/>
  <c r="Q9" i="22"/>
  <c r="Q8" i="22" s="1"/>
  <c r="V9" i="22"/>
  <c r="V8" i="22" s="1"/>
  <c r="G10" i="22"/>
  <c r="I10" i="22"/>
  <c r="K10" i="22"/>
  <c r="M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I21" i="22"/>
  <c r="K21" i="22"/>
  <c r="M21" i="22"/>
  <c r="O21" i="22"/>
  <c r="Q21" i="22"/>
  <c r="V21" i="22"/>
  <c r="G23" i="22"/>
  <c r="I23" i="22"/>
  <c r="I22" i="22" s="1"/>
  <c r="K23" i="22"/>
  <c r="M23" i="22"/>
  <c r="O23" i="22"/>
  <c r="Q23" i="22"/>
  <c r="Q22" i="22" s="1"/>
  <c r="V23" i="22"/>
  <c r="G25" i="22"/>
  <c r="G22" i="22" s="1"/>
  <c r="I25" i="22"/>
  <c r="K25" i="22"/>
  <c r="O25" i="22"/>
  <c r="O22" i="22" s="1"/>
  <c r="Q25" i="22"/>
  <c r="V25" i="22"/>
  <c r="G27" i="22"/>
  <c r="I27" i="22"/>
  <c r="K27" i="22"/>
  <c r="M27" i="22"/>
  <c r="O27" i="22"/>
  <c r="Q27" i="22"/>
  <c r="V27" i="22"/>
  <c r="G29" i="22"/>
  <c r="M29" i="22" s="1"/>
  <c r="I29" i="22"/>
  <c r="K29" i="22"/>
  <c r="K22" i="22" s="1"/>
  <c r="O29" i="22"/>
  <c r="Q29" i="22"/>
  <c r="V29" i="22"/>
  <c r="V22" i="22" s="1"/>
  <c r="G31" i="22"/>
  <c r="I31" i="22"/>
  <c r="K31" i="22"/>
  <c r="M31" i="22"/>
  <c r="O31" i="22"/>
  <c r="Q31" i="22"/>
  <c r="V31" i="22"/>
  <c r="G33" i="22"/>
  <c r="M33" i="22" s="1"/>
  <c r="I33" i="22"/>
  <c r="K33" i="22"/>
  <c r="O33" i="22"/>
  <c r="Q33" i="22"/>
  <c r="V33" i="22"/>
  <c r="G35" i="22"/>
  <c r="I35" i="22"/>
  <c r="K35" i="22"/>
  <c r="M35" i="22"/>
  <c r="O35" i="22"/>
  <c r="Q35" i="22"/>
  <c r="V35" i="22"/>
  <c r="G37" i="22"/>
  <c r="M37" i="22" s="1"/>
  <c r="I37" i="22"/>
  <c r="K37" i="22"/>
  <c r="O37" i="22"/>
  <c r="Q37" i="22"/>
  <c r="V37" i="22"/>
  <c r="G39" i="22"/>
  <c r="I39" i="22"/>
  <c r="K39" i="22"/>
  <c r="M39" i="22"/>
  <c r="O39" i="22"/>
  <c r="Q39" i="22"/>
  <c r="V39" i="22"/>
  <c r="G41" i="22"/>
  <c r="M41" i="22" s="1"/>
  <c r="I41" i="22"/>
  <c r="K41" i="22"/>
  <c r="O41" i="22"/>
  <c r="Q41" i="22"/>
  <c r="V41" i="22"/>
  <c r="G43" i="22"/>
  <c r="I43" i="22"/>
  <c r="K43" i="22"/>
  <c r="M43" i="22"/>
  <c r="O43" i="22"/>
  <c r="Q43" i="22"/>
  <c r="V43" i="22"/>
  <c r="G45" i="22"/>
  <c r="M45" i="22" s="1"/>
  <c r="I45" i="22"/>
  <c r="K45" i="22"/>
  <c r="O45" i="22"/>
  <c r="Q45" i="22"/>
  <c r="V45" i="22"/>
  <c r="G47" i="22"/>
  <c r="I47" i="22"/>
  <c r="K47" i="22"/>
  <c r="M47" i="22"/>
  <c r="O47" i="22"/>
  <c r="Q47" i="22"/>
  <c r="V47" i="22"/>
  <c r="G49" i="22"/>
  <c r="M49" i="22" s="1"/>
  <c r="I49" i="22"/>
  <c r="K49" i="22"/>
  <c r="O49" i="22"/>
  <c r="Q49" i="22"/>
  <c r="V49" i="22"/>
  <c r="G50" i="22"/>
  <c r="I50" i="22"/>
  <c r="K50" i="22"/>
  <c r="M50" i="22"/>
  <c r="O50" i="22"/>
  <c r="Q50" i="22"/>
  <c r="V50" i="22"/>
  <c r="G51" i="22"/>
  <c r="M51" i="22" s="1"/>
  <c r="I51" i="22"/>
  <c r="K51" i="22"/>
  <c r="O51" i="22"/>
  <c r="Q51" i="22"/>
  <c r="V51" i="22"/>
  <c r="G53" i="22"/>
  <c r="G52" i="22" s="1"/>
  <c r="I53" i="22"/>
  <c r="K53" i="22"/>
  <c r="K52" i="22" s="1"/>
  <c r="O53" i="22"/>
  <c r="O52" i="22" s="1"/>
  <c r="Q53" i="22"/>
  <c r="V53" i="22"/>
  <c r="V52" i="22" s="1"/>
  <c r="G54" i="22"/>
  <c r="I54" i="22"/>
  <c r="I52" i="22" s="1"/>
  <c r="K54" i="22"/>
  <c r="M54" i="22"/>
  <c r="O54" i="22"/>
  <c r="Q54" i="22"/>
  <c r="Q52" i="22" s="1"/>
  <c r="V54" i="22"/>
  <c r="G55" i="22"/>
  <c r="M55" i="22" s="1"/>
  <c r="I55" i="22"/>
  <c r="K55" i="22"/>
  <c r="O55" i="22"/>
  <c r="Q55" i="22"/>
  <c r="V55" i="22"/>
  <c r="G57" i="22"/>
  <c r="G56" i="22" s="1"/>
  <c r="I57" i="22"/>
  <c r="I56" i="22" s="1"/>
  <c r="K57" i="22"/>
  <c r="K56" i="22" s="1"/>
  <c r="O57" i="22"/>
  <c r="O56" i="22" s="1"/>
  <c r="Q57" i="22"/>
  <c r="Q56" i="22" s="1"/>
  <c r="V57" i="22"/>
  <c r="V56" i="22" s="1"/>
  <c r="G58" i="22"/>
  <c r="I58" i="22"/>
  <c r="K58" i="22"/>
  <c r="M58" i="22"/>
  <c r="O58" i="22"/>
  <c r="Q58" i="22"/>
  <c r="V58" i="22"/>
  <c r="G59" i="22"/>
  <c r="I59" i="22"/>
  <c r="K59" i="22"/>
  <c r="M59" i="22"/>
  <c r="O59" i="22"/>
  <c r="Q59" i="22"/>
  <c r="V59" i="22"/>
  <c r="G60" i="22"/>
  <c r="I60" i="22"/>
  <c r="K60" i="22"/>
  <c r="M60" i="22"/>
  <c r="O60" i="22"/>
  <c r="Q60" i="22"/>
  <c r="V60" i="22"/>
  <c r="G61" i="22"/>
  <c r="M61" i="22" s="1"/>
  <c r="I61" i="22"/>
  <c r="K61" i="22"/>
  <c r="O61" i="22"/>
  <c r="Q61" i="22"/>
  <c r="V61" i="22"/>
  <c r="G62" i="22"/>
  <c r="I62" i="22"/>
  <c r="K62" i="22"/>
  <c r="M62" i="22"/>
  <c r="O62" i="22"/>
  <c r="Q62" i="22"/>
  <c r="V62" i="22"/>
  <c r="G63" i="22"/>
  <c r="I63" i="22"/>
  <c r="K63" i="22"/>
  <c r="M63" i="22"/>
  <c r="O63" i="22"/>
  <c r="Q63" i="22"/>
  <c r="V63" i="22"/>
  <c r="G64" i="22"/>
  <c r="I64" i="22"/>
  <c r="K64" i="22"/>
  <c r="M64" i="22"/>
  <c r="O64" i="22"/>
  <c r="Q64" i="22"/>
  <c r="V64" i="22"/>
  <c r="AE66" i="22"/>
  <c r="AF66"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K26" i="21"/>
  <c r="K25" i="21" s="1"/>
  <c r="M26" i="21"/>
  <c r="O26" i="21"/>
  <c r="Q26" i="21"/>
  <c r="V26" i="21"/>
  <c r="V25" i="21" s="1"/>
  <c r="G27" i="21"/>
  <c r="I27" i="21"/>
  <c r="K27" i="21"/>
  <c r="M27" i="21"/>
  <c r="O27" i="21"/>
  <c r="Q27" i="21"/>
  <c r="V27" i="21"/>
  <c r="G28" i="21"/>
  <c r="G25" i="21" s="1"/>
  <c r="I28" i="21"/>
  <c r="K28" i="21"/>
  <c r="O28" i="21"/>
  <c r="O25" i="21" s="1"/>
  <c r="Q28" i="21"/>
  <c r="V28" i="21"/>
  <c r="G29" i="21"/>
  <c r="M29" i="21" s="1"/>
  <c r="I29" i="21"/>
  <c r="I25" i="21" s="1"/>
  <c r="K29" i="21"/>
  <c r="O29" i="21"/>
  <c r="Q29" i="21"/>
  <c r="Q25" i="21" s="1"/>
  <c r="V29" i="21"/>
  <c r="G31" i="21"/>
  <c r="G30" i="21" s="1"/>
  <c r="I31" i="21"/>
  <c r="K31" i="21"/>
  <c r="M31" i="21"/>
  <c r="O31" i="21"/>
  <c r="O30" i="21" s="1"/>
  <c r="Q31" i="21"/>
  <c r="V31" i="21"/>
  <c r="G32" i="21"/>
  <c r="M32" i="21" s="1"/>
  <c r="I32" i="21"/>
  <c r="K32" i="21"/>
  <c r="O32" i="21"/>
  <c r="Q32" i="21"/>
  <c r="V32" i="21"/>
  <c r="G33" i="21"/>
  <c r="M33" i="21" s="1"/>
  <c r="I33" i="21"/>
  <c r="I30" i="21" s="1"/>
  <c r="K33" i="21"/>
  <c r="O33" i="21"/>
  <c r="Q33" i="21"/>
  <c r="Q30" i="21" s="1"/>
  <c r="V33" i="21"/>
  <c r="G34" i="21"/>
  <c r="I34" i="21"/>
  <c r="K34" i="21"/>
  <c r="K30" i="21" s="1"/>
  <c r="M34" i="2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I38" i="21"/>
  <c r="K38" i="21"/>
  <c r="M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I42" i="21"/>
  <c r="K42" i="21"/>
  <c r="M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I46" i="21"/>
  <c r="K46" i="21"/>
  <c r="M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I50" i="21"/>
  <c r="K50" i="21"/>
  <c r="M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I54" i="21"/>
  <c r="K54" i="21"/>
  <c r="M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I58" i="21"/>
  <c r="K58" i="21"/>
  <c r="M58" i="21"/>
  <c r="O58" i="21"/>
  <c r="Q58" i="21"/>
  <c r="V58" i="21"/>
  <c r="G59" i="21"/>
  <c r="I59" i="21"/>
  <c r="K59" i="21"/>
  <c r="M59" i="21"/>
  <c r="O59" i="21"/>
  <c r="Q59" i="21"/>
  <c r="V59" i="21"/>
  <c r="G60" i="21"/>
  <c r="M60" i="21" s="1"/>
  <c r="I60" i="21"/>
  <c r="K60" i="21"/>
  <c r="O60" i="21"/>
  <c r="Q60" i="21"/>
  <c r="V60" i="21"/>
  <c r="G62" i="21"/>
  <c r="I62" i="21"/>
  <c r="K62" i="21"/>
  <c r="K61" i="21" s="1"/>
  <c r="M62" i="21"/>
  <c r="M61" i="21" s="1"/>
  <c r="O62" i="21"/>
  <c r="Q62" i="21"/>
  <c r="V62" i="21"/>
  <c r="V61" i="21" s="1"/>
  <c r="G63" i="21"/>
  <c r="G61" i="21" s="1"/>
  <c r="I63" i="21"/>
  <c r="K63" i="21"/>
  <c r="M63" i="21"/>
  <c r="O63" i="21"/>
  <c r="O61" i="21" s="1"/>
  <c r="Q63" i="21"/>
  <c r="V63" i="21"/>
  <c r="G64" i="21"/>
  <c r="M64" i="21" s="1"/>
  <c r="I64" i="21"/>
  <c r="K64" i="21"/>
  <c r="O64" i="21"/>
  <c r="Q64" i="21"/>
  <c r="V64" i="21"/>
  <c r="G65" i="21"/>
  <c r="M65" i="21" s="1"/>
  <c r="I65" i="21"/>
  <c r="I61" i="21" s="1"/>
  <c r="K65" i="21"/>
  <c r="O65" i="21"/>
  <c r="Q65" i="21"/>
  <c r="Q61" i="21" s="1"/>
  <c r="V65" i="21"/>
  <c r="G66" i="21"/>
  <c r="I66" i="21"/>
  <c r="K66" i="21"/>
  <c r="M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K70" i="21"/>
  <c r="V70" i="21"/>
  <c r="G71" i="21"/>
  <c r="G70" i="21" s="1"/>
  <c r="I71" i="21"/>
  <c r="I70" i="21" s="1"/>
  <c r="K71" i="21"/>
  <c r="M71" i="21"/>
  <c r="O71" i="21"/>
  <c r="O70" i="21" s="1"/>
  <c r="Q71" i="21"/>
  <c r="Q70" i="21" s="1"/>
  <c r="V71" i="21"/>
  <c r="G72" i="21"/>
  <c r="M72" i="21" s="1"/>
  <c r="I72" i="21"/>
  <c r="K72" i="21"/>
  <c r="O72" i="21"/>
  <c r="Q72" i="21"/>
  <c r="V72" i="21"/>
  <c r="G74" i="21"/>
  <c r="I74" i="21"/>
  <c r="K74" i="21"/>
  <c r="K73" i="21" s="1"/>
  <c r="M74" i="21"/>
  <c r="O74" i="21"/>
  <c r="Q74" i="21"/>
  <c r="V74" i="21"/>
  <c r="V73" i="21" s="1"/>
  <c r="G75" i="21"/>
  <c r="G73" i="21" s="1"/>
  <c r="I75" i="21"/>
  <c r="K75" i="21"/>
  <c r="M75" i="21"/>
  <c r="O75" i="21"/>
  <c r="O73" i="21" s="1"/>
  <c r="Q75" i="21"/>
  <c r="V75" i="21"/>
  <c r="G76" i="21"/>
  <c r="M76" i="21" s="1"/>
  <c r="I76" i="21"/>
  <c r="K76" i="21"/>
  <c r="O76" i="21"/>
  <c r="Q76" i="21"/>
  <c r="V76" i="21"/>
  <c r="G77" i="21"/>
  <c r="M77" i="21" s="1"/>
  <c r="I77" i="21"/>
  <c r="I73" i="21" s="1"/>
  <c r="K77" i="21"/>
  <c r="O77" i="21"/>
  <c r="Q77" i="21"/>
  <c r="Q73" i="21" s="1"/>
  <c r="V77" i="21"/>
  <c r="G78" i="21"/>
  <c r="I78" i="21"/>
  <c r="K78" i="21"/>
  <c r="M78" i="21"/>
  <c r="O78" i="21"/>
  <c r="Q78" i="21"/>
  <c r="V78" i="21"/>
  <c r="G79" i="21"/>
  <c r="I79" i="21"/>
  <c r="K79" i="21"/>
  <c r="M79" i="21"/>
  <c r="O79" i="21"/>
  <c r="Q79" i="21"/>
  <c r="V79" i="21"/>
  <c r="G80" i="21"/>
  <c r="M80" i="21" s="1"/>
  <c r="I80" i="21"/>
  <c r="K80" i="21"/>
  <c r="O80" i="21"/>
  <c r="Q80" i="21"/>
  <c r="V80" i="21"/>
  <c r="G81" i="21"/>
  <c r="M81" i="21" s="1"/>
  <c r="I81" i="21"/>
  <c r="K81" i="21"/>
  <c r="O81" i="21"/>
  <c r="Q81" i="21"/>
  <c r="V81" i="21"/>
  <c r="G82" i="21"/>
  <c r="I82" i="21"/>
  <c r="K82" i="21"/>
  <c r="M82" i="21"/>
  <c r="O82" i="21"/>
  <c r="Q82" i="21"/>
  <c r="V82" i="21"/>
  <c r="G83" i="21"/>
  <c r="I83" i="21"/>
  <c r="K83" i="21"/>
  <c r="M83" i="21"/>
  <c r="O83" i="21"/>
  <c r="Q83" i="21"/>
  <c r="V83" i="21"/>
  <c r="G84" i="21"/>
  <c r="M84" i="21" s="1"/>
  <c r="I84" i="21"/>
  <c r="K84" i="21"/>
  <c r="O84" i="21"/>
  <c r="Q84" i="21"/>
  <c r="V84" i="21"/>
  <c r="G85" i="21"/>
  <c r="M85" i="21" s="1"/>
  <c r="I85" i="21"/>
  <c r="K85" i="21"/>
  <c r="O85" i="21"/>
  <c r="Q85" i="21"/>
  <c r="V85" i="21"/>
  <c r="G86" i="21"/>
  <c r="I86" i="21"/>
  <c r="K86" i="21"/>
  <c r="M86" i="21"/>
  <c r="O86" i="21"/>
  <c r="Q86" i="21"/>
  <c r="V86" i="21"/>
  <c r="G87" i="21"/>
  <c r="I87" i="21"/>
  <c r="K87" i="21"/>
  <c r="M87" i="21"/>
  <c r="O87" i="21"/>
  <c r="Q87" i="21"/>
  <c r="V87" i="21"/>
  <c r="G88" i="21"/>
  <c r="M88" i="21" s="1"/>
  <c r="I88" i="21"/>
  <c r="K88" i="21"/>
  <c r="O88" i="21"/>
  <c r="Q88" i="21"/>
  <c r="V88" i="21"/>
  <c r="G89" i="21"/>
  <c r="M89" i="21" s="1"/>
  <c r="I89" i="21"/>
  <c r="K89" i="21"/>
  <c r="O89" i="21"/>
  <c r="Q89" i="21"/>
  <c r="V89" i="21"/>
  <c r="G90" i="21"/>
  <c r="I90" i="21"/>
  <c r="K90" i="21"/>
  <c r="M90" i="21"/>
  <c r="O90" i="21"/>
  <c r="Q90" i="21"/>
  <c r="V90" i="21"/>
  <c r="G92" i="21"/>
  <c r="G91" i="21" s="1"/>
  <c r="I92" i="21"/>
  <c r="I91" i="21" s="1"/>
  <c r="K92" i="21"/>
  <c r="K91" i="21" s="1"/>
  <c r="O92" i="21"/>
  <c r="O91" i="21" s="1"/>
  <c r="Q92" i="21"/>
  <c r="Q91" i="21" s="1"/>
  <c r="V92" i="21"/>
  <c r="V91" i="21" s="1"/>
  <c r="G93" i="21"/>
  <c r="I93" i="21"/>
  <c r="K93" i="21"/>
  <c r="M93" i="21"/>
  <c r="O93" i="21"/>
  <c r="Q93" i="21"/>
  <c r="V93" i="21"/>
  <c r="G94" i="21"/>
  <c r="I94" i="21"/>
  <c r="K94" i="21"/>
  <c r="M94" i="21"/>
  <c r="O94" i="21"/>
  <c r="Q94" i="21"/>
  <c r="V94" i="21"/>
  <c r="G96" i="21"/>
  <c r="I96" i="21"/>
  <c r="K96" i="21"/>
  <c r="M96" i="21"/>
  <c r="O96" i="21"/>
  <c r="Q96" i="21"/>
  <c r="V96" i="21"/>
  <c r="G97" i="21"/>
  <c r="M97" i="21" s="1"/>
  <c r="I97" i="21"/>
  <c r="K97" i="21"/>
  <c r="O97" i="21"/>
  <c r="Q97" i="21"/>
  <c r="V97" i="21"/>
  <c r="G98" i="21"/>
  <c r="I98" i="21"/>
  <c r="K98" i="21"/>
  <c r="M98" i="21"/>
  <c r="O98" i="21"/>
  <c r="Q98" i="21"/>
  <c r="V98" i="21"/>
  <c r="G100" i="21"/>
  <c r="I100" i="21"/>
  <c r="K100" i="21"/>
  <c r="M100" i="21"/>
  <c r="O100" i="21"/>
  <c r="Q100" i="21"/>
  <c r="V100" i="21"/>
  <c r="G101" i="21"/>
  <c r="I101" i="21"/>
  <c r="K101" i="21"/>
  <c r="M101" i="21"/>
  <c r="O101" i="21"/>
  <c r="Q101" i="21"/>
  <c r="V101" i="21"/>
  <c r="G102" i="21"/>
  <c r="M102" i="21" s="1"/>
  <c r="I102" i="21"/>
  <c r="K102" i="21"/>
  <c r="O102" i="21"/>
  <c r="Q102" i="21"/>
  <c r="V102" i="21"/>
  <c r="G103" i="21"/>
  <c r="M103" i="21" s="1"/>
  <c r="I103" i="21"/>
  <c r="K103" i="21"/>
  <c r="O103" i="21"/>
  <c r="Q103" i="21"/>
  <c r="V103" i="21"/>
  <c r="G104" i="21"/>
  <c r="I104" i="21"/>
  <c r="K104" i="21"/>
  <c r="M104" i="21"/>
  <c r="O104" i="21"/>
  <c r="Q104" i="21"/>
  <c r="V104" i="21"/>
  <c r="G105" i="21"/>
  <c r="I105" i="21"/>
  <c r="K105" i="21"/>
  <c r="M105" i="21"/>
  <c r="O105" i="21"/>
  <c r="Q105" i="21"/>
  <c r="V105" i="21"/>
  <c r="G106" i="21"/>
  <c r="M106" i="21" s="1"/>
  <c r="I106" i="21"/>
  <c r="K106" i="21"/>
  <c r="O106" i="21"/>
  <c r="Q106" i="21"/>
  <c r="V106" i="21"/>
  <c r="I107" i="21"/>
  <c r="Q107" i="21"/>
  <c r="G108" i="21"/>
  <c r="I108" i="21"/>
  <c r="K108" i="21"/>
  <c r="K107" i="21" s="1"/>
  <c r="M108" i="21"/>
  <c r="M107" i="21" s="1"/>
  <c r="O108" i="21"/>
  <c r="Q108" i="21"/>
  <c r="V108" i="21"/>
  <c r="V107" i="21" s="1"/>
  <c r="G109" i="21"/>
  <c r="G107" i="21" s="1"/>
  <c r="I109" i="21"/>
  <c r="K109" i="21"/>
  <c r="M109" i="21"/>
  <c r="O109" i="21"/>
  <c r="O107" i="21" s="1"/>
  <c r="Q109" i="21"/>
  <c r="V109" i="21"/>
  <c r="G111" i="21"/>
  <c r="M111" i="21" s="1"/>
  <c r="I111" i="21"/>
  <c r="I110" i="21" s="1"/>
  <c r="K111" i="21"/>
  <c r="K110" i="21" s="1"/>
  <c r="O111" i="21"/>
  <c r="Q111" i="21"/>
  <c r="Q110" i="21" s="1"/>
  <c r="V111" i="21"/>
  <c r="V110" i="21" s="1"/>
  <c r="G112" i="21"/>
  <c r="I112" i="21"/>
  <c r="K112" i="21"/>
  <c r="M112" i="21"/>
  <c r="O112" i="21"/>
  <c r="Q112" i="21"/>
  <c r="V112" i="21"/>
  <c r="G113" i="21"/>
  <c r="I113" i="21"/>
  <c r="K113" i="21"/>
  <c r="M113" i="21"/>
  <c r="O113" i="21"/>
  <c r="Q113" i="21"/>
  <c r="V113" i="21"/>
  <c r="G114" i="21"/>
  <c r="G110" i="21" s="1"/>
  <c r="I114" i="21"/>
  <c r="K114" i="21"/>
  <c r="O114" i="21"/>
  <c r="O110" i="21" s="1"/>
  <c r="Q114" i="21"/>
  <c r="V114" i="21"/>
  <c r="G115" i="21"/>
  <c r="M115" i="21" s="1"/>
  <c r="I115" i="21"/>
  <c r="K115" i="21"/>
  <c r="O115" i="21"/>
  <c r="Q115" i="21"/>
  <c r="V115" i="21"/>
  <c r="G116" i="21"/>
  <c r="I116" i="21"/>
  <c r="K116" i="21"/>
  <c r="M116" i="21"/>
  <c r="O116" i="21"/>
  <c r="Q116" i="21"/>
  <c r="V116" i="21"/>
  <c r="G117" i="21"/>
  <c r="I117" i="21"/>
  <c r="K117" i="21"/>
  <c r="M117" i="21"/>
  <c r="O117" i="21"/>
  <c r="Q117" i="21"/>
  <c r="V117" i="21"/>
  <c r="G118" i="21"/>
  <c r="M118" i="21" s="1"/>
  <c r="I118" i="21"/>
  <c r="K118" i="21"/>
  <c r="O118" i="21"/>
  <c r="Q118" i="21"/>
  <c r="V118" i="21"/>
  <c r="G119" i="21"/>
  <c r="M119" i="21" s="1"/>
  <c r="I119" i="21"/>
  <c r="K119" i="21"/>
  <c r="O119" i="21"/>
  <c r="Q119" i="21"/>
  <c r="V119" i="21"/>
  <c r="G120" i="21"/>
  <c r="I120" i="21"/>
  <c r="K120" i="21"/>
  <c r="M120" i="21"/>
  <c r="O120" i="21"/>
  <c r="Q120" i="21"/>
  <c r="V120" i="21"/>
  <c r="G121" i="21"/>
  <c r="I121" i="21"/>
  <c r="K121" i="21"/>
  <c r="M121" i="21"/>
  <c r="O121" i="21"/>
  <c r="Q121" i="21"/>
  <c r="V121" i="21"/>
  <c r="G122" i="21"/>
  <c r="M122" i="21" s="1"/>
  <c r="I122" i="21"/>
  <c r="K122" i="21"/>
  <c r="O122" i="21"/>
  <c r="Q122" i="21"/>
  <c r="V122" i="21"/>
  <c r="G123" i="21"/>
  <c r="M123" i="21" s="1"/>
  <c r="I123" i="21"/>
  <c r="K123" i="21"/>
  <c r="O123" i="21"/>
  <c r="Q123" i="21"/>
  <c r="V123" i="21"/>
  <c r="G124" i="21"/>
  <c r="I124" i="21"/>
  <c r="K124" i="21"/>
  <c r="M124" i="21"/>
  <c r="O124" i="21"/>
  <c r="Q124" i="21"/>
  <c r="V124" i="21"/>
  <c r="G125" i="21"/>
  <c r="I125" i="21"/>
  <c r="K125" i="21"/>
  <c r="M125" i="21"/>
  <c r="O125" i="21"/>
  <c r="Q125" i="21"/>
  <c r="V125" i="21"/>
  <c r="G126" i="21"/>
  <c r="M126" i="21" s="1"/>
  <c r="I126" i="21"/>
  <c r="K126" i="21"/>
  <c r="O126" i="21"/>
  <c r="Q126" i="21"/>
  <c r="V126" i="21"/>
  <c r="G127" i="21"/>
  <c r="M127" i="21" s="1"/>
  <c r="I127" i="21"/>
  <c r="K127" i="21"/>
  <c r="O127" i="21"/>
  <c r="Q127" i="21"/>
  <c r="V127" i="21"/>
  <c r="G128" i="21"/>
  <c r="I128" i="21"/>
  <c r="K128" i="21"/>
  <c r="M128" i="21"/>
  <c r="O128" i="21"/>
  <c r="Q128" i="21"/>
  <c r="V128" i="21"/>
  <c r="G129" i="21"/>
  <c r="I129" i="21"/>
  <c r="K129" i="21"/>
  <c r="M129" i="21"/>
  <c r="O129" i="21"/>
  <c r="Q129" i="21"/>
  <c r="V129" i="21"/>
  <c r="G130" i="21"/>
  <c r="M130" i="21" s="1"/>
  <c r="I130" i="21"/>
  <c r="K130" i="21"/>
  <c r="O130" i="21"/>
  <c r="Q130" i="21"/>
  <c r="V130" i="21"/>
  <c r="G131" i="21"/>
  <c r="M131" i="21" s="1"/>
  <c r="I131" i="21"/>
  <c r="K131" i="21"/>
  <c r="O131" i="21"/>
  <c r="Q131" i="21"/>
  <c r="V131" i="21"/>
  <c r="G133" i="21"/>
  <c r="G132" i="21" s="1"/>
  <c r="I133" i="21"/>
  <c r="I132" i="21" s="1"/>
  <c r="K133" i="21"/>
  <c r="M133" i="21"/>
  <c r="O133" i="21"/>
  <c r="O132" i="21" s="1"/>
  <c r="Q133" i="21"/>
  <c r="Q132" i="21" s="1"/>
  <c r="V133" i="21"/>
  <c r="G134" i="21"/>
  <c r="M134" i="21" s="1"/>
  <c r="I134" i="21"/>
  <c r="K134" i="21"/>
  <c r="O134" i="21"/>
  <c r="Q134" i="21"/>
  <c r="V134" i="21"/>
  <c r="G135" i="21"/>
  <c r="I135" i="21"/>
  <c r="K135" i="21"/>
  <c r="M135" i="21"/>
  <c r="O135" i="21"/>
  <c r="Q135" i="21"/>
  <c r="V135" i="21"/>
  <c r="G136" i="21"/>
  <c r="I136" i="21"/>
  <c r="K136" i="21"/>
  <c r="K132" i="21" s="1"/>
  <c r="M136" i="21"/>
  <c r="O136" i="21"/>
  <c r="Q136" i="21"/>
  <c r="V136" i="21"/>
  <c r="V132" i="21" s="1"/>
  <c r="G138" i="21"/>
  <c r="G137" i="21" s="1"/>
  <c r="I138" i="21"/>
  <c r="I137" i="21" s="1"/>
  <c r="K138" i="21"/>
  <c r="K137" i="21" s="1"/>
  <c r="O138" i="21"/>
  <c r="O137" i="21" s="1"/>
  <c r="Q138" i="21"/>
  <c r="Q137" i="21" s="1"/>
  <c r="V138" i="21"/>
  <c r="V137" i="21" s="1"/>
  <c r="G139" i="21"/>
  <c r="I139" i="21"/>
  <c r="K139" i="21"/>
  <c r="M139" i="21"/>
  <c r="O139" i="21"/>
  <c r="Q139" i="21"/>
  <c r="V139" i="21"/>
  <c r="G141" i="21"/>
  <c r="G140" i="21" s="1"/>
  <c r="I141" i="21"/>
  <c r="I140" i="21" s="1"/>
  <c r="K141" i="21"/>
  <c r="M141" i="21"/>
  <c r="O141" i="21"/>
  <c r="O140" i="21" s="1"/>
  <c r="Q141" i="21"/>
  <c r="Q140" i="21" s="1"/>
  <c r="V141" i="21"/>
  <c r="G142" i="21"/>
  <c r="M142" i="21" s="1"/>
  <c r="I142" i="21"/>
  <c r="K142" i="21"/>
  <c r="O142" i="21"/>
  <c r="Q142" i="21"/>
  <c r="V142" i="21"/>
  <c r="G143" i="21"/>
  <c r="I143" i="21"/>
  <c r="K143" i="21"/>
  <c r="K140" i="21" s="1"/>
  <c r="M143" i="21"/>
  <c r="O143" i="21"/>
  <c r="Q143" i="21"/>
  <c r="V143" i="21"/>
  <c r="V140" i="21" s="1"/>
  <c r="G144" i="21"/>
  <c r="I144" i="21"/>
  <c r="K144" i="21"/>
  <c r="M144" i="21"/>
  <c r="O144" i="21"/>
  <c r="Q144" i="21"/>
  <c r="V144" i="21"/>
  <c r="G145" i="21"/>
  <c r="I145" i="21"/>
  <c r="K145" i="21"/>
  <c r="M145" i="21"/>
  <c r="O145" i="21"/>
  <c r="Q145" i="21"/>
  <c r="V145" i="21"/>
  <c r="G146" i="21"/>
  <c r="M146" i="21" s="1"/>
  <c r="I146" i="21"/>
  <c r="K146" i="21"/>
  <c r="O146" i="21"/>
  <c r="Q146" i="21"/>
  <c r="V146" i="21"/>
  <c r="G147" i="21"/>
  <c r="I147" i="21"/>
  <c r="K147" i="21"/>
  <c r="M147" i="21"/>
  <c r="O147" i="21"/>
  <c r="Q147" i="21"/>
  <c r="V147" i="21"/>
  <c r="G148" i="21"/>
  <c r="I148" i="21"/>
  <c r="K148" i="21"/>
  <c r="M148" i="21"/>
  <c r="O148" i="21"/>
  <c r="Q148" i="21"/>
  <c r="V148" i="21"/>
  <c r="G149" i="21"/>
  <c r="I149" i="21"/>
  <c r="K149" i="21"/>
  <c r="M149" i="21"/>
  <c r="O149" i="21"/>
  <c r="Q149" i="21"/>
  <c r="V149" i="21"/>
  <c r="G150" i="21"/>
  <c r="M150" i="21" s="1"/>
  <c r="I150" i="21"/>
  <c r="K150" i="21"/>
  <c r="O150" i="21"/>
  <c r="Q150" i="21"/>
  <c r="V150" i="21"/>
  <c r="G151" i="21"/>
  <c r="I151" i="21"/>
  <c r="K151" i="21"/>
  <c r="M151" i="21"/>
  <c r="O151" i="21"/>
  <c r="Q151" i="21"/>
  <c r="V151" i="21"/>
  <c r="G152" i="21"/>
  <c r="I152" i="21"/>
  <c r="K152" i="21"/>
  <c r="M152" i="21"/>
  <c r="O152" i="21"/>
  <c r="Q152" i="21"/>
  <c r="V152" i="21"/>
  <c r="G153" i="21"/>
  <c r="I153" i="21"/>
  <c r="K153" i="21"/>
  <c r="M153" i="21"/>
  <c r="O153" i="21"/>
  <c r="Q153" i="21"/>
  <c r="V153" i="21"/>
  <c r="G154" i="21"/>
  <c r="M154" i="21" s="1"/>
  <c r="I154" i="21"/>
  <c r="K154" i="21"/>
  <c r="O154" i="21"/>
  <c r="Q154" i="21"/>
  <c r="V154" i="21"/>
  <c r="AE156" i="21"/>
  <c r="AF156" i="21"/>
  <c r="BA148"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M12"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M29" i="20" s="1"/>
  <c r="I29" i="20"/>
  <c r="K29" i="20"/>
  <c r="O29" i="20"/>
  <c r="Q29" i="20"/>
  <c r="V29" i="20"/>
  <c r="G30" i="20"/>
  <c r="I30" i="20"/>
  <c r="K30" i="20"/>
  <c r="M30" i="20"/>
  <c r="O30" i="20"/>
  <c r="Q30" i="20"/>
  <c r="V30" i="20"/>
  <c r="G31" i="20"/>
  <c r="I31" i="20"/>
  <c r="K31" i="20"/>
  <c r="M31" i="20"/>
  <c r="O31" i="20"/>
  <c r="Q31" i="20"/>
  <c r="V31" i="20"/>
  <c r="G32" i="20"/>
  <c r="M32" i="20" s="1"/>
  <c r="I32" i="20"/>
  <c r="K32" i="20"/>
  <c r="O32" i="20"/>
  <c r="Q32" i="20"/>
  <c r="V32" i="20"/>
  <c r="G33" i="20"/>
  <c r="M33" i="20" s="1"/>
  <c r="I33" i="20"/>
  <c r="K33" i="20"/>
  <c r="O33" i="20"/>
  <c r="Q33" i="20"/>
  <c r="V33" i="20"/>
  <c r="G34" i="20"/>
  <c r="I34" i="20"/>
  <c r="K34" i="20"/>
  <c r="M34" i="20"/>
  <c r="O34" i="20"/>
  <c r="Q34" i="20"/>
  <c r="V34" i="20"/>
  <c r="G35" i="20"/>
  <c r="I35" i="20"/>
  <c r="K35" i="20"/>
  <c r="M35" i="20"/>
  <c r="O35" i="20"/>
  <c r="Q35" i="20"/>
  <c r="V35" i="20"/>
  <c r="G36" i="20"/>
  <c r="M36" i="20" s="1"/>
  <c r="I36" i="20"/>
  <c r="K36" i="20"/>
  <c r="O36" i="20"/>
  <c r="Q36" i="20"/>
  <c r="V36" i="20"/>
  <c r="G37" i="20"/>
  <c r="M37" i="20" s="1"/>
  <c r="I37" i="20"/>
  <c r="K37" i="20"/>
  <c r="O37" i="20"/>
  <c r="Q37" i="20"/>
  <c r="V37" i="20"/>
  <c r="G38" i="20"/>
  <c r="I38" i="20"/>
  <c r="K38" i="20"/>
  <c r="M38" i="20"/>
  <c r="O38" i="20"/>
  <c r="Q38" i="20"/>
  <c r="V38" i="20"/>
  <c r="G39" i="20"/>
  <c r="I39" i="20"/>
  <c r="K39" i="20"/>
  <c r="M39" i="20"/>
  <c r="O39" i="20"/>
  <c r="Q39" i="20"/>
  <c r="V39" i="20"/>
  <c r="G40" i="20"/>
  <c r="M40" i="20" s="1"/>
  <c r="I40" i="20"/>
  <c r="K40" i="20"/>
  <c r="O40" i="20"/>
  <c r="Q40" i="20"/>
  <c r="V40" i="20"/>
  <c r="G41" i="20"/>
  <c r="M41" i="20" s="1"/>
  <c r="I41" i="20"/>
  <c r="K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M45" i="20" s="1"/>
  <c r="I45" i="20"/>
  <c r="K45" i="20"/>
  <c r="O45" i="20"/>
  <c r="Q45" i="20"/>
  <c r="V45" i="20"/>
  <c r="G46" i="20"/>
  <c r="I46" i="20"/>
  <c r="K46" i="20"/>
  <c r="M46" i="20"/>
  <c r="O46" i="20"/>
  <c r="Q46" i="20"/>
  <c r="V46" i="20"/>
  <c r="G47" i="20"/>
  <c r="I47" i="20"/>
  <c r="K47" i="20"/>
  <c r="M47" i="20"/>
  <c r="O47" i="20"/>
  <c r="Q47" i="20"/>
  <c r="V47" i="20"/>
  <c r="G48" i="20"/>
  <c r="M48" i="20" s="1"/>
  <c r="I48" i="20"/>
  <c r="K48" i="20"/>
  <c r="O48" i="20"/>
  <c r="Q48" i="20"/>
  <c r="V48" i="20"/>
  <c r="G49" i="20"/>
  <c r="M49" i="20" s="1"/>
  <c r="I49" i="20"/>
  <c r="K49" i="20"/>
  <c r="O49" i="20"/>
  <c r="Q49" i="20"/>
  <c r="V49" i="20"/>
  <c r="G50" i="20"/>
  <c r="I50" i="20"/>
  <c r="K50" i="20"/>
  <c r="M50" i="20"/>
  <c r="O50" i="20"/>
  <c r="Q50" i="20"/>
  <c r="V50" i="20"/>
  <c r="G51" i="20"/>
  <c r="I51" i="20"/>
  <c r="K51" i="20"/>
  <c r="M51" i="20"/>
  <c r="O51" i="20"/>
  <c r="Q51" i="20"/>
  <c r="V51" i="20"/>
  <c r="G52" i="20"/>
  <c r="M52" i="20" s="1"/>
  <c r="I52" i="20"/>
  <c r="K52" i="20"/>
  <c r="O52" i="20"/>
  <c r="Q52" i="20"/>
  <c r="V52" i="20"/>
  <c r="G53" i="20"/>
  <c r="M53" i="20" s="1"/>
  <c r="I53" i="20"/>
  <c r="K53" i="20"/>
  <c r="O53" i="20"/>
  <c r="Q53" i="20"/>
  <c r="V53" i="20"/>
  <c r="G54" i="20"/>
  <c r="I54" i="20"/>
  <c r="K54" i="20"/>
  <c r="M54" i="20"/>
  <c r="O54" i="20"/>
  <c r="Q54" i="20"/>
  <c r="V54" i="20"/>
  <c r="G55" i="20"/>
  <c r="I55" i="20"/>
  <c r="K55" i="20"/>
  <c r="M55" i="20"/>
  <c r="O55" i="20"/>
  <c r="Q55" i="20"/>
  <c r="V55" i="20"/>
  <c r="G56" i="20"/>
  <c r="M56" i="20" s="1"/>
  <c r="I56" i="20"/>
  <c r="K56" i="20"/>
  <c r="O56" i="20"/>
  <c r="Q56" i="20"/>
  <c r="V56" i="20"/>
  <c r="G57" i="20"/>
  <c r="M57" i="20" s="1"/>
  <c r="I57" i="20"/>
  <c r="K57" i="20"/>
  <c r="O57" i="20"/>
  <c r="Q57" i="20"/>
  <c r="V57" i="20"/>
  <c r="G58" i="20"/>
  <c r="I58" i="20"/>
  <c r="K58" i="20"/>
  <c r="M58" i="20"/>
  <c r="O58" i="20"/>
  <c r="Q58" i="20"/>
  <c r="V58" i="20"/>
  <c r="G59" i="20"/>
  <c r="I59" i="20"/>
  <c r="K59" i="20"/>
  <c r="M59" i="20"/>
  <c r="O59" i="20"/>
  <c r="Q59" i="20"/>
  <c r="V59" i="20"/>
  <c r="G60" i="20"/>
  <c r="M60" i="20" s="1"/>
  <c r="I60" i="20"/>
  <c r="K60" i="20"/>
  <c r="O60" i="20"/>
  <c r="Q60" i="20"/>
  <c r="V60" i="20"/>
  <c r="G61" i="20"/>
  <c r="M61" i="20" s="1"/>
  <c r="I61" i="20"/>
  <c r="K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I66" i="20"/>
  <c r="K66" i="20"/>
  <c r="M66" i="20"/>
  <c r="O66" i="20"/>
  <c r="Q66" i="20"/>
  <c r="V66" i="20"/>
  <c r="G67" i="20"/>
  <c r="I67" i="20"/>
  <c r="K67" i="20"/>
  <c r="M67" i="20"/>
  <c r="O67" i="20"/>
  <c r="Q67" i="20"/>
  <c r="V67" i="20"/>
  <c r="G68" i="20"/>
  <c r="M68" i="20" s="1"/>
  <c r="I68" i="20"/>
  <c r="K68" i="20"/>
  <c r="O68" i="20"/>
  <c r="Q68" i="20"/>
  <c r="V68" i="20"/>
  <c r="G69" i="20"/>
  <c r="M69" i="20" s="1"/>
  <c r="I69" i="20"/>
  <c r="K69" i="20"/>
  <c r="O69" i="20"/>
  <c r="Q69" i="20"/>
  <c r="V69" i="20"/>
  <c r="G70" i="20"/>
  <c r="I70" i="20"/>
  <c r="K70" i="20"/>
  <c r="M70" i="20"/>
  <c r="O70" i="20"/>
  <c r="Q70" i="20"/>
  <c r="V70" i="20"/>
  <c r="G71" i="20"/>
  <c r="I71" i="20"/>
  <c r="K71" i="20"/>
  <c r="M71" i="20"/>
  <c r="O71" i="20"/>
  <c r="Q71" i="20"/>
  <c r="V71" i="20"/>
  <c r="G72" i="20"/>
  <c r="M72" i="20" s="1"/>
  <c r="I72" i="20"/>
  <c r="K72" i="20"/>
  <c r="O72" i="20"/>
  <c r="Q72" i="20"/>
  <c r="V72" i="20"/>
  <c r="G73" i="20"/>
  <c r="M73" i="20" s="1"/>
  <c r="I73" i="20"/>
  <c r="K73" i="20"/>
  <c r="O73" i="20"/>
  <c r="Q73" i="20"/>
  <c r="V73" i="20"/>
  <c r="G74" i="20"/>
  <c r="I74" i="20"/>
  <c r="K74" i="20"/>
  <c r="M74" i="20"/>
  <c r="O74" i="20"/>
  <c r="Q74" i="20"/>
  <c r="V74" i="20"/>
  <c r="G75" i="20"/>
  <c r="I75" i="20"/>
  <c r="K75" i="20"/>
  <c r="M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79" i="20"/>
  <c r="I79" i="20"/>
  <c r="K79" i="20"/>
  <c r="M79" i="20"/>
  <c r="O79" i="20"/>
  <c r="Q79" i="20"/>
  <c r="V79" i="20"/>
  <c r="G81" i="20"/>
  <c r="M81" i="20" s="1"/>
  <c r="I81" i="20"/>
  <c r="I80" i="20" s="1"/>
  <c r="K81" i="20"/>
  <c r="K80" i="20" s="1"/>
  <c r="O81" i="20"/>
  <c r="Q81" i="20"/>
  <c r="Q80" i="20" s="1"/>
  <c r="V81" i="20"/>
  <c r="V80" i="20" s="1"/>
  <c r="G82" i="20"/>
  <c r="I82" i="20"/>
  <c r="K82" i="20"/>
  <c r="M82" i="20"/>
  <c r="O82" i="20"/>
  <c r="Q82" i="20"/>
  <c r="V82" i="20"/>
  <c r="G83" i="20"/>
  <c r="I83" i="20"/>
  <c r="K83" i="20"/>
  <c r="M83" i="20"/>
  <c r="O83" i="20"/>
  <c r="Q83" i="20"/>
  <c r="V83" i="20"/>
  <c r="G84" i="20"/>
  <c r="M84" i="20" s="1"/>
  <c r="I84" i="20"/>
  <c r="K84" i="20"/>
  <c r="O84" i="20"/>
  <c r="O80" i="20" s="1"/>
  <c r="Q84" i="20"/>
  <c r="V84" i="20"/>
  <c r="G85" i="20"/>
  <c r="M85" i="20" s="1"/>
  <c r="I85" i="20"/>
  <c r="K85" i="20"/>
  <c r="O85" i="20"/>
  <c r="Q85" i="20"/>
  <c r="V85" i="20"/>
  <c r="G86" i="20"/>
  <c r="I86" i="20"/>
  <c r="K86" i="20"/>
  <c r="M86" i="20"/>
  <c r="O86" i="20"/>
  <c r="Q86" i="20"/>
  <c r="V86" i="20"/>
  <c r="G87" i="20"/>
  <c r="I87" i="20"/>
  <c r="K87" i="20"/>
  <c r="M87" i="20"/>
  <c r="O87" i="20"/>
  <c r="Q87" i="20"/>
  <c r="V87" i="20"/>
  <c r="G88" i="20"/>
  <c r="M88" i="20" s="1"/>
  <c r="I88" i="20"/>
  <c r="K88" i="20"/>
  <c r="O88" i="20"/>
  <c r="Q88" i="20"/>
  <c r="V88" i="20"/>
  <c r="G89" i="20"/>
  <c r="M89" i="20" s="1"/>
  <c r="I89" i="20"/>
  <c r="K89" i="20"/>
  <c r="O89" i="20"/>
  <c r="Q89" i="20"/>
  <c r="V89" i="20"/>
  <c r="G90" i="20"/>
  <c r="I90" i="20"/>
  <c r="K90" i="20"/>
  <c r="M90" i="20"/>
  <c r="O90" i="20"/>
  <c r="Q90" i="20"/>
  <c r="V90" i="20"/>
  <c r="G91" i="20"/>
  <c r="I91" i="20"/>
  <c r="K91" i="20"/>
  <c r="M91" i="20"/>
  <c r="O91" i="20"/>
  <c r="Q91" i="20"/>
  <c r="V91" i="20"/>
  <c r="G92" i="20"/>
  <c r="M92" i="20" s="1"/>
  <c r="I92" i="20"/>
  <c r="K92" i="20"/>
  <c r="O92" i="20"/>
  <c r="Q92" i="20"/>
  <c r="V92" i="20"/>
  <c r="G93" i="20"/>
  <c r="M93" i="20" s="1"/>
  <c r="I93" i="20"/>
  <c r="K93" i="20"/>
  <c r="O93" i="20"/>
  <c r="Q93" i="20"/>
  <c r="V93" i="20"/>
  <c r="G94" i="20"/>
  <c r="I94" i="20"/>
  <c r="K94" i="20"/>
  <c r="M94" i="20"/>
  <c r="O94" i="20"/>
  <c r="Q94" i="20"/>
  <c r="V94" i="20"/>
  <c r="G95" i="20"/>
  <c r="I95" i="20"/>
  <c r="K95" i="20"/>
  <c r="M95" i="20"/>
  <c r="O95" i="20"/>
  <c r="Q95" i="20"/>
  <c r="V95" i="20"/>
  <c r="G96" i="20"/>
  <c r="M96" i="20" s="1"/>
  <c r="I96" i="20"/>
  <c r="K96" i="20"/>
  <c r="O96" i="20"/>
  <c r="Q96" i="20"/>
  <c r="V96" i="20"/>
  <c r="G97" i="20"/>
  <c r="M97" i="20" s="1"/>
  <c r="I97" i="20"/>
  <c r="K97" i="20"/>
  <c r="O97" i="20"/>
  <c r="Q97" i="20"/>
  <c r="V97" i="20"/>
  <c r="G98" i="20"/>
  <c r="I98" i="20"/>
  <c r="K98" i="20"/>
  <c r="M98" i="20"/>
  <c r="O98" i="20"/>
  <c r="Q98" i="20"/>
  <c r="V98" i="20"/>
  <c r="G99" i="20"/>
  <c r="I99" i="20"/>
  <c r="K99" i="20"/>
  <c r="M99" i="20"/>
  <c r="O99" i="20"/>
  <c r="Q99" i="20"/>
  <c r="V99" i="20"/>
  <c r="G100" i="20"/>
  <c r="M100" i="20" s="1"/>
  <c r="I100" i="20"/>
  <c r="K100" i="20"/>
  <c r="O100" i="20"/>
  <c r="Q100" i="20"/>
  <c r="V100" i="20"/>
  <c r="G101" i="20"/>
  <c r="M101" i="20" s="1"/>
  <c r="I101" i="20"/>
  <c r="K101" i="20"/>
  <c r="O101" i="20"/>
  <c r="Q101" i="20"/>
  <c r="V101" i="20"/>
  <c r="G102" i="20"/>
  <c r="I102" i="20"/>
  <c r="K102" i="20"/>
  <c r="M102" i="20"/>
  <c r="O102" i="20"/>
  <c r="Q102" i="20"/>
  <c r="V102" i="20"/>
  <c r="G103" i="20"/>
  <c r="I103" i="20"/>
  <c r="K103" i="20"/>
  <c r="M103" i="20"/>
  <c r="O103" i="20"/>
  <c r="Q103" i="20"/>
  <c r="V103" i="20"/>
  <c r="G104" i="20"/>
  <c r="M104" i="20" s="1"/>
  <c r="I104" i="20"/>
  <c r="K104" i="20"/>
  <c r="O104" i="20"/>
  <c r="Q104" i="20"/>
  <c r="V104" i="20"/>
  <c r="G105" i="20"/>
  <c r="M105" i="20" s="1"/>
  <c r="I105" i="20"/>
  <c r="K105" i="20"/>
  <c r="O105" i="20"/>
  <c r="Q105" i="20"/>
  <c r="V105" i="20"/>
  <c r="G106" i="20"/>
  <c r="I106" i="20"/>
  <c r="K106" i="20"/>
  <c r="M106" i="20"/>
  <c r="O106" i="20"/>
  <c r="Q106" i="20"/>
  <c r="V106" i="20"/>
  <c r="G107" i="20"/>
  <c r="I107" i="20"/>
  <c r="K107" i="20"/>
  <c r="M107" i="20"/>
  <c r="O107" i="20"/>
  <c r="Q107" i="20"/>
  <c r="V107" i="20"/>
  <c r="G108" i="20"/>
  <c r="M108" i="20" s="1"/>
  <c r="I108" i="20"/>
  <c r="K108" i="20"/>
  <c r="O108" i="20"/>
  <c r="Q108" i="20"/>
  <c r="V108" i="20"/>
  <c r="G109" i="20"/>
  <c r="M109" i="20" s="1"/>
  <c r="I109" i="20"/>
  <c r="K109" i="20"/>
  <c r="O109" i="20"/>
  <c r="Q109" i="20"/>
  <c r="V109" i="20"/>
  <c r="G110" i="20"/>
  <c r="I110" i="20"/>
  <c r="K110" i="20"/>
  <c r="M110" i="20"/>
  <c r="O110" i="20"/>
  <c r="Q110" i="20"/>
  <c r="V110" i="20"/>
  <c r="G111" i="20"/>
  <c r="I111" i="20"/>
  <c r="K111" i="20"/>
  <c r="M111" i="20"/>
  <c r="O111" i="20"/>
  <c r="Q111" i="20"/>
  <c r="V111" i="20"/>
  <c r="G112" i="20"/>
  <c r="M112" i="20" s="1"/>
  <c r="I112" i="20"/>
  <c r="K112" i="20"/>
  <c r="O112" i="20"/>
  <c r="Q112" i="20"/>
  <c r="V112" i="20"/>
  <c r="G113" i="20"/>
  <c r="M113" i="20" s="1"/>
  <c r="I113" i="20"/>
  <c r="K113" i="20"/>
  <c r="O113" i="20"/>
  <c r="Q113" i="20"/>
  <c r="V113" i="20"/>
  <c r="G114" i="20"/>
  <c r="I114" i="20"/>
  <c r="K114" i="20"/>
  <c r="M114" i="20"/>
  <c r="O114" i="20"/>
  <c r="Q114" i="20"/>
  <c r="V114" i="20"/>
  <c r="G115" i="20"/>
  <c r="I115" i="20"/>
  <c r="K115" i="20"/>
  <c r="M115" i="20"/>
  <c r="O115" i="20"/>
  <c r="Q115" i="20"/>
  <c r="V115" i="20"/>
  <c r="G116" i="20"/>
  <c r="M116" i="20" s="1"/>
  <c r="I116" i="20"/>
  <c r="K116" i="20"/>
  <c r="O116" i="20"/>
  <c r="Q116" i="20"/>
  <c r="V116" i="20"/>
  <c r="G117" i="20"/>
  <c r="M117" i="20" s="1"/>
  <c r="I117" i="20"/>
  <c r="K117" i="20"/>
  <c r="O117" i="20"/>
  <c r="Q117" i="20"/>
  <c r="V117" i="20"/>
  <c r="G118" i="20"/>
  <c r="I118" i="20"/>
  <c r="K118" i="20"/>
  <c r="M118" i="20"/>
  <c r="O118" i="20"/>
  <c r="Q118" i="20"/>
  <c r="V118" i="20"/>
  <c r="G119" i="20"/>
  <c r="I119" i="20"/>
  <c r="K119" i="20"/>
  <c r="M119" i="20"/>
  <c r="O119" i="20"/>
  <c r="Q119" i="20"/>
  <c r="V119" i="20"/>
  <c r="G120" i="20"/>
  <c r="M120" i="20" s="1"/>
  <c r="I120" i="20"/>
  <c r="K120" i="20"/>
  <c r="O120" i="20"/>
  <c r="Q120" i="20"/>
  <c r="V120" i="20"/>
  <c r="G121" i="20"/>
  <c r="M121" i="20" s="1"/>
  <c r="I121" i="20"/>
  <c r="K121" i="20"/>
  <c r="O121" i="20"/>
  <c r="Q121" i="20"/>
  <c r="V121" i="20"/>
  <c r="G122" i="20"/>
  <c r="I122" i="20"/>
  <c r="K122" i="20"/>
  <c r="M122" i="20"/>
  <c r="O122" i="20"/>
  <c r="Q122" i="20"/>
  <c r="V122" i="20"/>
  <c r="G123" i="20"/>
  <c r="I123" i="20"/>
  <c r="K123" i="20"/>
  <c r="M123" i="20"/>
  <c r="O123" i="20"/>
  <c r="Q123" i="20"/>
  <c r="V123" i="20"/>
  <c r="G124" i="20"/>
  <c r="M124" i="20" s="1"/>
  <c r="I124" i="20"/>
  <c r="K124" i="20"/>
  <c r="O124" i="20"/>
  <c r="Q124" i="20"/>
  <c r="V124" i="20"/>
  <c r="G125" i="20"/>
  <c r="M125" i="20" s="1"/>
  <c r="I125" i="20"/>
  <c r="K125" i="20"/>
  <c r="O125" i="20"/>
  <c r="Q125" i="20"/>
  <c r="V125" i="20"/>
  <c r="G126" i="20"/>
  <c r="I126" i="20"/>
  <c r="K126" i="20"/>
  <c r="M126" i="20"/>
  <c r="O126" i="20"/>
  <c r="Q126" i="20"/>
  <c r="V126" i="20"/>
  <c r="G127" i="20"/>
  <c r="I127" i="20"/>
  <c r="K127" i="20"/>
  <c r="M127" i="20"/>
  <c r="O127" i="20"/>
  <c r="Q127" i="20"/>
  <c r="V127" i="20"/>
  <c r="G128" i="20"/>
  <c r="M128" i="20" s="1"/>
  <c r="I128" i="20"/>
  <c r="K128" i="20"/>
  <c r="O128" i="20"/>
  <c r="Q128" i="20"/>
  <c r="V128" i="20"/>
  <c r="G129" i="20"/>
  <c r="M129" i="20" s="1"/>
  <c r="I129" i="20"/>
  <c r="K129" i="20"/>
  <c r="O129" i="20"/>
  <c r="Q129" i="20"/>
  <c r="V129" i="20"/>
  <c r="G130" i="20"/>
  <c r="I130" i="20"/>
  <c r="K130" i="20"/>
  <c r="M130" i="20"/>
  <c r="O130" i="20"/>
  <c r="Q130" i="20"/>
  <c r="V130" i="20"/>
  <c r="G131" i="20"/>
  <c r="I131" i="20"/>
  <c r="K131" i="20"/>
  <c r="M131" i="20"/>
  <c r="O131" i="20"/>
  <c r="Q131" i="20"/>
  <c r="V131" i="20"/>
  <c r="G132" i="20"/>
  <c r="M132" i="20" s="1"/>
  <c r="I132" i="20"/>
  <c r="K132" i="20"/>
  <c r="O132" i="20"/>
  <c r="Q132" i="20"/>
  <c r="V132" i="20"/>
  <c r="G133" i="20"/>
  <c r="M133" i="20" s="1"/>
  <c r="I133" i="20"/>
  <c r="K133" i="20"/>
  <c r="O133" i="20"/>
  <c r="Q133" i="20"/>
  <c r="V133" i="20"/>
  <c r="G134" i="20"/>
  <c r="I134" i="20"/>
  <c r="K134" i="20"/>
  <c r="M134" i="20"/>
  <c r="O134" i="20"/>
  <c r="Q134" i="20"/>
  <c r="V134" i="20"/>
  <c r="G135" i="20"/>
  <c r="I135" i="20"/>
  <c r="K135" i="20"/>
  <c r="M135" i="20"/>
  <c r="O135" i="20"/>
  <c r="Q135" i="20"/>
  <c r="V135" i="20"/>
  <c r="G136" i="20"/>
  <c r="M136" i="20" s="1"/>
  <c r="I136" i="20"/>
  <c r="K136" i="20"/>
  <c r="O136" i="20"/>
  <c r="Q136" i="20"/>
  <c r="V136" i="20"/>
  <c r="G137" i="20"/>
  <c r="M137" i="20" s="1"/>
  <c r="I137" i="20"/>
  <c r="K137" i="20"/>
  <c r="O137" i="20"/>
  <c r="Q137" i="20"/>
  <c r="V137" i="20"/>
  <c r="G138" i="20"/>
  <c r="I138" i="20"/>
  <c r="K138" i="20"/>
  <c r="M138" i="20"/>
  <c r="O138" i="20"/>
  <c r="Q138" i="20"/>
  <c r="V138" i="20"/>
  <c r="G139" i="20"/>
  <c r="I139" i="20"/>
  <c r="K139" i="20"/>
  <c r="M139" i="20"/>
  <c r="O139" i="20"/>
  <c r="Q139" i="20"/>
  <c r="V139" i="20"/>
  <c r="G141" i="20"/>
  <c r="M141" i="20" s="1"/>
  <c r="I141" i="20"/>
  <c r="I140" i="20" s="1"/>
  <c r="K141" i="20"/>
  <c r="K140" i="20" s="1"/>
  <c r="O141" i="20"/>
  <c r="Q141" i="20"/>
  <c r="Q140" i="20" s="1"/>
  <c r="V141" i="20"/>
  <c r="V140" i="20" s="1"/>
  <c r="G142" i="20"/>
  <c r="I142" i="20"/>
  <c r="K142" i="20"/>
  <c r="M142" i="20"/>
  <c r="O142" i="20"/>
  <c r="Q142" i="20"/>
  <c r="V142" i="20"/>
  <c r="G143" i="20"/>
  <c r="I143" i="20"/>
  <c r="K143" i="20"/>
  <c r="M143" i="20"/>
  <c r="O143" i="20"/>
  <c r="Q143" i="20"/>
  <c r="V143" i="20"/>
  <c r="G147" i="20"/>
  <c r="M147" i="20" s="1"/>
  <c r="I147" i="20"/>
  <c r="K147" i="20"/>
  <c r="O147" i="20"/>
  <c r="O140" i="20" s="1"/>
  <c r="Q147" i="20"/>
  <c r="V147" i="20"/>
  <c r="G149" i="20"/>
  <c r="M149" i="20" s="1"/>
  <c r="I149" i="20"/>
  <c r="K149" i="20"/>
  <c r="O149" i="20"/>
  <c r="Q149" i="20"/>
  <c r="V149" i="20"/>
  <c r="G150" i="20"/>
  <c r="I150" i="20"/>
  <c r="K150" i="20"/>
  <c r="M150" i="20"/>
  <c r="O150" i="20"/>
  <c r="Q150" i="20"/>
  <c r="V150" i="20"/>
  <c r="G151" i="20"/>
  <c r="I151" i="20"/>
  <c r="K151" i="20"/>
  <c r="M151" i="20"/>
  <c r="O151" i="20"/>
  <c r="Q151" i="20"/>
  <c r="V151" i="20"/>
  <c r="G152" i="20"/>
  <c r="M152" i="20" s="1"/>
  <c r="I152" i="20"/>
  <c r="K152" i="20"/>
  <c r="O152" i="20"/>
  <c r="Q152" i="20"/>
  <c r="V152" i="20"/>
  <c r="G153" i="20"/>
  <c r="M153" i="20" s="1"/>
  <c r="I153" i="20"/>
  <c r="K153" i="20"/>
  <c r="O153" i="20"/>
  <c r="Q153" i="20"/>
  <c r="V153" i="20"/>
  <c r="G154" i="20"/>
  <c r="I154" i="20"/>
  <c r="K154" i="20"/>
  <c r="M154" i="20"/>
  <c r="O154" i="20"/>
  <c r="Q154" i="20"/>
  <c r="V154" i="20"/>
  <c r="G155" i="20"/>
  <c r="I155" i="20"/>
  <c r="K155" i="20"/>
  <c r="M155" i="20"/>
  <c r="O155" i="20"/>
  <c r="Q155" i="20"/>
  <c r="V155" i="20"/>
  <c r="G156" i="20"/>
  <c r="M156" i="20" s="1"/>
  <c r="I156" i="20"/>
  <c r="K156" i="20"/>
  <c r="O156" i="20"/>
  <c r="Q156" i="20"/>
  <c r="V156" i="20"/>
  <c r="G157" i="20"/>
  <c r="M157" i="20" s="1"/>
  <c r="I157" i="20"/>
  <c r="K157" i="20"/>
  <c r="O157" i="20"/>
  <c r="Q157" i="20"/>
  <c r="V157" i="20"/>
  <c r="G158" i="20"/>
  <c r="I158" i="20"/>
  <c r="K158" i="20"/>
  <c r="M158" i="20"/>
  <c r="O158" i="20"/>
  <c r="Q158" i="20"/>
  <c r="V158" i="20"/>
  <c r="G159" i="20"/>
  <c r="I159" i="20"/>
  <c r="K159" i="20"/>
  <c r="M159" i="20"/>
  <c r="O159" i="20"/>
  <c r="Q159" i="20"/>
  <c r="V159" i="20"/>
  <c r="G160" i="20"/>
  <c r="M160" i="20" s="1"/>
  <c r="I160" i="20"/>
  <c r="K160" i="20"/>
  <c r="O160" i="20"/>
  <c r="Q160" i="20"/>
  <c r="V160" i="20"/>
  <c r="G161" i="20"/>
  <c r="M161" i="20" s="1"/>
  <c r="I161" i="20"/>
  <c r="K161" i="20"/>
  <c r="O161" i="20"/>
  <c r="Q161" i="20"/>
  <c r="V161" i="20"/>
  <c r="G162" i="20"/>
  <c r="I162" i="20"/>
  <c r="K162" i="20"/>
  <c r="M162" i="20"/>
  <c r="O162" i="20"/>
  <c r="Q162" i="20"/>
  <c r="V162" i="20"/>
  <c r="G163" i="20"/>
  <c r="I163" i="20"/>
  <c r="K163" i="20"/>
  <c r="M163" i="20"/>
  <c r="O163" i="20"/>
  <c r="Q163" i="20"/>
  <c r="V163" i="20"/>
  <c r="G164" i="20"/>
  <c r="M164" i="20" s="1"/>
  <c r="I164" i="20"/>
  <c r="K164" i="20"/>
  <c r="O164" i="20"/>
  <c r="Q164" i="20"/>
  <c r="V164" i="20"/>
  <c r="G166" i="20"/>
  <c r="I166" i="20"/>
  <c r="K166" i="20"/>
  <c r="K165" i="20" s="1"/>
  <c r="M166" i="20"/>
  <c r="O166" i="20"/>
  <c r="Q166" i="20"/>
  <c r="V166" i="20"/>
  <c r="V165" i="20" s="1"/>
  <c r="G167" i="20"/>
  <c r="I167" i="20"/>
  <c r="K167" i="20"/>
  <c r="M167" i="20"/>
  <c r="O167" i="20"/>
  <c r="Q167" i="20"/>
  <c r="V167" i="20"/>
  <c r="G168" i="20"/>
  <c r="G165" i="20" s="1"/>
  <c r="I168" i="20"/>
  <c r="K168" i="20"/>
  <c r="O168" i="20"/>
  <c r="O165" i="20" s="1"/>
  <c r="Q168" i="20"/>
  <c r="V168" i="20"/>
  <c r="G169" i="20"/>
  <c r="M169" i="20" s="1"/>
  <c r="I169" i="20"/>
  <c r="I165" i="20" s="1"/>
  <c r="K169" i="20"/>
  <c r="O169" i="20"/>
  <c r="Q169" i="20"/>
  <c r="Q165" i="20" s="1"/>
  <c r="V169" i="20"/>
  <c r="G170" i="20"/>
  <c r="I170" i="20"/>
  <c r="K170" i="20"/>
  <c r="M170" i="20"/>
  <c r="O170" i="20"/>
  <c r="Q170" i="20"/>
  <c r="V170" i="20"/>
  <c r="G171" i="20"/>
  <c r="I171" i="20"/>
  <c r="K171" i="20"/>
  <c r="M171" i="20"/>
  <c r="O171" i="20"/>
  <c r="Q171" i="20"/>
  <c r="V171" i="20"/>
  <c r="G172" i="20"/>
  <c r="M172" i="20" s="1"/>
  <c r="I172" i="20"/>
  <c r="K172" i="20"/>
  <c r="O172" i="20"/>
  <c r="Q172" i="20"/>
  <c r="V172" i="20"/>
  <c r="G173" i="20"/>
  <c r="M173" i="20" s="1"/>
  <c r="I173" i="20"/>
  <c r="K173" i="20"/>
  <c r="O173" i="20"/>
  <c r="Q173" i="20"/>
  <c r="V173" i="20"/>
  <c r="G174" i="20"/>
  <c r="I174" i="20"/>
  <c r="K174" i="20"/>
  <c r="M174" i="20"/>
  <c r="O174" i="20"/>
  <c r="Q174" i="20"/>
  <c r="V174" i="20"/>
  <c r="G175" i="20"/>
  <c r="I175" i="20"/>
  <c r="K175" i="20"/>
  <c r="M175" i="20"/>
  <c r="O175" i="20"/>
  <c r="Q175" i="20"/>
  <c r="V175" i="20"/>
  <c r="G176" i="20"/>
  <c r="M176" i="20" s="1"/>
  <c r="I176" i="20"/>
  <c r="K176" i="20"/>
  <c r="O176" i="20"/>
  <c r="Q176" i="20"/>
  <c r="V176" i="20"/>
  <c r="G177" i="20"/>
  <c r="M177" i="20" s="1"/>
  <c r="I177" i="20"/>
  <c r="K177" i="20"/>
  <c r="O177" i="20"/>
  <c r="Q177" i="20"/>
  <c r="V177" i="20"/>
  <c r="G178" i="20"/>
  <c r="I178" i="20"/>
  <c r="K178" i="20"/>
  <c r="M178" i="20"/>
  <c r="O178" i="20"/>
  <c r="Q178" i="20"/>
  <c r="V178" i="20"/>
  <c r="G179" i="20"/>
  <c r="I179" i="20"/>
  <c r="K179" i="20"/>
  <c r="M179" i="20"/>
  <c r="O179" i="20"/>
  <c r="Q179" i="20"/>
  <c r="V179" i="20"/>
  <c r="G180" i="20"/>
  <c r="M180" i="20" s="1"/>
  <c r="I180" i="20"/>
  <c r="K180" i="20"/>
  <c r="O180" i="20"/>
  <c r="Q180" i="20"/>
  <c r="V180" i="20"/>
  <c r="G181" i="20"/>
  <c r="M181" i="20" s="1"/>
  <c r="I181" i="20"/>
  <c r="K181" i="20"/>
  <c r="O181" i="20"/>
  <c r="Q181" i="20"/>
  <c r="V181" i="20"/>
  <c r="G182" i="20"/>
  <c r="I182" i="20"/>
  <c r="K182" i="20"/>
  <c r="M182" i="20"/>
  <c r="O182" i="20"/>
  <c r="Q182" i="20"/>
  <c r="V182" i="20"/>
  <c r="G184" i="20"/>
  <c r="M184" i="20" s="1"/>
  <c r="I184" i="20"/>
  <c r="I183" i="20" s="1"/>
  <c r="K184" i="20"/>
  <c r="O184" i="20"/>
  <c r="O183" i="20" s="1"/>
  <c r="Q184" i="20"/>
  <c r="Q183" i="20" s="1"/>
  <c r="V184" i="20"/>
  <c r="G185" i="20"/>
  <c r="M185" i="20" s="1"/>
  <c r="I185" i="20"/>
  <c r="K185" i="20"/>
  <c r="O185" i="20"/>
  <c r="Q185" i="20"/>
  <c r="V185" i="20"/>
  <c r="G186" i="20"/>
  <c r="I186" i="20"/>
  <c r="K186" i="20"/>
  <c r="K183" i="20" s="1"/>
  <c r="M186" i="20"/>
  <c r="O186" i="20"/>
  <c r="Q186" i="20"/>
  <c r="V186" i="20"/>
  <c r="V183" i="20" s="1"/>
  <c r="G187" i="20"/>
  <c r="I187" i="20"/>
  <c r="K187" i="20"/>
  <c r="M187" i="20"/>
  <c r="O187" i="20"/>
  <c r="Q187" i="20"/>
  <c r="V187" i="20"/>
  <c r="G188" i="20"/>
  <c r="M188" i="20" s="1"/>
  <c r="I188" i="20"/>
  <c r="K188" i="20"/>
  <c r="O188" i="20"/>
  <c r="Q188" i="20"/>
  <c r="V188" i="20"/>
  <c r="G189" i="20"/>
  <c r="M189" i="20" s="1"/>
  <c r="I189" i="20"/>
  <c r="K189" i="20"/>
  <c r="O189" i="20"/>
  <c r="Q189" i="20"/>
  <c r="V189" i="20"/>
  <c r="G190" i="20"/>
  <c r="I190" i="20"/>
  <c r="K190" i="20"/>
  <c r="M190" i="20"/>
  <c r="O190" i="20"/>
  <c r="Q190" i="20"/>
  <c r="V190" i="20"/>
  <c r="G191" i="20"/>
  <c r="I191" i="20"/>
  <c r="K191" i="20"/>
  <c r="M191" i="20"/>
  <c r="O191" i="20"/>
  <c r="Q191" i="20"/>
  <c r="V191" i="20"/>
  <c r="G192" i="20"/>
  <c r="M192" i="20" s="1"/>
  <c r="I192" i="20"/>
  <c r="K192" i="20"/>
  <c r="O192" i="20"/>
  <c r="Q192" i="20"/>
  <c r="V192" i="20"/>
  <c r="G193" i="20"/>
  <c r="M193" i="20" s="1"/>
  <c r="I193" i="20"/>
  <c r="K193" i="20"/>
  <c r="O193" i="20"/>
  <c r="Q193" i="20"/>
  <c r="V193" i="20"/>
  <c r="G194" i="20"/>
  <c r="I194" i="20"/>
  <c r="K194" i="20"/>
  <c r="M194" i="20"/>
  <c r="O194" i="20"/>
  <c r="Q194" i="20"/>
  <c r="V194" i="20"/>
  <c r="G195" i="20"/>
  <c r="I195" i="20"/>
  <c r="K195" i="20"/>
  <c r="M195" i="20"/>
  <c r="O195" i="20"/>
  <c r="Q195" i="20"/>
  <c r="V195" i="20"/>
  <c r="G196" i="20"/>
  <c r="M196" i="20" s="1"/>
  <c r="I196" i="20"/>
  <c r="K196" i="20"/>
  <c r="O196" i="20"/>
  <c r="Q196" i="20"/>
  <c r="V196" i="20"/>
  <c r="G197" i="20"/>
  <c r="M197" i="20" s="1"/>
  <c r="I197" i="20"/>
  <c r="K197" i="20"/>
  <c r="O197" i="20"/>
  <c r="Q197" i="20"/>
  <c r="V197" i="20"/>
  <c r="G198" i="20"/>
  <c r="I198" i="20"/>
  <c r="K198" i="20"/>
  <c r="M198" i="20"/>
  <c r="O198" i="20"/>
  <c r="Q198" i="20"/>
  <c r="V198" i="20"/>
  <c r="G199" i="20"/>
  <c r="I199" i="20"/>
  <c r="K199" i="20"/>
  <c r="M199" i="20"/>
  <c r="O199" i="20"/>
  <c r="Q199" i="20"/>
  <c r="V199" i="20"/>
  <c r="G201" i="20"/>
  <c r="M201" i="20" s="1"/>
  <c r="I201" i="20"/>
  <c r="I200" i="20" s="1"/>
  <c r="K201" i="20"/>
  <c r="K200" i="20" s="1"/>
  <c r="O201" i="20"/>
  <c r="Q201" i="20"/>
  <c r="Q200" i="20" s="1"/>
  <c r="V201" i="20"/>
  <c r="V200" i="20" s="1"/>
  <c r="G202" i="20"/>
  <c r="I202" i="20"/>
  <c r="K202" i="20"/>
  <c r="M202" i="20"/>
  <c r="O202" i="20"/>
  <c r="Q202" i="20"/>
  <c r="V202" i="20"/>
  <c r="G203" i="20"/>
  <c r="I203" i="20"/>
  <c r="K203" i="20"/>
  <c r="M203" i="20"/>
  <c r="O203" i="20"/>
  <c r="Q203" i="20"/>
  <c r="V203" i="20"/>
  <c r="G204" i="20"/>
  <c r="M204" i="20" s="1"/>
  <c r="I204" i="20"/>
  <c r="K204" i="20"/>
  <c r="O204" i="20"/>
  <c r="O200" i="20" s="1"/>
  <c r="Q204" i="20"/>
  <c r="V204" i="20"/>
  <c r="G205" i="20"/>
  <c r="M205" i="20" s="1"/>
  <c r="I205" i="20"/>
  <c r="K205" i="20"/>
  <c r="O205" i="20"/>
  <c r="Q205" i="20"/>
  <c r="V205" i="20"/>
  <c r="G206" i="20"/>
  <c r="I206" i="20"/>
  <c r="K206" i="20"/>
  <c r="M206" i="20"/>
  <c r="O206" i="20"/>
  <c r="Q206" i="20"/>
  <c r="V206" i="20"/>
  <c r="G207" i="20"/>
  <c r="I207" i="20"/>
  <c r="K207" i="20"/>
  <c r="M207" i="20"/>
  <c r="O207" i="20"/>
  <c r="Q207" i="20"/>
  <c r="V207" i="20"/>
  <c r="G208" i="20"/>
  <c r="M208" i="20" s="1"/>
  <c r="I208" i="20"/>
  <c r="K208" i="20"/>
  <c r="O208" i="20"/>
  <c r="Q208" i="20"/>
  <c r="V208" i="20"/>
  <c r="G209" i="20"/>
  <c r="M209" i="20" s="1"/>
  <c r="I209" i="20"/>
  <c r="K209" i="20"/>
  <c r="O209" i="20"/>
  <c r="Q209" i="20"/>
  <c r="V209" i="20"/>
  <c r="G210" i="20"/>
  <c r="I210" i="20"/>
  <c r="K210" i="20"/>
  <c r="M210" i="20"/>
  <c r="O210" i="20"/>
  <c r="Q210" i="20"/>
  <c r="V210" i="20"/>
  <c r="G211" i="20"/>
  <c r="I211" i="20"/>
  <c r="K211" i="20"/>
  <c r="M211" i="20"/>
  <c r="O211" i="20"/>
  <c r="Q211" i="20"/>
  <c r="V211" i="20"/>
  <c r="G212" i="20"/>
  <c r="M212" i="20" s="1"/>
  <c r="I212" i="20"/>
  <c r="K212" i="20"/>
  <c r="O212" i="20"/>
  <c r="Q212" i="20"/>
  <c r="V212" i="20"/>
  <c r="G213" i="20"/>
  <c r="M213" i="20" s="1"/>
  <c r="I213" i="20"/>
  <c r="K213" i="20"/>
  <c r="O213" i="20"/>
  <c r="Q213" i="20"/>
  <c r="V213" i="20"/>
  <c r="G214" i="20"/>
  <c r="I214" i="20"/>
  <c r="K214" i="20"/>
  <c r="M214" i="20"/>
  <c r="O214" i="20"/>
  <c r="Q214" i="20"/>
  <c r="V214" i="20"/>
  <c r="G215" i="20"/>
  <c r="I215" i="20"/>
  <c r="K215" i="20"/>
  <c r="M215" i="20"/>
  <c r="O215" i="20"/>
  <c r="Q215" i="20"/>
  <c r="V215" i="20"/>
  <c r="G216" i="20"/>
  <c r="M216" i="20" s="1"/>
  <c r="I216" i="20"/>
  <c r="K216" i="20"/>
  <c r="O216" i="20"/>
  <c r="Q216" i="20"/>
  <c r="V216" i="20"/>
  <c r="G217" i="20"/>
  <c r="M217" i="20" s="1"/>
  <c r="I217" i="20"/>
  <c r="K217" i="20"/>
  <c r="O217" i="20"/>
  <c r="Q217" i="20"/>
  <c r="V217" i="20"/>
  <c r="G219" i="20"/>
  <c r="G218" i="20" s="1"/>
  <c r="I219" i="20"/>
  <c r="K219" i="20"/>
  <c r="M219" i="20"/>
  <c r="O219" i="20"/>
  <c r="O218" i="20" s="1"/>
  <c r="Q219" i="20"/>
  <c r="V219" i="20"/>
  <c r="G220" i="20"/>
  <c r="M220" i="20" s="1"/>
  <c r="I220" i="20"/>
  <c r="K220" i="20"/>
  <c r="O220" i="20"/>
  <c r="Q220" i="20"/>
  <c r="V220" i="20"/>
  <c r="G221" i="20"/>
  <c r="M221" i="20" s="1"/>
  <c r="I221" i="20"/>
  <c r="I218" i="20" s="1"/>
  <c r="K221" i="20"/>
  <c r="O221" i="20"/>
  <c r="Q221" i="20"/>
  <c r="Q218" i="20" s="1"/>
  <c r="V221" i="20"/>
  <c r="G222" i="20"/>
  <c r="I222" i="20"/>
  <c r="K222" i="20"/>
  <c r="K218" i="20" s="1"/>
  <c r="M222" i="20"/>
  <c r="O222" i="20"/>
  <c r="Q222" i="20"/>
  <c r="V222" i="20"/>
  <c r="V218" i="20" s="1"/>
  <c r="G223" i="20"/>
  <c r="I223" i="20"/>
  <c r="K223" i="20"/>
  <c r="M223" i="20"/>
  <c r="O223" i="20"/>
  <c r="Q223" i="20"/>
  <c r="V223" i="20"/>
  <c r="G224" i="20"/>
  <c r="M224" i="20" s="1"/>
  <c r="I224" i="20"/>
  <c r="K224" i="20"/>
  <c r="O224" i="20"/>
  <c r="Q224" i="20"/>
  <c r="V224" i="20"/>
  <c r="G225" i="20"/>
  <c r="M225" i="20" s="1"/>
  <c r="I225" i="20"/>
  <c r="K225" i="20"/>
  <c r="O225" i="20"/>
  <c r="Q225" i="20"/>
  <c r="V225" i="20"/>
  <c r="G226" i="20"/>
  <c r="I226" i="20"/>
  <c r="K226" i="20"/>
  <c r="M226" i="20"/>
  <c r="O226" i="20"/>
  <c r="Q226" i="20"/>
  <c r="V226" i="20"/>
  <c r="G227" i="20"/>
  <c r="I227" i="20"/>
  <c r="K227" i="20"/>
  <c r="M227" i="20"/>
  <c r="O227" i="20"/>
  <c r="Q227" i="20"/>
  <c r="V227" i="20"/>
  <c r="G228" i="20"/>
  <c r="M228" i="20" s="1"/>
  <c r="I228" i="20"/>
  <c r="K228" i="20"/>
  <c r="O228" i="20"/>
  <c r="Q228" i="20"/>
  <c r="V228" i="20"/>
  <c r="G229" i="20"/>
  <c r="M229" i="20" s="1"/>
  <c r="I229" i="20"/>
  <c r="K229" i="20"/>
  <c r="O229" i="20"/>
  <c r="Q229" i="20"/>
  <c r="V229" i="20"/>
  <c r="G230" i="20"/>
  <c r="I230" i="20"/>
  <c r="K230" i="20"/>
  <c r="M230" i="20"/>
  <c r="O230" i="20"/>
  <c r="Q230" i="20"/>
  <c r="V230" i="20"/>
  <c r="G232" i="20"/>
  <c r="M232" i="20" s="1"/>
  <c r="I232" i="20"/>
  <c r="I231" i="20" s="1"/>
  <c r="K232" i="20"/>
  <c r="O232" i="20"/>
  <c r="O231" i="20" s="1"/>
  <c r="Q232" i="20"/>
  <c r="Q231" i="20" s="1"/>
  <c r="V232" i="20"/>
  <c r="G233" i="20"/>
  <c r="M233" i="20" s="1"/>
  <c r="I233" i="20"/>
  <c r="K233" i="20"/>
  <c r="O233" i="20"/>
  <c r="Q233" i="20"/>
  <c r="V233" i="20"/>
  <c r="G234" i="20"/>
  <c r="I234" i="20"/>
  <c r="K234" i="20"/>
  <c r="K231" i="20" s="1"/>
  <c r="M234" i="20"/>
  <c r="O234" i="20"/>
  <c r="Q234" i="20"/>
  <c r="V234" i="20"/>
  <c r="V231" i="20" s="1"/>
  <c r="G235" i="20"/>
  <c r="I235" i="20"/>
  <c r="K235" i="20"/>
  <c r="M235" i="20"/>
  <c r="O235" i="20"/>
  <c r="Q235" i="20"/>
  <c r="V235" i="20"/>
  <c r="G236" i="20"/>
  <c r="M236" i="20" s="1"/>
  <c r="I236" i="20"/>
  <c r="K236" i="20"/>
  <c r="O236" i="20"/>
  <c r="Q236" i="20"/>
  <c r="V236" i="20"/>
  <c r="G237" i="20"/>
  <c r="M237" i="20" s="1"/>
  <c r="I237" i="20"/>
  <c r="K237" i="20"/>
  <c r="O237" i="20"/>
  <c r="Q237" i="20"/>
  <c r="V237" i="20"/>
  <c r="G238" i="20"/>
  <c r="I238" i="20"/>
  <c r="K238" i="20"/>
  <c r="M238" i="20"/>
  <c r="O238" i="20"/>
  <c r="Q238" i="20"/>
  <c r="V238" i="20"/>
  <c r="G239" i="20"/>
  <c r="I239" i="20"/>
  <c r="K239" i="20"/>
  <c r="M239" i="20"/>
  <c r="O239" i="20"/>
  <c r="Q239" i="20"/>
  <c r="V239" i="20"/>
  <c r="G240" i="20"/>
  <c r="M240" i="20" s="1"/>
  <c r="I240" i="20"/>
  <c r="K240" i="20"/>
  <c r="O240" i="20"/>
  <c r="Q240" i="20"/>
  <c r="V240" i="20"/>
  <c r="G241" i="20"/>
  <c r="M241" i="20" s="1"/>
  <c r="I241" i="20"/>
  <c r="K241" i="20"/>
  <c r="O241" i="20"/>
  <c r="Q241" i="20"/>
  <c r="V241" i="20"/>
  <c r="AE243" i="20"/>
  <c r="F39" i="1" s="1"/>
  <c r="G148" i="19"/>
  <c r="BA45" i="19"/>
  <c r="BA43" i="19"/>
  <c r="BA41" i="19"/>
  <c r="BA28" i="19"/>
  <c r="G9" i="19"/>
  <c r="G8" i="19" s="1"/>
  <c r="I9" i="19"/>
  <c r="I8" i="19" s="1"/>
  <c r="K9" i="19"/>
  <c r="K8" i="19" s="1"/>
  <c r="O9" i="19"/>
  <c r="O8" i="19" s="1"/>
  <c r="Q9" i="19"/>
  <c r="Q8" i="19" s="1"/>
  <c r="V9" i="19"/>
  <c r="V8" i="19" s="1"/>
  <c r="G10" i="19"/>
  <c r="I10" i="19"/>
  <c r="K10" i="19"/>
  <c r="M10" i="19"/>
  <c r="O10" i="19"/>
  <c r="Q10" i="19"/>
  <c r="V10" i="19"/>
  <c r="G11" i="19"/>
  <c r="I11" i="19"/>
  <c r="K11" i="19"/>
  <c r="M11" i="19"/>
  <c r="O11" i="19"/>
  <c r="Q11" i="19"/>
  <c r="V11" i="19"/>
  <c r="G12" i="19"/>
  <c r="I12" i="19"/>
  <c r="K12" i="19"/>
  <c r="M12" i="19"/>
  <c r="O12" i="19"/>
  <c r="Q12" i="19"/>
  <c r="V12" i="19"/>
  <c r="G13" i="19"/>
  <c r="M13" i="19" s="1"/>
  <c r="I13" i="19"/>
  <c r="K13" i="19"/>
  <c r="O13" i="19"/>
  <c r="Q13" i="19"/>
  <c r="V13" i="19"/>
  <c r="G14" i="19"/>
  <c r="I14" i="19"/>
  <c r="K14" i="19"/>
  <c r="M14" i="19"/>
  <c r="O14" i="19"/>
  <c r="Q14" i="19"/>
  <c r="V14" i="19"/>
  <c r="G15" i="19"/>
  <c r="I15" i="19"/>
  <c r="K15" i="19"/>
  <c r="M15" i="19"/>
  <c r="O15" i="19"/>
  <c r="Q15" i="19"/>
  <c r="V15" i="19"/>
  <c r="G16" i="19"/>
  <c r="I16" i="19"/>
  <c r="K16" i="19"/>
  <c r="M16" i="19"/>
  <c r="O16" i="19"/>
  <c r="Q16" i="19"/>
  <c r="V16" i="19"/>
  <c r="G17" i="19"/>
  <c r="M17" i="19" s="1"/>
  <c r="I17" i="19"/>
  <c r="K17" i="19"/>
  <c r="O17" i="19"/>
  <c r="Q17" i="19"/>
  <c r="V17" i="19"/>
  <c r="G18" i="19"/>
  <c r="I18" i="19"/>
  <c r="K18" i="19"/>
  <c r="M18" i="19"/>
  <c r="O18" i="19"/>
  <c r="Q18" i="19"/>
  <c r="V18" i="19"/>
  <c r="G19" i="19"/>
  <c r="I19" i="19"/>
  <c r="K19" i="19"/>
  <c r="M19" i="19"/>
  <c r="O19" i="19"/>
  <c r="Q19" i="19"/>
  <c r="V19" i="19"/>
  <c r="G20" i="19"/>
  <c r="I20" i="19"/>
  <c r="K20" i="19"/>
  <c r="M20" i="19"/>
  <c r="O20" i="19"/>
  <c r="Q20" i="19"/>
  <c r="V20" i="19"/>
  <c r="G21" i="19"/>
  <c r="M21" i="19" s="1"/>
  <c r="I21" i="19"/>
  <c r="K21" i="19"/>
  <c r="O21" i="19"/>
  <c r="Q21" i="19"/>
  <c r="V21" i="19"/>
  <c r="G22" i="19"/>
  <c r="I22" i="19"/>
  <c r="K22" i="19"/>
  <c r="M22" i="19"/>
  <c r="O22" i="19"/>
  <c r="Q22" i="19"/>
  <c r="V22" i="19"/>
  <c r="G23" i="19"/>
  <c r="I23" i="19"/>
  <c r="K23" i="19"/>
  <c r="M23" i="19"/>
  <c r="O23" i="19"/>
  <c r="Q23" i="19"/>
  <c r="V23" i="19"/>
  <c r="G24" i="19"/>
  <c r="I24" i="19"/>
  <c r="K24" i="19"/>
  <c r="M24" i="19"/>
  <c r="O24" i="19"/>
  <c r="Q24" i="19"/>
  <c r="V24" i="19"/>
  <c r="G25" i="19"/>
  <c r="M25" i="19" s="1"/>
  <c r="I25" i="19"/>
  <c r="K25" i="19"/>
  <c r="O25" i="19"/>
  <c r="Q25" i="19"/>
  <c r="V25" i="19"/>
  <c r="G26" i="19"/>
  <c r="I26" i="19"/>
  <c r="K26" i="19"/>
  <c r="M26" i="19"/>
  <c r="O26" i="19"/>
  <c r="Q26" i="19"/>
  <c r="V26" i="19"/>
  <c r="G27" i="19"/>
  <c r="I27" i="19"/>
  <c r="K27" i="19"/>
  <c r="M27" i="19"/>
  <c r="O27" i="19"/>
  <c r="Q27" i="19"/>
  <c r="V27" i="19"/>
  <c r="G31" i="19"/>
  <c r="G30" i="19" s="1"/>
  <c r="I31" i="19"/>
  <c r="I30" i="19" s="1"/>
  <c r="K31" i="19"/>
  <c r="K30" i="19" s="1"/>
  <c r="O31" i="19"/>
  <c r="O30" i="19" s="1"/>
  <c r="Q31" i="19"/>
  <c r="Q30" i="19" s="1"/>
  <c r="V31" i="19"/>
  <c r="V30" i="19" s="1"/>
  <c r="G32" i="19"/>
  <c r="I32" i="19"/>
  <c r="K32" i="19"/>
  <c r="M32" i="19"/>
  <c r="O32" i="19"/>
  <c r="Q32" i="19"/>
  <c r="V32" i="19"/>
  <c r="G33" i="19"/>
  <c r="I33" i="19"/>
  <c r="K33" i="19"/>
  <c r="M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I37" i="19"/>
  <c r="K37" i="19"/>
  <c r="M37" i="19"/>
  <c r="O37" i="19"/>
  <c r="Q37" i="19"/>
  <c r="V37" i="19"/>
  <c r="G38" i="19"/>
  <c r="I38" i="19"/>
  <c r="K38" i="19"/>
  <c r="M38" i="19"/>
  <c r="O38" i="19"/>
  <c r="Q38" i="19"/>
  <c r="V38" i="19"/>
  <c r="G39" i="19"/>
  <c r="M39" i="19" s="1"/>
  <c r="I39" i="19"/>
  <c r="K39" i="19"/>
  <c r="O39" i="19"/>
  <c r="Q39" i="19"/>
  <c r="V39" i="19"/>
  <c r="G40" i="19"/>
  <c r="I40" i="19"/>
  <c r="K40" i="19"/>
  <c r="M40" i="19"/>
  <c r="O40" i="19"/>
  <c r="Q40" i="19"/>
  <c r="V40" i="19"/>
  <c r="G42" i="19"/>
  <c r="I42" i="19"/>
  <c r="K42" i="19"/>
  <c r="M42" i="19"/>
  <c r="O42" i="19"/>
  <c r="Q42" i="19"/>
  <c r="V42" i="19"/>
  <c r="G44" i="19"/>
  <c r="I44" i="19"/>
  <c r="K44" i="19"/>
  <c r="M44" i="19"/>
  <c r="O44" i="19"/>
  <c r="Q44" i="19"/>
  <c r="V44" i="19"/>
  <c r="G46" i="19"/>
  <c r="M46" i="19" s="1"/>
  <c r="I46" i="19"/>
  <c r="K46" i="19"/>
  <c r="O46" i="19"/>
  <c r="Q46" i="19"/>
  <c r="V46" i="19"/>
  <c r="G47" i="19"/>
  <c r="I47" i="19"/>
  <c r="K47" i="19"/>
  <c r="M47" i="19"/>
  <c r="O47" i="19"/>
  <c r="Q47" i="19"/>
  <c r="V47" i="19"/>
  <c r="G48" i="19"/>
  <c r="I48" i="19"/>
  <c r="K48" i="19"/>
  <c r="M48" i="19"/>
  <c r="O48" i="19"/>
  <c r="Q48" i="19"/>
  <c r="V48" i="19"/>
  <c r="G49" i="19"/>
  <c r="I49" i="19"/>
  <c r="K49" i="19"/>
  <c r="M49" i="19"/>
  <c r="O49" i="19"/>
  <c r="Q49" i="19"/>
  <c r="V49" i="19"/>
  <c r="G50" i="19"/>
  <c r="M50" i="19" s="1"/>
  <c r="I50" i="19"/>
  <c r="K50" i="19"/>
  <c r="O50" i="19"/>
  <c r="Q50" i="19"/>
  <c r="V50" i="19"/>
  <c r="G51" i="19"/>
  <c r="I51" i="19"/>
  <c r="K51" i="19"/>
  <c r="M51" i="19"/>
  <c r="O51" i="19"/>
  <c r="Q51" i="19"/>
  <c r="V51" i="19"/>
  <c r="G53" i="19"/>
  <c r="I53" i="19"/>
  <c r="I52" i="19" s="1"/>
  <c r="K53" i="19"/>
  <c r="M53" i="19"/>
  <c r="O53" i="19"/>
  <c r="Q53" i="19"/>
  <c r="Q52" i="19" s="1"/>
  <c r="V53" i="19"/>
  <c r="G54" i="19"/>
  <c r="G52" i="19" s="1"/>
  <c r="I54" i="19"/>
  <c r="K54" i="19"/>
  <c r="O54" i="19"/>
  <c r="O52" i="19" s="1"/>
  <c r="Q54" i="19"/>
  <c r="V54" i="19"/>
  <c r="G55" i="19"/>
  <c r="I55" i="19"/>
  <c r="K55" i="19"/>
  <c r="M55" i="19"/>
  <c r="O55" i="19"/>
  <c r="Q55" i="19"/>
  <c r="V55" i="19"/>
  <c r="G56" i="19"/>
  <c r="M56" i="19" s="1"/>
  <c r="I56" i="19"/>
  <c r="K56" i="19"/>
  <c r="K52" i="19" s="1"/>
  <c r="O56" i="19"/>
  <c r="Q56" i="19"/>
  <c r="V56" i="19"/>
  <c r="V52" i="19" s="1"/>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G68" i="19"/>
  <c r="M68" i="19" s="1"/>
  <c r="I68" i="19"/>
  <c r="K68" i="19"/>
  <c r="O68" i="19"/>
  <c r="Q68" i="19"/>
  <c r="V68" i="19"/>
  <c r="G69" i="19"/>
  <c r="I69" i="19"/>
  <c r="K69" i="19"/>
  <c r="M69" i="19"/>
  <c r="O69" i="19"/>
  <c r="Q69" i="19"/>
  <c r="V69" i="19"/>
  <c r="G70" i="19"/>
  <c r="M70" i="19" s="1"/>
  <c r="I70" i="19"/>
  <c r="K70" i="19"/>
  <c r="O70" i="19"/>
  <c r="Q70" i="19"/>
  <c r="V70" i="19"/>
  <c r="G71" i="19"/>
  <c r="I71" i="19"/>
  <c r="K71" i="19"/>
  <c r="M71" i="19"/>
  <c r="O71" i="19"/>
  <c r="Q71" i="19"/>
  <c r="V71" i="19"/>
  <c r="G72" i="19"/>
  <c r="M72" i="19" s="1"/>
  <c r="I72" i="19"/>
  <c r="K72" i="19"/>
  <c r="O72" i="19"/>
  <c r="Q72" i="19"/>
  <c r="V72" i="19"/>
  <c r="G73" i="19"/>
  <c r="I73" i="19"/>
  <c r="K73" i="19"/>
  <c r="M73" i="19"/>
  <c r="O73" i="19"/>
  <c r="Q73" i="19"/>
  <c r="V73" i="19"/>
  <c r="G74" i="19"/>
  <c r="M74" i="19" s="1"/>
  <c r="I74" i="19"/>
  <c r="K74" i="19"/>
  <c r="O74" i="19"/>
  <c r="Q74" i="19"/>
  <c r="V74" i="19"/>
  <c r="G75" i="19"/>
  <c r="I75" i="19"/>
  <c r="K75" i="19"/>
  <c r="M75" i="19"/>
  <c r="O75" i="19"/>
  <c r="Q75" i="19"/>
  <c r="V75" i="19"/>
  <c r="G76" i="19"/>
  <c r="M76" i="19" s="1"/>
  <c r="I76" i="19"/>
  <c r="K76" i="19"/>
  <c r="O76" i="19"/>
  <c r="Q76" i="19"/>
  <c r="V76" i="19"/>
  <c r="G77" i="19"/>
  <c r="I77" i="19"/>
  <c r="K77" i="19"/>
  <c r="M77" i="19"/>
  <c r="O77" i="19"/>
  <c r="Q77" i="19"/>
  <c r="V77" i="19"/>
  <c r="G78" i="19"/>
  <c r="M78" i="19" s="1"/>
  <c r="I78" i="19"/>
  <c r="K78" i="19"/>
  <c r="O78" i="19"/>
  <c r="Q78" i="19"/>
  <c r="V78" i="19"/>
  <c r="G79" i="19"/>
  <c r="I79" i="19"/>
  <c r="K79" i="19"/>
  <c r="M79" i="19"/>
  <c r="O79" i="19"/>
  <c r="Q79" i="19"/>
  <c r="V79" i="19"/>
  <c r="G80" i="19"/>
  <c r="M80" i="19" s="1"/>
  <c r="I80" i="19"/>
  <c r="K80" i="19"/>
  <c r="O80" i="19"/>
  <c r="Q80" i="19"/>
  <c r="V80" i="19"/>
  <c r="G81" i="19"/>
  <c r="I81" i="19"/>
  <c r="K81" i="19"/>
  <c r="M81" i="19"/>
  <c r="O81" i="19"/>
  <c r="Q81" i="19"/>
  <c r="V81" i="19"/>
  <c r="G82" i="19"/>
  <c r="M82" i="19" s="1"/>
  <c r="I82" i="19"/>
  <c r="K82" i="19"/>
  <c r="O82" i="19"/>
  <c r="Q82" i="19"/>
  <c r="V82" i="19"/>
  <c r="G83" i="19"/>
  <c r="I83" i="19"/>
  <c r="K83" i="19"/>
  <c r="M83" i="19"/>
  <c r="O83" i="19"/>
  <c r="Q83" i="19"/>
  <c r="V83" i="19"/>
  <c r="G84" i="19"/>
  <c r="M84" i="19" s="1"/>
  <c r="I84" i="19"/>
  <c r="K84" i="19"/>
  <c r="O84" i="19"/>
  <c r="Q84" i="19"/>
  <c r="V84" i="19"/>
  <c r="G85" i="19"/>
  <c r="I85" i="19"/>
  <c r="K85" i="19"/>
  <c r="M85" i="19"/>
  <c r="O85" i="19"/>
  <c r="Q85" i="19"/>
  <c r="V85" i="19"/>
  <c r="G86" i="19"/>
  <c r="M86" i="19" s="1"/>
  <c r="I86" i="19"/>
  <c r="K86" i="19"/>
  <c r="O86" i="19"/>
  <c r="Q86" i="19"/>
  <c r="V86" i="19"/>
  <c r="G87" i="19"/>
  <c r="I87" i="19"/>
  <c r="K87" i="19"/>
  <c r="M87" i="19"/>
  <c r="O87" i="19"/>
  <c r="Q87" i="19"/>
  <c r="V87" i="19"/>
  <c r="G88" i="19"/>
  <c r="M88" i="19" s="1"/>
  <c r="I88" i="19"/>
  <c r="K88" i="19"/>
  <c r="O88" i="19"/>
  <c r="Q88" i="19"/>
  <c r="V88" i="19"/>
  <c r="G89" i="19"/>
  <c r="I89" i="19"/>
  <c r="K89" i="19"/>
  <c r="M89" i="19"/>
  <c r="O89" i="19"/>
  <c r="Q89" i="19"/>
  <c r="V89" i="19"/>
  <c r="G91" i="19"/>
  <c r="I91" i="19"/>
  <c r="I90" i="19" s="1"/>
  <c r="K91" i="19"/>
  <c r="M91" i="19"/>
  <c r="O91" i="19"/>
  <c r="Q91" i="19"/>
  <c r="Q90" i="19" s="1"/>
  <c r="V91" i="19"/>
  <c r="G92" i="19"/>
  <c r="M92" i="19" s="1"/>
  <c r="I92" i="19"/>
  <c r="K92" i="19"/>
  <c r="K90" i="19" s="1"/>
  <c r="O92" i="19"/>
  <c r="Q92" i="19"/>
  <c r="V92" i="19"/>
  <c r="V90" i="19" s="1"/>
  <c r="G93" i="19"/>
  <c r="I93" i="19"/>
  <c r="K93" i="19"/>
  <c r="M93" i="19"/>
  <c r="O93" i="19"/>
  <c r="Q93" i="19"/>
  <c r="V93" i="19"/>
  <c r="G94" i="19"/>
  <c r="M94" i="19" s="1"/>
  <c r="I94" i="19"/>
  <c r="K94" i="19"/>
  <c r="O94" i="19"/>
  <c r="O90" i="19" s="1"/>
  <c r="Q94" i="19"/>
  <c r="V94" i="19"/>
  <c r="G95" i="19"/>
  <c r="I95" i="19"/>
  <c r="K95" i="19"/>
  <c r="M95" i="19"/>
  <c r="O95" i="19"/>
  <c r="Q95" i="19"/>
  <c r="V95" i="19"/>
  <c r="G96" i="19"/>
  <c r="M96" i="19" s="1"/>
  <c r="I96" i="19"/>
  <c r="K96" i="19"/>
  <c r="O96" i="19"/>
  <c r="Q96" i="19"/>
  <c r="V96" i="19"/>
  <c r="G97" i="19"/>
  <c r="I97" i="19"/>
  <c r="K97" i="19"/>
  <c r="M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I101" i="19"/>
  <c r="K101" i="19"/>
  <c r="M101" i="19"/>
  <c r="O101" i="19"/>
  <c r="Q101" i="19"/>
  <c r="V101" i="19"/>
  <c r="G102" i="19"/>
  <c r="M102" i="19" s="1"/>
  <c r="I102" i="19"/>
  <c r="K102" i="19"/>
  <c r="O102" i="19"/>
  <c r="Q102" i="19"/>
  <c r="V102" i="19"/>
  <c r="G103" i="19"/>
  <c r="I103" i="19"/>
  <c r="K103" i="19"/>
  <c r="M103" i="19"/>
  <c r="O103" i="19"/>
  <c r="Q103" i="19"/>
  <c r="V103" i="19"/>
  <c r="G104" i="19"/>
  <c r="M104" i="19" s="1"/>
  <c r="I104" i="19"/>
  <c r="K104" i="19"/>
  <c r="O104" i="19"/>
  <c r="Q104" i="19"/>
  <c r="V104" i="19"/>
  <c r="G105" i="19"/>
  <c r="I105" i="19"/>
  <c r="K105" i="19"/>
  <c r="M105" i="19"/>
  <c r="O105" i="19"/>
  <c r="Q105" i="19"/>
  <c r="V105" i="19"/>
  <c r="G106" i="19"/>
  <c r="M106" i="19" s="1"/>
  <c r="I106" i="19"/>
  <c r="K106" i="19"/>
  <c r="O106" i="19"/>
  <c r="Q106" i="19"/>
  <c r="V106" i="19"/>
  <c r="G107" i="19"/>
  <c r="I107" i="19"/>
  <c r="K107" i="19"/>
  <c r="M107" i="19"/>
  <c r="O107" i="19"/>
  <c r="Q107" i="19"/>
  <c r="V107" i="19"/>
  <c r="G108" i="19"/>
  <c r="M108" i="19" s="1"/>
  <c r="I108" i="19"/>
  <c r="K108" i="19"/>
  <c r="O108" i="19"/>
  <c r="Q108" i="19"/>
  <c r="V108" i="19"/>
  <c r="G109" i="19"/>
  <c r="I109" i="19"/>
  <c r="K109" i="19"/>
  <c r="M109" i="19"/>
  <c r="O109" i="19"/>
  <c r="Q109" i="19"/>
  <c r="V109" i="19"/>
  <c r="G110" i="19"/>
  <c r="M110" i="19" s="1"/>
  <c r="I110" i="19"/>
  <c r="K110" i="19"/>
  <c r="O110" i="19"/>
  <c r="Q110" i="19"/>
  <c r="V110" i="19"/>
  <c r="G111" i="19"/>
  <c r="I111" i="19"/>
  <c r="K111" i="19"/>
  <c r="M111" i="19"/>
  <c r="O111" i="19"/>
  <c r="Q111" i="19"/>
  <c r="V111" i="19"/>
  <c r="G112" i="19"/>
  <c r="M112" i="19" s="1"/>
  <c r="I112" i="19"/>
  <c r="K112" i="19"/>
  <c r="O112" i="19"/>
  <c r="Q112" i="19"/>
  <c r="V112" i="19"/>
  <c r="G113" i="19"/>
  <c r="I113" i="19"/>
  <c r="K113" i="19"/>
  <c r="M113" i="19"/>
  <c r="O113" i="19"/>
  <c r="Q113" i="19"/>
  <c r="V113" i="19"/>
  <c r="G114" i="19"/>
  <c r="M114" i="19" s="1"/>
  <c r="I114" i="19"/>
  <c r="K114" i="19"/>
  <c r="O114" i="19"/>
  <c r="Q114" i="19"/>
  <c r="V114" i="19"/>
  <c r="G115" i="19"/>
  <c r="I115" i="19"/>
  <c r="K115" i="19"/>
  <c r="M115" i="19"/>
  <c r="O115" i="19"/>
  <c r="Q115" i="19"/>
  <c r="V115" i="19"/>
  <c r="G116" i="19"/>
  <c r="M116" i="19" s="1"/>
  <c r="I116" i="19"/>
  <c r="K116" i="19"/>
  <c r="O116" i="19"/>
  <c r="Q116" i="19"/>
  <c r="V116" i="19"/>
  <c r="G117" i="19"/>
  <c r="I117" i="19"/>
  <c r="K117" i="19"/>
  <c r="M117" i="19"/>
  <c r="O117" i="19"/>
  <c r="Q117" i="19"/>
  <c r="V117" i="19"/>
  <c r="G118" i="19"/>
  <c r="M118" i="19" s="1"/>
  <c r="I118" i="19"/>
  <c r="K118" i="19"/>
  <c r="O118" i="19"/>
  <c r="Q118" i="19"/>
  <c r="V118" i="19"/>
  <c r="G119" i="19"/>
  <c r="I119" i="19"/>
  <c r="K119" i="19"/>
  <c r="M119" i="19"/>
  <c r="O119" i="19"/>
  <c r="Q119" i="19"/>
  <c r="V119" i="19"/>
  <c r="G120" i="19"/>
  <c r="M120" i="19" s="1"/>
  <c r="I120" i="19"/>
  <c r="K120" i="19"/>
  <c r="O120" i="19"/>
  <c r="Q120" i="19"/>
  <c r="V120" i="19"/>
  <c r="G121" i="19"/>
  <c r="I121" i="19"/>
  <c r="K121" i="19"/>
  <c r="M121" i="19"/>
  <c r="O121" i="19"/>
  <c r="Q121" i="19"/>
  <c r="V121" i="19"/>
  <c r="G122" i="19"/>
  <c r="M122" i="19" s="1"/>
  <c r="I122" i="19"/>
  <c r="K122" i="19"/>
  <c r="O122" i="19"/>
  <c r="Q122" i="19"/>
  <c r="V122" i="19"/>
  <c r="G124" i="19"/>
  <c r="M124" i="19" s="1"/>
  <c r="I124" i="19"/>
  <c r="K124" i="19"/>
  <c r="K123" i="19" s="1"/>
  <c r="O124" i="19"/>
  <c r="O123" i="19" s="1"/>
  <c r="Q124" i="19"/>
  <c r="V124" i="19"/>
  <c r="V123" i="19" s="1"/>
  <c r="G125" i="19"/>
  <c r="I125" i="19"/>
  <c r="K125" i="19"/>
  <c r="M125" i="19"/>
  <c r="O125" i="19"/>
  <c r="Q125" i="19"/>
  <c r="V125" i="19"/>
  <c r="G126" i="19"/>
  <c r="M126" i="19" s="1"/>
  <c r="I126" i="19"/>
  <c r="K126" i="19"/>
  <c r="O126" i="19"/>
  <c r="Q126" i="19"/>
  <c r="V126" i="19"/>
  <c r="G127" i="19"/>
  <c r="I127" i="19"/>
  <c r="I123" i="19" s="1"/>
  <c r="K127" i="19"/>
  <c r="M127" i="19"/>
  <c r="O127" i="19"/>
  <c r="Q127" i="19"/>
  <c r="Q123" i="19" s="1"/>
  <c r="V127" i="19"/>
  <c r="G128" i="19"/>
  <c r="M128" i="19" s="1"/>
  <c r="I128" i="19"/>
  <c r="K128" i="19"/>
  <c r="O128" i="19"/>
  <c r="Q128" i="19"/>
  <c r="V128" i="19"/>
  <c r="G129" i="19"/>
  <c r="I129" i="19"/>
  <c r="K129" i="19"/>
  <c r="M129" i="19"/>
  <c r="O129" i="19"/>
  <c r="Q129" i="19"/>
  <c r="V129" i="19"/>
  <c r="G130" i="19"/>
  <c r="M130" i="19" s="1"/>
  <c r="I130" i="19"/>
  <c r="K130" i="19"/>
  <c r="O130" i="19"/>
  <c r="Q130" i="19"/>
  <c r="V130" i="19"/>
  <c r="G131" i="19"/>
  <c r="I131" i="19"/>
  <c r="K131" i="19"/>
  <c r="M131" i="19"/>
  <c r="O131" i="19"/>
  <c r="Q131" i="19"/>
  <c r="V131" i="19"/>
  <c r="G132" i="19"/>
  <c r="M132" i="19" s="1"/>
  <c r="I132" i="19"/>
  <c r="K132" i="19"/>
  <c r="O132" i="19"/>
  <c r="Q132" i="19"/>
  <c r="V132" i="19"/>
  <c r="G133" i="19"/>
  <c r="I133" i="19"/>
  <c r="K133" i="19"/>
  <c r="M133" i="19"/>
  <c r="O133" i="19"/>
  <c r="Q133" i="19"/>
  <c r="V133" i="19"/>
  <c r="G134" i="19"/>
  <c r="M134" i="19" s="1"/>
  <c r="I134" i="19"/>
  <c r="K134" i="19"/>
  <c r="O134" i="19"/>
  <c r="Q134" i="19"/>
  <c r="V134" i="19"/>
  <c r="G135" i="19"/>
  <c r="I135" i="19"/>
  <c r="K135" i="19"/>
  <c r="M135" i="19"/>
  <c r="O135" i="19"/>
  <c r="Q135" i="19"/>
  <c r="V135" i="19"/>
  <c r="G136" i="19"/>
  <c r="M136" i="19" s="1"/>
  <c r="I136" i="19"/>
  <c r="K136" i="19"/>
  <c r="O136" i="19"/>
  <c r="Q136" i="19"/>
  <c r="V136" i="19"/>
  <c r="G137" i="19"/>
  <c r="I137" i="19"/>
  <c r="K137" i="19"/>
  <c r="M137" i="19"/>
  <c r="O137" i="19"/>
  <c r="Q137" i="19"/>
  <c r="V137" i="19"/>
  <c r="G138" i="19"/>
  <c r="M138" i="19" s="1"/>
  <c r="I138" i="19"/>
  <c r="K138" i="19"/>
  <c r="O138" i="19"/>
  <c r="Q138" i="19"/>
  <c r="V138" i="19"/>
  <c r="G139" i="19"/>
  <c r="I139" i="19"/>
  <c r="K139" i="19"/>
  <c r="M139" i="19"/>
  <c r="O139" i="19"/>
  <c r="Q139" i="19"/>
  <c r="V139" i="19"/>
  <c r="G140" i="19"/>
  <c r="M140" i="19" s="1"/>
  <c r="I140" i="19"/>
  <c r="K140" i="19"/>
  <c r="O140" i="19"/>
  <c r="Q140" i="19"/>
  <c r="V140" i="19"/>
  <c r="G141" i="19"/>
  <c r="I141" i="19"/>
  <c r="K141" i="19"/>
  <c r="M141" i="19"/>
  <c r="O141" i="19"/>
  <c r="Q141" i="19"/>
  <c r="V141" i="19"/>
  <c r="G142" i="19"/>
  <c r="G143" i="19"/>
  <c r="I143" i="19"/>
  <c r="I142" i="19" s="1"/>
  <c r="K143" i="19"/>
  <c r="M143" i="19"/>
  <c r="O143" i="19"/>
  <c r="Q143" i="19"/>
  <c r="Q142" i="19" s="1"/>
  <c r="V143" i="19"/>
  <c r="G144" i="19"/>
  <c r="M144" i="19" s="1"/>
  <c r="I144" i="19"/>
  <c r="K144" i="19"/>
  <c r="K142" i="19" s="1"/>
  <c r="O144" i="19"/>
  <c r="Q144" i="19"/>
  <c r="V144" i="19"/>
  <c r="V142" i="19" s="1"/>
  <c r="G145" i="19"/>
  <c r="I145" i="19"/>
  <c r="K145" i="19"/>
  <c r="M145" i="19"/>
  <c r="O145" i="19"/>
  <c r="Q145" i="19"/>
  <c r="V145" i="19"/>
  <c r="G146" i="19"/>
  <c r="M146" i="19" s="1"/>
  <c r="I146" i="19"/>
  <c r="K146" i="19"/>
  <c r="O146" i="19"/>
  <c r="O142" i="19" s="1"/>
  <c r="Q146" i="19"/>
  <c r="V146" i="19"/>
  <c r="AE148" i="19"/>
  <c r="AF148" i="19"/>
  <c r="G1611" i="18"/>
  <c r="BA1308" i="18"/>
  <c r="BA1142" i="18"/>
  <c r="BA774" i="18"/>
  <c r="BA768" i="18"/>
  <c r="BA762" i="18"/>
  <c r="BA755" i="18"/>
  <c r="BA650" i="18"/>
  <c r="BA625" i="18"/>
  <c r="BA472" i="18"/>
  <c r="BA403" i="18"/>
  <c r="BA385" i="18"/>
  <c r="BA287" i="18"/>
  <c r="BA277" i="18"/>
  <c r="BA270" i="18"/>
  <c r="BA245" i="18"/>
  <c r="BA150" i="18"/>
  <c r="BA120" i="18"/>
  <c r="BA117" i="18"/>
  <c r="BA94" i="18"/>
  <c r="BA89" i="18"/>
  <c r="BA63" i="18"/>
  <c r="BA14" i="18"/>
  <c r="BA10" i="18"/>
  <c r="G9" i="18"/>
  <c r="M9" i="18" s="1"/>
  <c r="I9" i="18"/>
  <c r="I8" i="18" s="1"/>
  <c r="K9" i="18"/>
  <c r="K8" i="18" s="1"/>
  <c r="O9" i="18"/>
  <c r="Q9" i="18"/>
  <c r="Q8" i="18" s="1"/>
  <c r="V9" i="18"/>
  <c r="V8" i="18" s="1"/>
  <c r="G13" i="18"/>
  <c r="I13" i="18"/>
  <c r="K13" i="18"/>
  <c r="M13" i="18"/>
  <c r="O13" i="18"/>
  <c r="Q13" i="18"/>
  <c r="V13" i="18"/>
  <c r="G17" i="18"/>
  <c r="I17" i="18"/>
  <c r="K17" i="18"/>
  <c r="M17" i="18"/>
  <c r="O17" i="18"/>
  <c r="Q17" i="18"/>
  <c r="V17" i="18"/>
  <c r="G33" i="18"/>
  <c r="M33" i="18" s="1"/>
  <c r="I33" i="18"/>
  <c r="K33" i="18"/>
  <c r="O33" i="18"/>
  <c r="O8" i="18" s="1"/>
  <c r="Q33" i="18"/>
  <c r="V33" i="18"/>
  <c r="G38" i="18"/>
  <c r="M38" i="18" s="1"/>
  <c r="I38" i="18"/>
  <c r="K38" i="18"/>
  <c r="O38" i="18"/>
  <c r="Q38" i="18"/>
  <c r="V38" i="18"/>
  <c r="G42" i="18"/>
  <c r="I42" i="18"/>
  <c r="K42" i="18"/>
  <c r="M42" i="18"/>
  <c r="O42" i="18"/>
  <c r="Q42" i="18"/>
  <c r="V42" i="18"/>
  <c r="G46" i="18"/>
  <c r="I46" i="18"/>
  <c r="K46" i="18"/>
  <c r="M46" i="18"/>
  <c r="O46" i="18"/>
  <c r="Q46" i="18"/>
  <c r="V46" i="18"/>
  <c r="G51" i="18"/>
  <c r="M51" i="18" s="1"/>
  <c r="I51" i="18"/>
  <c r="K51" i="18"/>
  <c r="O51" i="18"/>
  <c r="Q51" i="18"/>
  <c r="V51" i="18"/>
  <c r="G54" i="18"/>
  <c r="M54" i="18" s="1"/>
  <c r="I54" i="18"/>
  <c r="K54" i="18"/>
  <c r="O54" i="18"/>
  <c r="Q54" i="18"/>
  <c r="V54" i="18"/>
  <c r="G59" i="18"/>
  <c r="I59" i="18"/>
  <c r="K59" i="18"/>
  <c r="M59" i="18"/>
  <c r="O59" i="18"/>
  <c r="Q59" i="18"/>
  <c r="V59" i="18"/>
  <c r="G62" i="18"/>
  <c r="I62" i="18"/>
  <c r="K62" i="18"/>
  <c r="M62" i="18"/>
  <c r="O62" i="18"/>
  <c r="Q62" i="18"/>
  <c r="V62" i="18"/>
  <c r="G67" i="18"/>
  <c r="M67" i="18" s="1"/>
  <c r="I67" i="18"/>
  <c r="K67" i="18"/>
  <c r="O67" i="18"/>
  <c r="Q67" i="18"/>
  <c r="V67" i="18"/>
  <c r="G72" i="18"/>
  <c r="M72" i="18" s="1"/>
  <c r="I72" i="18"/>
  <c r="K72" i="18"/>
  <c r="O72" i="18"/>
  <c r="Q72" i="18"/>
  <c r="V72" i="18"/>
  <c r="G74" i="18"/>
  <c r="M74" i="18" s="1"/>
  <c r="I74" i="18"/>
  <c r="K74" i="18"/>
  <c r="O74" i="18"/>
  <c r="Q74" i="18"/>
  <c r="V74" i="18"/>
  <c r="G82" i="18"/>
  <c r="G81" i="18" s="1"/>
  <c r="I82" i="18"/>
  <c r="I81" i="18" s="1"/>
  <c r="K82" i="18"/>
  <c r="O82" i="18"/>
  <c r="O81" i="18" s="1"/>
  <c r="Q82" i="18"/>
  <c r="Q81" i="18" s="1"/>
  <c r="V82" i="18"/>
  <c r="G88" i="18"/>
  <c r="M88" i="18" s="1"/>
  <c r="I88" i="18"/>
  <c r="K88" i="18"/>
  <c r="K81" i="18" s="1"/>
  <c r="O88" i="18"/>
  <c r="Q88" i="18"/>
  <c r="V88" i="18"/>
  <c r="V81" i="18" s="1"/>
  <c r="G93" i="18"/>
  <c r="I93" i="18"/>
  <c r="K93" i="18"/>
  <c r="M93" i="18"/>
  <c r="O93" i="18"/>
  <c r="Q93" i="18"/>
  <c r="V93" i="18"/>
  <c r="G99" i="18"/>
  <c r="I99" i="18"/>
  <c r="K99" i="18"/>
  <c r="M99" i="18"/>
  <c r="O99" i="18"/>
  <c r="Q99" i="18"/>
  <c r="V99" i="18"/>
  <c r="G108" i="18"/>
  <c r="M108" i="18" s="1"/>
  <c r="I108" i="18"/>
  <c r="K108" i="18"/>
  <c r="O108" i="18"/>
  <c r="Q108" i="18"/>
  <c r="V108" i="18"/>
  <c r="G113" i="18"/>
  <c r="M113" i="18" s="1"/>
  <c r="I113" i="18"/>
  <c r="K113" i="18"/>
  <c r="O113" i="18"/>
  <c r="Q113" i="18"/>
  <c r="V113" i="18"/>
  <c r="G116" i="18"/>
  <c r="I116" i="18"/>
  <c r="K116" i="18"/>
  <c r="M116" i="18"/>
  <c r="O116" i="18"/>
  <c r="Q116" i="18"/>
  <c r="V116" i="18"/>
  <c r="G119" i="18"/>
  <c r="I119" i="18"/>
  <c r="K119" i="18"/>
  <c r="M119" i="18"/>
  <c r="O119" i="18"/>
  <c r="Q119" i="18"/>
  <c r="V119" i="18"/>
  <c r="G123" i="18"/>
  <c r="M123" i="18" s="1"/>
  <c r="I123" i="18"/>
  <c r="K123" i="18"/>
  <c r="O123" i="18"/>
  <c r="Q123" i="18"/>
  <c r="V123" i="18"/>
  <c r="G130" i="18"/>
  <c r="M130" i="18" s="1"/>
  <c r="I130" i="18"/>
  <c r="K130" i="18"/>
  <c r="O130" i="18"/>
  <c r="Q130" i="18"/>
  <c r="V130" i="18"/>
  <c r="G146" i="18"/>
  <c r="I146" i="18"/>
  <c r="K146" i="18"/>
  <c r="M146" i="18"/>
  <c r="O146" i="18"/>
  <c r="Q146" i="18"/>
  <c r="V146" i="18"/>
  <c r="G149" i="18"/>
  <c r="I149" i="18"/>
  <c r="K149" i="18"/>
  <c r="M149" i="18"/>
  <c r="O149" i="18"/>
  <c r="Q149" i="18"/>
  <c r="V149" i="18"/>
  <c r="G153" i="18"/>
  <c r="M153" i="18" s="1"/>
  <c r="I153" i="18"/>
  <c r="I152" i="18" s="1"/>
  <c r="K153" i="18"/>
  <c r="K152" i="18" s="1"/>
  <c r="O153" i="18"/>
  <c r="Q153" i="18"/>
  <c r="Q152" i="18" s="1"/>
  <c r="V153" i="18"/>
  <c r="V152" i="18" s="1"/>
  <c r="G157" i="18"/>
  <c r="I157" i="18"/>
  <c r="K157" i="18"/>
  <c r="M157" i="18"/>
  <c r="O157" i="18"/>
  <c r="Q157" i="18"/>
  <c r="V157" i="18"/>
  <c r="G160" i="18"/>
  <c r="I160" i="18"/>
  <c r="K160" i="18"/>
  <c r="M160" i="18"/>
  <c r="O160" i="18"/>
  <c r="Q160" i="18"/>
  <c r="V160" i="18"/>
  <c r="G165" i="18"/>
  <c r="M165" i="18" s="1"/>
  <c r="I165" i="18"/>
  <c r="K165" i="18"/>
  <c r="O165" i="18"/>
  <c r="O152" i="18" s="1"/>
  <c r="Q165" i="18"/>
  <c r="V165" i="18"/>
  <c r="G182" i="18"/>
  <c r="M182" i="18" s="1"/>
  <c r="I182" i="18"/>
  <c r="K182" i="18"/>
  <c r="O182" i="18"/>
  <c r="Q182" i="18"/>
  <c r="V182" i="18"/>
  <c r="G185" i="18"/>
  <c r="I185" i="18"/>
  <c r="K185" i="18"/>
  <c r="M185" i="18"/>
  <c r="O185" i="18"/>
  <c r="Q185" i="18"/>
  <c r="V185" i="18"/>
  <c r="G189" i="18"/>
  <c r="I189" i="18"/>
  <c r="K189" i="18"/>
  <c r="M189" i="18"/>
  <c r="O189" i="18"/>
  <c r="Q189" i="18"/>
  <c r="V189" i="18"/>
  <c r="G192" i="18"/>
  <c r="M192" i="18" s="1"/>
  <c r="I192" i="18"/>
  <c r="K192" i="18"/>
  <c r="O192" i="18"/>
  <c r="Q192" i="18"/>
  <c r="V192" i="18"/>
  <c r="G195" i="18"/>
  <c r="M195" i="18" s="1"/>
  <c r="I195" i="18"/>
  <c r="K195" i="18"/>
  <c r="O195" i="18"/>
  <c r="Q195" i="18"/>
  <c r="V195" i="18"/>
  <c r="G198" i="18"/>
  <c r="I198" i="18"/>
  <c r="K198" i="18"/>
  <c r="M198" i="18"/>
  <c r="O198" i="18"/>
  <c r="Q198" i="18"/>
  <c r="V198" i="18"/>
  <c r="G202" i="18"/>
  <c r="I202" i="18"/>
  <c r="K202" i="18"/>
  <c r="M202" i="18"/>
  <c r="O202" i="18"/>
  <c r="Q202" i="18"/>
  <c r="V202" i="18"/>
  <c r="G206" i="18"/>
  <c r="M206" i="18" s="1"/>
  <c r="I206" i="18"/>
  <c r="K206" i="18"/>
  <c r="O206" i="18"/>
  <c r="Q206" i="18"/>
  <c r="V206" i="18"/>
  <c r="G211" i="18"/>
  <c r="M211" i="18" s="1"/>
  <c r="I211" i="18"/>
  <c r="K211" i="18"/>
  <c r="O211" i="18"/>
  <c r="Q211" i="18"/>
  <c r="V211" i="18"/>
  <c r="G217" i="18"/>
  <c r="I217" i="18"/>
  <c r="K217" i="18"/>
  <c r="M217" i="18"/>
  <c r="O217" i="18"/>
  <c r="Q217" i="18"/>
  <c r="V217" i="18"/>
  <c r="G223" i="18"/>
  <c r="I223" i="18"/>
  <c r="K223" i="18"/>
  <c r="M223" i="18"/>
  <c r="O223" i="18"/>
  <c r="Q223" i="18"/>
  <c r="V223" i="18"/>
  <c r="G226" i="18"/>
  <c r="M226" i="18" s="1"/>
  <c r="I226" i="18"/>
  <c r="K226" i="18"/>
  <c r="O226" i="18"/>
  <c r="Q226" i="18"/>
  <c r="V226" i="18"/>
  <c r="G244" i="18"/>
  <c r="M244" i="18" s="1"/>
  <c r="I244" i="18"/>
  <c r="K244" i="18"/>
  <c r="O244" i="18"/>
  <c r="Q244" i="18"/>
  <c r="V244" i="18"/>
  <c r="G247" i="18"/>
  <c r="I247" i="18"/>
  <c r="K247" i="18"/>
  <c r="M247" i="18"/>
  <c r="O247" i="18"/>
  <c r="Q247" i="18"/>
  <c r="V247" i="18"/>
  <c r="G251" i="18"/>
  <c r="I251" i="18"/>
  <c r="K251" i="18"/>
  <c r="M251" i="18"/>
  <c r="O251" i="18"/>
  <c r="Q251" i="18"/>
  <c r="V251" i="18"/>
  <c r="G254" i="18"/>
  <c r="M254" i="18" s="1"/>
  <c r="I254" i="18"/>
  <c r="K254" i="18"/>
  <c r="O254" i="18"/>
  <c r="Q254" i="18"/>
  <c r="V254" i="18"/>
  <c r="G257" i="18"/>
  <c r="M257" i="18" s="1"/>
  <c r="I257" i="18"/>
  <c r="K257" i="18"/>
  <c r="O257" i="18"/>
  <c r="Q257" i="18"/>
  <c r="V257" i="18"/>
  <c r="G259" i="18"/>
  <c r="I259" i="18"/>
  <c r="K259" i="18"/>
  <c r="M259" i="18"/>
  <c r="O259" i="18"/>
  <c r="Q259" i="18"/>
  <c r="V259" i="18"/>
  <c r="G261" i="18"/>
  <c r="I261" i="18"/>
  <c r="K261" i="18"/>
  <c r="M261" i="18"/>
  <c r="O261" i="18"/>
  <c r="Q261" i="18"/>
  <c r="V261" i="18"/>
  <c r="G263" i="18"/>
  <c r="M263" i="18" s="1"/>
  <c r="I263" i="18"/>
  <c r="K263" i="18"/>
  <c r="O263" i="18"/>
  <c r="Q263" i="18"/>
  <c r="V263" i="18"/>
  <c r="I265" i="18"/>
  <c r="Q265" i="18"/>
  <c r="G266" i="18"/>
  <c r="I266" i="18"/>
  <c r="K266" i="18"/>
  <c r="K265" i="18" s="1"/>
  <c r="M266" i="18"/>
  <c r="M265" i="18" s="1"/>
  <c r="O266" i="18"/>
  <c r="Q266" i="18"/>
  <c r="V266" i="18"/>
  <c r="V265" i="18" s="1"/>
  <c r="G273" i="18"/>
  <c r="G265" i="18" s="1"/>
  <c r="I273" i="18"/>
  <c r="K273" i="18"/>
  <c r="M273" i="18"/>
  <c r="O273" i="18"/>
  <c r="O265" i="18" s="1"/>
  <c r="Q273" i="18"/>
  <c r="V273" i="18"/>
  <c r="G282" i="18"/>
  <c r="M282" i="18" s="1"/>
  <c r="I282" i="18"/>
  <c r="I281" i="18" s="1"/>
  <c r="K282" i="18"/>
  <c r="K281" i="18" s="1"/>
  <c r="O282" i="18"/>
  <c r="Q282" i="18"/>
  <c r="Q281" i="18" s="1"/>
  <c r="V282" i="18"/>
  <c r="V281" i="18" s="1"/>
  <c r="G284" i="18"/>
  <c r="I284" i="18"/>
  <c r="K284" i="18"/>
  <c r="M284" i="18"/>
  <c r="O284" i="18"/>
  <c r="Q284" i="18"/>
  <c r="V284" i="18"/>
  <c r="G286" i="18"/>
  <c r="I286" i="18"/>
  <c r="K286" i="18"/>
  <c r="M286" i="18"/>
  <c r="O286" i="18"/>
  <c r="Q286" i="18"/>
  <c r="V286" i="18"/>
  <c r="G295" i="18"/>
  <c r="M295" i="18" s="1"/>
  <c r="I295" i="18"/>
  <c r="K295" i="18"/>
  <c r="O295" i="18"/>
  <c r="O281" i="18" s="1"/>
  <c r="Q295" i="18"/>
  <c r="V295" i="18"/>
  <c r="G299" i="18"/>
  <c r="M299" i="18" s="1"/>
  <c r="I299" i="18"/>
  <c r="K299" i="18"/>
  <c r="O299" i="18"/>
  <c r="Q299" i="18"/>
  <c r="V299" i="18"/>
  <c r="G303" i="18"/>
  <c r="I303" i="18"/>
  <c r="K303" i="18"/>
  <c r="M303" i="18"/>
  <c r="O303" i="18"/>
  <c r="Q303" i="18"/>
  <c r="V303" i="18"/>
  <c r="G307" i="18"/>
  <c r="I307" i="18"/>
  <c r="K307" i="18"/>
  <c r="M307" i="18"/>
  <c r="O307" i="18"/>
  <c r="Q307" i="18"/>
  <c r="V307" i="18"/>
  <c r="G310" i="18"/>
  <c r="M310" i="18" s="1"/>
  <c r="I310" i="18"/>
  <c r="K310" i="18"/>
  <c r="O310" i="18"/>
  <c r="Q310" i="18"/>
  <c r="V310" i="18"/>
  <c r="G314" i="18"/>
  <c r="M314" i="18" s="1"/>
  <c r="I314" i="18"/>
  <c r="K314" i="18"/>
  <c r="O314" i="18"/>
  <c r="Q314" i="18"/>
  <c r="V314" i="18"/>
  <c r="G319" i="18"/>
  <c r="I319" i="18"/>
  <c r="K319" i="18"/>
  <c r="M319" i="18"/>
  <c r="O319" i="18"/>
  <c r="Q319" i="18"/>
  <c r="V319" i="18"/>
  <c r="G323" i="18"/>
  <c r="G322" i="18" s="1"/>
  <c r="I323" i="18"/>
  <c r="I322" i="18" s="1"/>
  <c r="K323" i="18"/>
  <c r="O323" i="18"/>
  <c r="O322" i="18" s="1"/>
  <c r="Q323" i="18"/>
  <c r="Q322" i="18" s="1"/>
  <c r="V323" i="18"/>
  <c r="G325" i="18"/>
  <c r="M325" i="18" s="1"/>
  <c r="I325" i="18"/>
  <c r="K325" i="18"/>
  <c r="K322" i="18" s="1"/>
  <c r="O325" i="18"/>
  <c r="Q325" i="18"/>
  <c r="V325" i="18"/>
  <c r="V322" i="18" s="1"/>
  <c r="G328" i="18"/>
  <c r="I328" i="18"/>
  <c r="K328" i="18"/>
  <c r="M328" i="18"/>
  <c r="O328" i="18"/>
  <c r="Q328" i="18"/>
  <c r="V328" i="18"/>
  <c r="G331" i="18"/>
  <c r="I331" i="18"/>
  <c r="K331" i="18"/>
  <c r="M331" i="18"/>
  <c r="O331" i="18"/>
  <c r="Q331" i="18"/>
  <c r="V331" i="18"/>
  <c r="G334" i="18"/>
  <c r="O334" i="18"/>
  <c r="G335" i="18"/>
  <c r="M335" i="18" s="1"/>
  <c r="M334" i="18" s="1"/>
  <c r="I335" i="18"/>
  <c r="I334" i="18" s="1"/>
  <c r="K335" i="18"/>
  <c r="K334" i="18" s="1"/>
  <c r="O335" i="18"/>
  <c r="Q335" i="18"/>
  <c r="Q334" i="18" s="1"/>
  <c r="V335" i="18"/>
  <c r="V334" i="18" s="1"/>
  <c r="G339" i="18"/>
  <c r="G338" i="18" s="1"/>
  <c r="I339" i="18"/>
  <c r="K339" i="18"/>
  <c r="M339" i="18"/>
  <c r="O339" i="18"/>
  <c r="O338" i="18" s="1"/>
  <c r="Q339" i="18"/>
  <c r="V339" i="18"/>
  <c r="G348" i="18"/>
  <c r="M348" i="18" s="1"/>
  <c r="I348" i="18"/>
  <c r="I338" i="18" s="1"/>
  <c r="K348" i="18"/>
  <c r="O348" i="18"/>
  <c r="Q348" i="18"/>
  <c r="Q338" i="18" s="1"/>
  <c r="V348" i="18"/>
  <c r="G384" i="18"/>
  <c r="M384" i="18" s="1"/>
  <c r="I384" i="18"/>
  <c r="K384" i="18"/>
  <c r="O384" i="18"/>
  <c r="Q384" i="18"/>
  <c r="V384" i="18"/>
  <c r="G393" i="18"/>
  <c r="I393" i="18"/>
  <c r="K393" i="18"/>
  <c r="M393" i="18"/>
  <c r="O393" i="18"/>
  <c r="Q393" i="18"/>
  <c r="V393" i="18"/>
  <c r="G402" i="18"/>
  <c r="I402" i="18"/>
  <c r="K402" i="18"/>
  <c r="M402" i="18"/>
  <c r="O402" i="18"/>
  <c r="Q402" i="18"/>
  <c r="V402" i="18"/>
  <c r="G409" i="18"/>
  <c r="M409" i="18" s="1"/>
  <c r="I409" i="18"/>
  <c r="K409" i="18"/>
  <c r="O409" i="18"/>
  <c r="Q409" i="18"/>
  <c r="V409" i="18"/>
  <c r="G416" i="18"/>
  <c r="M416" i="18" s="1"/>
  <c r="I416" i="18"/>
  <c r="K416" i="18"/>
  <c r="O416" i="18"/>
  <c r="Q416" i="18"/>
  <c r="V416" i="18"/>
  <c r="G434" i="18"/>
  <c r="I434" i="18"/>
  <c r="K434" i="18"/>
  <c r="M434" i="18"/>
  <c r="O434" i="18"/>
  <c r="Q434" i="18"/>
  <c r="V434" i="18"/>
  <c r="G471" i="18"/>
  <c r="I471" i="18"/>
  <c r="K471" i="18"/>
  <c r="M471" i="18"/>
  <c r="O471" i="18"/>
  <c r="Q471" i="18"/>
  <c r="V471" i="18"/>
  <c r="G514" i="18"/>
  <c r="M514" i="18" s="1"/>
  <c r="I514" i="18"/>
  <c r="K514" i="18"/>
  <c r="O514" i="18"/>
  <c r="Q514" i="18"/>
  <c r="V514" i="18"/>
  <c r="G555" i="18"/>
  <c r="M555" i="18" s="1"/>
  <c r="I555" i="18"/>
  <c r="K555" i="18"/>
  <c r="O555" i="18"/>
  <c r="Q555" i="18"/>
  <c r="V555" i="18"/>
  <c r="G559" i="18"/>
  <c r="I559" i="18"/>
  <c r="K559" i="18"/>
  <c r="M559" i="18"/>
  <c r="O559" i="18"/>
  <c r="Q559" i="18"/>
  <c r="V559" i="18"/>
  <c r="G563" i="18"/>
  <c r="I563" i="18"/>
  <c r="K563" i="18"/>
  <c r="M563" i="18"/>
  <c r="O563" i="18"/>
  <c r="Q563" i="18"/>
  <c r="V563" i="18"/>
  <c r="G573" i="18"/>
  <c r="M573" i="18" s="1"/>
  <c r="I573" i="18"/>
  <c r="K573" i="18"/>
  <c r="O573" i="18"/>
  <c r="Q573" i="18"/>
  <c r="V573" i="18"/>
  <c r="V572" i="18" s="1"/>
  <c r="G580" i="18"/>
  <c r="I580" i="18"/>
  <c r="K580" i="18"/>
  <c r="M580" i="18"/>
  <c r="O580" i="18"/>
  <c r="Q580" i="18"/>
  <c r="V580" i="18"/>
  <c r="G585" i="18"/>
  <c r="I585" i="18"/>
  <c r="K585" i="18"/>
  <c r="M585" i="18"/>
  <c r="O585" i="18"/>
  <c r="Q585" i="18"/>
  <c r="V585" i="18"/>
  <c r="G589" i="18"/>
  <c r="M589" i="18" s="1"/>
  <c r="I589" i="18"/>
  <c r="K589" i="18"/>
  <c r="O589" i="18"/>
  <c r="O572" i="18" s="1"/>
  <c r="Q589" i="18"/>
  <c r="V589" i="18"/>
  <c r="G610" i="18"/>
  <c r="M610" i="18" s="1"/>
  <c r="I610" i="18"/>
  <c r="K610" i="18"/>
  <c r="O610" i="18"/>
  <c r="Q610" i="18"/>
  <c r="V610" i="18"/>
  <c r="G614" i="18"/>
  <c r="I614" i="18"/>
  <c r="K614" i="18"/>
  <c r="M614" i="18"/>
  <c r="O614" i="18"/>
  <c r="Q614" i="18"/>
  <c r="V614" i="18"/>
  <c r="G617" i="18"/>
  <c r="I617" i="18"/>
  <c r="K617" i="18"/>
  <c r="M617" i="18"/>
  <c r="O617" i="18"/>
  <c r="Q617" i="18"/>
  <c r="V617" i="18"/>
  <c r="G620" i="18"/>
  <c r="M620" i="18" s="1"/>
  <c r="I620" i="18"/>
  <c r="K620" i="18"/>
  <c r="O620" i="18"/>
  <c r="Q620" i="18"/>
  <c r="V620" i="18"/>
  <c r="G624" i="18"/>
  <c r="M624" i="18" s="1"/>
  <c r="I624" i="18"/>
  <c r="K624" i="18"/>
  <c r="O624" i="18"/>
  <c r="Q624" i="18"/>
  <c r="V624" i="18"/>
  <c r="G646" i="18"/>
  <c r="I646" i="18"/>
  <c r="K646" i="18"/>
  <c r="M646" i="18"/>
  <c r="O646" i="18"/>
  <c r="Q646" i="18"/>
  <c r="V646" i="18"/>
  <c r="G649" i="18"/>
  <c r="I649" i="18"/>
  <c r="K649" i="18"/>
  <c r="M649" i="18"/>
  <c r="O649" i="18"/>
  <c r="Q649" i="18"/>
  <c r="V649" i="18"/>
  <c r="G652" i="18"/>
  <c r="O652" i="18"/>
  <c r="G653" i="18"/>
  <c r="M653" i="18" s="1"/>
  <c r="M652" i="18" s="1"/>
  <c r="I653" i="18"/>
  <c r="I652" i="18" s="1"/>
  <c r="K653" i="18"/>
  <c r="K652" i="18" s="1"/>
  <c r="O653" i="18"/>
  <c r="Q653" i="18"/>
  <c r="Q652" i="18" s="1"/>
  <c r="V653" i="18"/>
  <c r="V652" i="18" s="1"/>
  <c r="V654" i="18"/>
  <c r="G655" i="18"/>
  <c r="I655" i="18"/>
  <c r="K655" i="18"/>
  <c r="M655" i="18"/>
  <c r="O655" i="18"/>
  <c r="Q655" i="18"/>
  <c r="V655" i="18"/>
  <c r="G660" i="18"/>
  <c r="M660" i="18" s="1"/>
  <c r="I660" i="18"/>
  <c r="K660" i="18"/>
  <c r="O660" i="18"/>
  <c r="Q660" i="18"/>
  <c r="V660" i="18"/>
  <c r="G663" i="18"/>
  <c r="I663" i="18"/>
  <c r="K663" i="18"/>
  <c r="M663" i="18"/>
  <c r="O663" i="18"/>
  <c r="Q663" i="18"/>
  <c r="V663" i="18"/>
  <c r="G666" i="18"/>
  <c r="I666" i="18"/>
  <c r="K666" i="18"/>
  <c r="K654" i="18" s="1"/>
  <c r="M666" i="18"/>
  <c r="O666" i="18"/>
  <c r="Q666" i="18"/>
  <c r="V666" i="18"/>
  <c r="G667" i="18"/>
  <c r="I667" i="18"/>
  <c r="K667" i="18"/>
  <c r="M667" i="18"/>
  <c r="O667" i="18"/>
  <c r="Q667" i="18"/>
  <c r="V667" i="18"/>
  <c r="G669" i="18"/>
  <c r="M669" i="18" s="1"/>
  <c r="I669" i="18"/>
  <c r="K669" i="18"/>
  <c r="O669" i="18"/>
  <c r="Q669" i="18"/>
  <c r="V669" i="18"/>
  <c r="G671" i="18"/>
  <c r="G670" i="18" s="1"/>
  <c r="I671" i="18"/>
  <c r="K671" i="18"/>
  <c r="M671" i="18"/>
  <c r="O671" i="18"/>
  <c r="Q671" i="18"/>
  <c r="V671" i="18"/>
  <c r="G676" i="18"/>
  <c r="I676" i="18"/>
  <c r="K676" i="18"/>
  <c r="M676" i="18"/>
  <c r="O676" i="18"/>
  <c r="Q676" i="18"/>
  <c r="V676" i="18"/>
  <c r="G680" i="18"/>
  <c r="M680" i="18" s="1"/>
  <c r="I680" i="18"/>
  <c r="K680" i="18"/>
  <c r="O680" i="18"/>
  <c r="Q680" i="18"/>
  <c r="V680" i="18"/>
  <c r="G682" i="18"/>
  <c r="M682" i="18" s="1"/>
  <c r="I682" i="18"/>
  <c r="I670" i="18" s="1"/>
  <c r="K682" i="18"/>
  <c r="O682" i="18"/>
  <c r="Q682" i="18"/>
  <c r="Q670" i="18" s="1"/>
  <c r="V682" i="18"/>
  <c r="G684" i="18"/>
  <c r="I684" i="18"/>
  <c r="K684" i="18"/>
  <c r="M684" i="18"/>
  <c r="O684" i="18"/>
  <c r="Q684" i="18"/>
  <c r="V684" i="18"/>
  <c r="G687" i="18"/>
  <c r="I687" i="18"/>
  <c r="K687" i="18"/>
  <c r="O687" i="18"/>
  <c r="Q687" i="18"/>
  <c r="V687" i="18"/>
  <c r="G694" i="18"/>
  <c r="I694" i="18"/>
  <c r="K694" i="18"/>
  <c r="M694" i="18"/>
  <c r="O694" i="18"/>
  <c r="Q694" i="18"/>
  <c r="V694" i="18"/>
  <c r="G702" i="18"/>
  <c r="I702" i="18"/>
  <c r="K702" i="18"/>
  <c r="M702" i="18"/>
  <c r="O702" i="18"/>
  <c r="Q702" i="18"/>
  <c r="V702" i="18"/>
  <c r="G706" i="18"/>
  <c r="I706" i="18"/>
  <c r="K706" i="18"/>
  <c r="M706" i="18"/>
  <c r="O706" i="18"/>
  <c r="Q706" i="18"/>
  <c r="V706" i="18"/>
  <c r="G710" i="18"/>
  <c r="M710" i="18" s="1"/>
  <c r="I710" i="18"/>
  <c r="K710" i="18"/>
  <c r="O710" i="18"/>
  <c r="Q710" i="18"/>
  <c r="V710" i="18"/>
  <c r="G712" i="18"/>
  <c r="I712" i="18"/>
  <c r="K712" i="18"/>
  <c r="M712" i="18"/>
  <c r="O712" i="18"/>
  <c r="Q712" i="18"/>
  <c r="V712" i="18"/>
  <c r="G716" i="18"/>
  <c r="I716" i="18"/>
  <c r="K716" i="18"/>
  <c r="M716" i="18"/>
  <c r="O716" i="18"/>
  <c r="Q716" i="18"/>
  <c r="V716" i="18"/>
  <c r="G718" i="18"/>
  <c r="I718" i="18"/>
  <c r="K718" i="18"/>
  <c r="M718" i="18"/>
  <c r="O718" i="18"/>
  <c r="Q718" i="18"/>
  <c r="V718" i="18"/>
  <c r="G720" i="18"/>
  <c r="M720" i="18" s="1"/>
  <c r="I720" i="18"/>
  <c r="K720" i="18"/>
  <c r="O720" i="18"/>
  <c r="Q720" i="18"/>
  <c r="V720" i="18"/>
  <c r="G722" i="18"/>
  <c r="M722" i="18" s="1"/>
  <c r="I722" i="18"/>
  <c r="K722" i="18"/>
  <c r="O722" i="18"/>
  <c r="Q722" i="18"/>
  <c r="V722" i="18"/>
  <c r="G724" i="18"/>
  <c r="I724" i="18"/>
  <c r="K724" i="18"/>
  <c r="M724" i="18"/>
  <c r="O724" i="18"/>
  <c r="Q724" i="18"/>
  <c r="V724" i="18"/>
  <c r="G727" i="18"/>
  <c r="I727" i="18"/>
  <c r="K727" i="18"/>
  <c r="M727" i="18"/>
  <c r="O727" i="18"/>
  <c r="Q727" i="18"/>
  <c r="V727" i="18"/>
  <c r="G729" i="18"/>
  <c r="M729" i="18" s="1"/>
  <c r="I729" i="18"/>
  <c r="K729" i="18"/>
  <c r="O729" i="18"/>
  <c r="Q729" i="18"/>
  <c r="V729" i="18"/>
  <c r="G731" i="18"/>
  <c r="I731" i="18"/>
  <c r="K731" i="18"/>
  <c r="M731" i="18"/>
  <c r="O731" i="18"/>
  <c r="Q731" i="18"/>
  <c r="V731" i="18"/>
  <c r="G732" i="18"/>
  <c r="I732" i="18"/>
  <c r="K732" i="18"/>
  <c r="M732" i="18"/>
  <c r="O732" i="18"/>
  <c r="Q732" i="18"/>
  <c r="V732" i="18"/>
  <c r="G734" i="18"/>
  <c r="I734" i="18"/>
  <c r="K734" i="18"/>
  <c r="M734" i="18"/>
  <c r="O734" i="18"/>
  <c r="Q734" i="18"/>
  <c r="V734" i="18"/>
  <c r="G735" i="18"/>
  <c r="M735" i="18" s="1"/>
  <c r="I735" i="18"/>
  <c r="K735" i="18"/>
  <c r="O735" i="18"/>
  <c r="Q735" i="18"/>
  <c r="V735" i="18"/>
  <c r="G736" i="18"/>
  <c r="I736" i="18"/>
  <c r="K736" i="18"/>
  <c r="M736" i="18"/>
  <c r="O736" i="18"/>
  <c r="Q736" i="18"/>
  <c r="V736" i="18"/>
  <c r="G737" i="18"/>
  <c r="I737" i="18"/>
  <c r="K737" i="18"/>
  <c r="M737" i="18"/>
  <c r="O737" i="18"/>
  <c r="Q737" i="18"/>
  <c r="V737" i="18"/>
  <c r="G738" i="18"/>
  <c r="I738" i="18"/>
  <c r="K738" i="18"/>
  <c r="M738" i="18"/>
  <c r="O738" i="18"/>
  <c r="Q738" i="18"/>
  <c r="V738" i="18"/>
  <c r="G741" i="18"/>
  <c r="M741" i="18" s="1"/>
  <c r="I741" i="18"/>
  <c r="K741" i="18"/>
  <c r="O741" i="18"/>
  <c r="Q741" i="18"/>
  <c r="V741" i="18"/>
  <c r="G746" i="18"/>
  <c r="I746" i="18"/>
  <c r="K746" i="18"/>
  <c r="M746" i="18"/>
  <c r="O746" i="18"/>
  <c r="Q746" i="18"/>
  <c r="V746" i="18"/>
  <c r="G754" i="18"/>
  <c r="I754" i="18"/>
  <c r="K754" i="18"/>
  <c r="M754" i="18"/>
  <c r="O754" i="18"/>
  <c r="Q754" i="18"/>
  <c r="V754" i="18"/>
  <c r="G761" i="18"/>
  <c r="M761" i="18" s="1"/>
  <c r="I761" i="18"/>
  <c r="K761" i="18"/>
  <c r="O761" i="18"/>
  <c r="O740" i="18" s="1"/>
  <c r="Q761" i="18"/>
  <c r="V761" i="18"/>
  <c r="G767" i="18"/>
  <c r="I767" i="18"/>
  <c r="K767" i="18"/>
  <c r="M767" i="18"/>
  <c r="O767" i="18"/>
  <c r="Q767" i="18"/>
  <c r="V767" i="18"/>
  <c r="G773" i="18"/>
  <c r="I773" i="18"/>
  <c r="K773" i="18"/>
  <c r="M773" i="18"/>
  <c r="O773" i="18"/>
  <c r="Q773" i="18"/>
  <c r="V773" i="18"/>
  <c r="G776" i="18"/>
  <c r="I776" i="18"/>
  <c r="K776" i="18"/>
  <c r="M776" i="18"/>
  <c r="O776" i="18"/>
  <c r="Q776" i="18"/>
  <c r="V776" i="18"/>
  <c r="G779" i="18"/>
  <c r="M779" i="18" s="1"/>
  <c r="I779" i="18"/>
  <c r="K779" i="18"/>
  <c r="O779" i="18"/>
  <c r="Q779" i="18"/>
  <c r="V779" i="18"/>
  <c r="G783" i="18"/>
  <c r="I783" i="18"/>
  <c r="K783" i="18"/>
  <c r="M783" i="18"/>
  <c r="O783" i="18"/>
  <c r="Q783" i="18"/>
  <c r="V783" i="18"/>
  <c r="G790" i="18"/>
  <c r="I790" i="18"/>
  <c r="K790" i="18"/>
  <c r="M790" i="18"/>
  <c r="O790" i="18"/>
  <c r="Q790" i="18"/>
  <c r="V790" i="18"/>
  <c r="G802" i="18"/>
  <c r="I802" i="18"/>
  <c r="K802" i="18"/>
  <c r="M802" i="18"/>
  <c r="O802" i="18"/>
  <c r="Q802" i="18"/>
  <c r="V802" i="18"/>
  <c r="G806" i="18"/>
  <c r="M806" i="18" s="1"/>
  <c r="I806" i="18"/>
  <c r="K806" i="18"/>
  <c r="O806" i="18"/>
  <c r="Q806" i="18"/>
  <c r="V806" i="18"/>
  <c r="G808" i="18"/>
  <c r="I808" i="18"/>
  <c r="K808" i="18"/>
  <c r="M808" i="18"/>
  <c r="O808" i="18"/>
  <c r="Q808" i="18"/>
  <c r="V808" i="18"/>
  <c r="G812" i="18"/>
  <c r="I812" i="18"/>
  <c r="K812" i="18"/>
  <c r="M812" i="18"/>
  <c r="O812" i="18"/>
  <c r="Q812" i="18"/>
  <c r="V812" i="18"/>
  <c r="G816" i="18"/>
  <c r="I816" i="18"/>
  <c r="K816" i="18"/>
  <c r="M816" i="18"/>
  <c r="O816" i="18"/>
  <c r="Q816" i="18"/>
  <c r="V816" i="18"/>
  <c r="G820" i="18"/>
  <c r="M820" i="18" s="1"/>
  <c r="I820" i="18"/>
  <c r="K820" i="18"/>
  <c r="O820" i="18"/>
  <c r="Q820" i="18"/>
  <c r="V820" i="18"/>
  <c r="G825" i="18"/>
  <c r="I825" i="18"/>
  <c r="K825" i="18"/>
  <c r="M825" i="18"/>
  <c r="O825" i="18"/>
  <c r="Q825" i="18"/>
  <c r="V825" i="18"/>
  <c r="G833" i="18"/>
  <c r="I833" i="18"/>
  <c r="K833" i="18"/>
  <c r="M833" i="18"/>
  <c r="O833" i="18"/>
  <c r="Q833" i="18"/>
  <c r="V833" i="18"/>
  <c r="G837" i="18"/>
  <c r="I837" i="18"/>
  <c r="K837" i="18"/>
  <c r="M837" i="18"/>
  <c r="O837" i="18"/>
  <c r="Q837" i="18"/>
  <c r="V837" i="18"/>
  <c r="G840" i="18"/>
  <c r="M840" i="18" s="1"/>
  <c r="I840" i="18"/>
  <c r="K840" i="18"/>
  <c r="O840" i="18"/>
  <c r="Q840" i="18"/>
  <c r="V840" i="18"/>
  <c r="G853" i="18"/>
  <c r="I853" i="18"/>
  <c r="K853" i="18"/>
  <c r="M853" i="18"/>
  <c r="O853" i="18"/>
  <c r="Q853" i="18"/>
  <c r="V853" i="18"/>
  <c r="G855" i="18"/>
  <c r="I855" i="18"/>
  <c r="K855" i="18"/>
  <c r="M855" i="18"/>
  <c r="O855" i="18"/>
  <c r="Q855" i="18"/>
  <c r="V855" i="18"/>
  <c r="G858" i="18"/>
  <c r="I858" i="18"/>
  <c r="K858" i="18"/>
  <c r="M858" i="18"/>
  <c r="O858" i="18"/>
  <c r="Q858" i="18"/>
  <c r="V858" i="18"/>
  <c r="G866" i="18"/>
  <c r="M866" i="18" s="1"/>
  <c r="I866" i="18"/>
  <c r="K866" i="18"/>
  <c r="O866" i="18"/>
  <c r="Q866" i="18"/>
  <c r="V866" i="18"/>
  <c r="G902" i="18"/>
  <c r="I902" i="18"/>
  <c r="K902" i="18"/>
  <c r="M902" i="18"/>
  <c r="O902" i="18"/>
  <c r="Q902" i="18"/>
  <c r="V902" i="18"/>
  <c r="G905" i="18"/>
  <c r="I905" i="18"/>
  <c r="K905" i="18"/>
  <c r="M905" i="18"/>
  <c r="O905" i="18"/>
  <c r="Q905" i="18"/>
  <c r="V905" i="18"/>
  <c r="G908" i="18"/>
  <c r="I908" i="18"/>
  <c r="K908" i="18"/>
  <c r="M908" i="18"/>
  <c r="O908" i="18"/>
  <c r="Q908" i="18"/>
  <c r="V908" i="18"/>
  <c r="G909" i="18"/>
  <c r="M909" i="18" s="1"/>
  <c r="I909" i="18"/>
  <c r="K909" i="18"/>
  <c r="O909" i="18"/>
  <c r="Q909" i="18"/>
  <c r="V909" i="18"/>
  <c r="G911" i="18"/>
  <c r="I911" i="18"/>
  <c r="K911" i="18"/>
  <c r="M911" i="18"/>
  <c r="O911" i="18"/>
  <c r="Q911" i="18"/>
  <c r="V911" i="18"/>
  <c r="G912" i="18"/>
  <c r="I912" i="18"/>
  <c r="K912" i="18"/>
  <c r="M912" i="18"/>
  <c r="O912" i="18"/>
  <c r="Q912" i="18"/>
  <c r="V912" i="18"/>
  <c r="G913" i="18"/>
  <c r="I913" i="18"/>
  <c r="K913" i="18"/>
  <c r="M913" i="18"/>
  <c r="O913" i="18"/>
  <c r="Q913" i="18"/>
  <c r="V913" i="18"/>
  <c r="G914" i="18"/>
  <c r="M914" i="18" s="1"/>
  <c r="I914" i="18"/>
  <c r="K914" i="18"/>
  <c r="O914" i="18"/>
  <c r="Q914" i="18"/>
  <c r="V914" i="18"/>
  <c r="G915" i="18"/>
  <c r="I915" i="18"/>
  <c r="K915" i="18"/>
  <c r="M915" i="18"/>
  <c r="O915" i="18"/>
  <c r="Q915" i="18"/>
  <c r="V915" i="18"/>
  <c r="K917" i="18"/>
  <c r="V917" i="18"/>
  <c r="G918" i="18"/>
  <c r="I918" i="18"/>
  <c r="I917" i="18" s="1"/>
  <c r="K918" i="18"/>
  <c r="M918" i="18"/>
  <c r="O918" i="18"/>
  <c r="Q918" i="18"/>
  <c r="Q917" i="18" s="1"/>
  <c r="V918" i="18"/>
  <c r="G920" i="18"/>
  <c r="M920" i="18" s="1"/>
  <c r="I920" i="18"/>
  <c r="K920" i="18"/>
  <c r="O920" i="18"/>
  <c r="Q920" i="18"/>
  <c r="V920" i="18"/>
  <c r="G923" i="18"/>
  <c r="G922" i="18" s="1"/>
  <c r="I923" i="18"/>
  <c r="K923" i="18"/>
  <c r="M923" i="18"/>
  <c r="M922" i="18" s="1"/>
  <c r="O923" i="18"/>
  <c r="Q923" i="18"/>
  <c r="V923" i="18"/>
  <c r="G925" i="18"/>
  <c r="I925" i="18"/>
  <c r="K925" i="18"/>
  <c r="M925" i="18"/>
  <c r="O925" i="18"/>
  <c r="Q925" i="18"/>
  <c r="V925" i="18"/>
  <c r="G926" i="18"/>
  <c r="M926" i="18" s="1"/>
  <c r="I926" i="18"/>
  <c r="K926" i="18"/>
  <c r="O926" i="18"/>
  <c r="Q926" i="18"/>
  <c r="V926" i="18"/>
  <c r="G928" i="18"/>
  <c r="I928" i="18"/>
  <c r="I922" i="18" s="1"/>
  <c r="K928" i="18"/>
  <c r="M928" i="18"/>
  <c r="O928" i="18"/>
  <c r="Q928" i="18"/>
  <c r="V928" i="18"/>
  <c r="G929" i="18"/>
  <c r="I929" i="18"/>
  <c r="K929" i="18"/>
  <c r="M929" i="18"/>
  <c r="O929" i="18"/>
  <c r="Q929" i="18"/>
  <c r="V929" i="18"/>
  <c r="G930" i="18"/>
  <c r="I930" i="18"/>
  <c r="K930" i="18"/>
  <c r="M930" i="18"/>
  <c r="O930" i="18"/>
  <c r="Q930" i="18"/>
  <c r="V930" i="18"/>
  <c r="G931" i="18"/>
  <c r="M931" i="18" s="1"/>
  <c r="I931" i="18"/>
  <c r="K931" i="18"/>
  <c r="O931" i="18"/>
  <c r="Q931" i="18"/>
  <c r="V931" i="18"/>
  <c r="G932" i="18"/>
  <c r="I932" i="18"/>
  <c r="K932" i="18"/>
  <c r="M932" i="18"/>
  <c r="O932" i="18"/>
  <c r="Q932" i="18"/>
  <c r="Q922" i="18" s="1"/>
  <c r="V932" i="18"/>
  <c r="G935" i="18"/>
  <c r="G934" i="18" s="1"/>
  <c r="I935" i="18"/>
  <c r="K935" i="18"/>
  <c r="M935" i="18"/>
  <c r="O935" i="18"/>
  <c r="O934" i="18" s="1"/>
  <c r="Q935" i="18"/>
  <c r="V935" i="18"/>
  <c r="G948" i="18"/>
  <c r="M948" i="18" s="1"/>
  <c r="I948" i="18"/>
  <c r="K948" i="18"/>
  <c r="O948" i="18"/>
  <c r="Q948" i="18"/>
  <c r="V948" i="18"/>
  <c r="G959" i="18"/>
  <c r="I959" i="18"/>
  <c r="K959" i="18"/>
  <c r="K934" i="18" s="1"/>
  <c r="M959" i="18"/>
  <c r="O959" i="18"/>
  <c r="Q959" i="18"/>
  <c r="V959" i="18"/>
  <c r="V934" i="18" s="1"/>
  <c r="G963" i="18"/>
  <c r="I963" i="18"/>
  <c r="K963" i="18"/>
  <c r="M963" i="18"/>
  <c r="O963" i="18"/>
  <c r="Q963" i="18"/>
  <c r="V963" i="18"/>
  <c r="G974" i="18"/>
  <c r="M974" i="18" s="1"/>
  <c r="I974" i="18"/>
  <c r="K974" i="18"/>
  <c r="O974" i="18"/>
  <c r="Q974" i="18"/>
  <c r="V974" i="18"/>
  <c r="G976" i="18"/>
  <c r="M976" i="18" s="1"/>
  <c r="I976" i="18"/>
  <c r="K976" i="18"/>
  <c r="O976" i="18"/>
  <c r="Q976" i="18"/>
  <c r="V976" i="18"/>
  <c r="I978" i="18"/>
  <c r="G979" i="18"/>
  <c r="I979" i="18"/>
  <c r="K979" i="18"/>
  <c r="M979" i="18"/>
  <c r="O979" i="18"/>
  <c r="O978" i="18" s="1"/>
  <c r="Q979" i="18"/>
  <c r="V979" i="18"/>
  <c r="G983" i="18"/>
  <c r="M983" i="18" s="1"/>
  <c r="I983" i="18"/>
  <c r="K983" i="18"/>
  <c r="O983" i="18"/>
  <c r="Q983" i="18"/>
  <c r="V983" i="18"/>
  <c r="G984" i="18"/>
  <c r="M984" i="18" s="1"/>
  <c r="I984" i="18"/>
  <c r="K984" i="18"/>
  <c r="O984" i="18"/>
  <c r="Q984" i="18"/>
  <c r="Q978" i="18" s="1"/>
  <c r="V984" i="18"/>
  <c r="G986" i="18"/>
  <c r="M986" i="18" s="1"/>
  <c r="I986" i="18"/>
  <c r="K986" i="18"/>
  <c r="O986" i="18"/>
  <c r="Q986" i="18"/>
  <c r="V986" i="18"/>
  <c r="G987" i="18"/>
  <c r="I987" i="18"/>
  <c r="K987" i="18"/>
  <c r="K978" i="18" s="1"/>
  <c r="M987" i="18"/>
  <c r="O987" i="18"/>
  <c r="Q987" i="18"/>
  <c r="V987" i="18"/>
  <c r="V978" i="18" s="1"/>
  <c r="G988" i="18"/>
  <c r="I988" i="18"/>
  <c r="K988" i="18"/>
  <c r="M988" i="18"/>
  <c r="O988" i="18"/>
  <c r="Q988" i="18"/>
  <c r="V988" i="18"/>
  <c r="G989" i="18"/>
  <c r="M989" i="18" s="1"/>
  <c r="I989" i="18"/>
  <c r="K989" i="18"/>
  <c r="O989" i="18"/>
  <c r="Q989" i="18"/>
  <c r="V989" i="18"/>
  <c r="G990" i="18"/>
  <c r="M990" i="18" s="1"/>
  <c r="I990" i="18"/>
  <c r="K990" i="18"/>
  <c r="O990" i="18"/>
  <c r="Q990" i="18"/>
  <c r="V990" i="18"/>
  <c r="G993" i="18"/>
  <c r="G992" i="18" s="1"/>
  <c r="I993" i="18"/>
  <c r="K993" i="18"/>
  <c r="O993" i="18"/>
  <c r="Q993" i="18"/>
  <c r="V993" i="18"/>
  <c r="G995" i="18"/>
  <c r="M995" i="18" s="1"/>
  <c r="I995" i="18"/>
  <c r="K995" i="18"/>
  <c r="O995" i="18"/>
  <c r="Q995" i="18"/>
  <c r="V995" i="18"/>
  <c r="G996" i="18"/>
  <c r="I996" i="18"/>
  <c r="K996" i="18"/>
  <c r="M996" i="18"/>
  <c r="O996" i="18"/>
  <c r="Q996" i="18"/>
  <c r="V996" i="18"/>
  <c r="V992" i="18" s="1"/>
  <c r="G998" i="18"/>
  <c r="I998" i="18"/>
  <c r="K998" i="18"/>
  <c r="M998" i="18"/>
  <c r="O998" i="18"/>
  <c r="Q998" i="18"/>
  <c r="V998" i="18"/>
  <c r="G999" i="18"/>
  <c r="I999" i="18"/>
  <c r="K999" i="18"/>
  <c r="M999" i="18"/>
  <c r="O999" i="18"/>
  <c r="Q999" i="18"/>
  <c r="V999" i="18"/>
  <c r="G1000" i="18"/>
  <c r="M1000" i="18" s="1"/>
  <c r="I1000" i="18"/>
  <c r="K1000" i="18"/>
  <c r="O1000" i="18"/>
  <c r="Q1000" i="18"/>
  <c r="V1000" i="18"/>
  <c r="G1001" i="18"/>
  <c r="I1001" i="18"/>
  <c r="K1001" i="18"/>
  <c r="M1001" i="18"/>
  <c r="O1001" i="18"/>
  <c r="Q1001" i="18"/>
  <c r="V1001" i="18"/>
  <c r="G1002" i="18"/>
  <c r="I1002" i="18"/>
  <c r="K1002" i="18"/>
  <c r="K992" i="18" s="1"/>
  <c r="M1002" i="18"/>
  <c r="O1002" i="18"/>
  <c r="Q1002" i="18"/>
  <c r="V1002" i="18"/>
  <c r="G1005" i="18"/>
  <c r="M1005" i="18" s="1"/>
  <c r="I1005" i="18"/>
  <c r="K1005" i="18"/>
  <c r="O1005" i="18"/>
  <c r="O1004" i="18" s="1"/>
  <c r="Q1005" i="18"/>
  <c r="Q1004" i="18" s="1"/>
  <c r="V1005" i="18"/>
  <c r="G1007" i="18"/>
  <c r="I1007" i="18"/>
  <c r="K1007" i="18"/>
  <c r="M1007" i="18"/>
  <c r="O1007" i="18"/>
  <c r="Q1007" i="18"/>
  <c r="V1007" i="18"/>
  <c r="G1009" i="18"/>
  <c r="I1009" i="18"/>
  <c r="K1009" i="18"/>
  <c r="M1009" i="18"/>
  <c r="O1009" i="18"/>
  <c r="Q1009" i="18"/>
  <c r="V1009" i="18"/>
  <c r="G1011" i="18"/>
  <c r="M1011" i="18" s="1"/>
  <c r="I1011" i="18"/>
  <c r="K1011" i="18"/>
  <c r="O1011" i="18"/>
  <c r="Q1011" i="18"/>
  <c r="V1011" i="18"/>
  <c r="G1014" i="18"/>
  <c r="I1014" i="18"/>
  <c r="I1013" i="18" s="1"/>
  <c r="K1014" i="18"/>
  <c r="M1014" i="18"/>
  <c r="O1014" i="18"/>
  <c r="Q1014" i="18"/>
  <c r="Q1013" i="18" s="1"/>
  <c r="V1014" i="18"/>
  <c r="G1017" i="18"/>
  <c r="I1017" i="18"/>
  <c r="K1017" i="18"/>
  <c r="M1017" i="18"/>
  <c r="O1017" i="18"/>
  <c r="Q1017" i="18"/>
  <c r="V1017" i="18"/>
  <c r="G1021" i="18"/>
  <c r="I1021" i="18"/>
  <c r="K1021" i="18"/>
  <c r="M1021" i="18"/>
  <c r="O1021" i="18"/>
  <c r="O1013" i="18" s="1"/>
  <c r="Q1021" i="18"/>
  <c r="V1021" i="18"/>
  <c r="G1025" i="18"/>
  <c r="M1025" i="18" s="1"/>
  <c r="I1025" i="18"/>
  <c r="K1025" i="18"/>
  <c r="O1025" i="18"/>
  <c r="Q1025" i="18"/>
  <c r="V1025" i="18"/>
  <c r="G1029" i="18"/>
  <c r="I1029" i="18"/>
  <c r="K1029" i="18"/>
  <c r="M1029" i="18"/>
  <c r="O1029" i="18"/>
  <c r="Q1029" i="18"/>
  <c r="V1029" i="18"/>
  <c r="G1033" i="18"/>
  <c r="I1033" i="18"/>
  <c r="K1033" i="18"/>
  <c r="M1033" i="18"/>
  <c r="O1033" i="18"/>
  <c r="Q1033" i="18"/>
  <c r="V1033" i="18"/>
  <c r="G1039" i="18"/>
  <c r="M1039" i="18" s="1"/>
  <c r="I1039" i="18"/>
  <c r="K1039" i="18"/>
  <c r="O1039" i="18"/>
  <c r="Q1039" i="18"/>
  <c r="V1039" i="18"/>
  <c r="G1043" i="18"/>
  <c r="M1043" i="18" s="1"/>
  <c r="I1043" i="18"/>
  <c r="K1043" i="18"/>
  <c r="O1043" i="18"/>
  <c r="Q1043" i="18"/>
  <c r="V1043" i="18"/>
  <c r="G1047" i="18"/>
  <c r="I1047" i="18"/>
  <c r="K1047" i="18"/>
  <c r="M1047" i="18"/>
  <c r="O1047" i="18"/>
  <c r="Q1047" i="18"/>
  <c r="V1047" i="18"/>
  <c r="G1048" i="18"/>
  <c r="I1048" i="18"/>
  <c r="K1048" i="18"/>
  <c r="M1048" i="18"/>
  <c r="O1048" i="18"/>
  <c r="Q1048" i="18"/>
  <c r="V1048" i="18"/>
  <c r="G1050" i="18"/>
  <c r="M1050" i="18" s="1"/>
  <c r="I1050" i="18"/>
  <c r="K1050" i="18"/>
  <c r="O1050" i="18"/>
  <c r="Q1050" i="18"/>
  <c r="V1050" i="18"/>
  <c r="G1051" i="18"/>
  <c r="M1051" i="18" s="1"/>
  <c r="I1051" i="18"/>
  <c r="K1051" i="18"/>
  <c r="O1051" i="18"/>
  <c r="Q1051" i="18"/>
  <c r="V1051" i="18"/>
  <c r="G1052" i="18"/>
  <c r="I1052" i="18"/>
  <c r="K1052" i="18"/>
  <c r="M1052" i="18"/>
  <c r="O1052" i="18"/>
  <c r="Q1052" i="18"/>
  <c r="V1052" i="18"/>
  <c r="G1053" i="18"/>
  <c r="I1053" i="18"/>
  <c r="K1053" i="18"/>
  <c r="M1053" i="18"/>
  <c r="O1053" i="18"/>
  <c r="Q1053" i="18"/>
  <c r="V1053" i="18"/>
  <c r="G1055" i="18"/>
  <c r="I1055" i="18"/>
  <c r="K1055" i="18"/>
  <c r="M1055" i="18"/>
  <c r="O1055" i="18"/>
  <c r="Q1055" i="18"/>
  <c r="V1055" i="18"/>
  <c r="G1057" i="18"/>
  <c r="I1057" i="18"/>
  <c r="I1056" i="18" s="1"/>
  <c r="K1057" i="18"/>
  <c r="M1057" i="18"/>
  <c r="O1057" i="18"/>
  <c r="Q1057" i="18"/>
  <c r="V1057" i="18"/>
  <c r="G1061" i="18"/>
  <c r="I1061" i="18"/>
  <c r="K1061" i="18"/>
  <c r="M1061" i="18"/>
  <c r="O1061" i="18"/>
  <c r="Q1061" i="18"/>
  <c r="V1061" i="18"/>
  <c r="G1063" i="18"/>
  <c r="M1063" i="18" s="1"/>
  <c r="I1063" i="18"/>
  <c r="K1063" i="18"/>
  <c r="O1063" i="18"/>
  <c r="O1056" i="18" s="1"/>
  <c r="Q1063" i="18"/>
  <c r="V1063" i="18"/>
  <c r="G1064" i="18"/>
  <c r="M1064" i="18" s="1"/>
  <c r="I1064" i="18"/>
  <c r="K1064" i="18"/>
  <c r="O1064" i="18"/>
  <c r="Q1064" i="18"/>
  <c r="V1064" i="18"/>
  <c r="G1066" i="18"/>
  <c r="M1066" i="18" s="1"/>
  <c r="I1066" i="18"/>
  <c r="K1066" i="18"/>
  <c r="O1066" i="18"/>
  <c r="Q1066" i="18"/>
  <c r="V1066" i="18"/>
  <c r="G1067" i="18"/>
  <c r="M1067" i="18" s="1"/>
  <c r="I1067" i="18"/>
  <c r="K1067" i="18"/>
  <c r="O1067" i="18"/>
  <c r="Q1067" i="18"/>
  <c r="Q1056" i="18" s="1"/>
  <c r="V1067" i="18"/>
  <c r="G1068" i="18"/>
  <c r="I1068" i="18"/>
  <c r="K1068" i="18"/>
  <c r="M1068" i="18"/>
  <c r="O1068" i="18"/>
  <c r="Q1068" i="18"/>
  <c r="V1068" i="18"/>
  <c r="G1069" i="18"/>
  <c r="I1069" i="18"/>
  <c r="K1069" i="18"/>
  <c r="M1069" i="18"/>
  <c r="O1069" i="18"/>
  <c r="Q1069" i="18"/>
  <c r="V1069" i="18"/>
  <c r="G1072" i="18"/>
  <c r="M1072" i="18" s="1"/>
  <c r="I1072" i="18"/>
  <c r="K1072" i="18"/>
  <c r="O1072" i="18"/>
  <c r="Q1072" i="18"/>
  <c r="V1072" i="18"/>
  <c r="G1075" i="18"/>
  <c r="I1075" i="18"/>
  <c r="K1075" i="18"/>
  <c r="K1074" i="18" s="1"/>
  <c r="M1075" i="18"/>
  <c r="O1075" i="18"/>
  <c r="Q1075" i="18"/>
  <c r="V1075" i="18"/>
  <c r="V1074" i="18" s="1"/>
  <c r="G1077" i="18"/>
  <c r="I1077" i="18"/>
  <c r="K1077" i="18"/>
  <c r="M1077" i="18"/>
  <c r="O1077" i="18"/>
  <c r="Q1077" i="18"/>
  <c r="V1077" i="18"/>
  <c r="G1079" i="18"/>
  <c r="G1074" i="18" s="1"/>
  <c r="I1079" i="18"/>
  <c r="K1079" i="18"/>
  <c r="O1079" i="18"/>
  <c r="O1074" i="18" s="1"/>
  <c r="Q1079" i="18"/>
  <c r="V1079" i="18"/>
  <c r="G1081" i="18"/>
  <c r="M1081" i="18" s="1"/>
  <c r="I1081" i="18"/>
  <c r="I1074" i="18" s="1"/>
  <c r="K1081" i="18"/>
  <c r="O1081" i="18"/>
  <c r="Q1081" i="18"/>
  <c r="Q1074" i="18" s="1"/>
  <c r="V1081" i="18"/>
  <c r="G1084" i="18"/>
  <c r="I1084" i="18"/>
  <c r="K1084" i="18"/>
  <c r="M1084" i="18"/>
  <c r="O1084" i="18"/>
  <c r="Q1084" i="18"/>
  <c r="V1084" i="18"/>
  <c r="G1086" i="18"/>
  <c r="I1086" i="18"/>
  <c r="K1086" i="18"/>
  <c r="M1086" i="18"/>
  <c r="O1086" i="18"/>
  <c r="Q1086" i="18"/>
  <c r="V1086" i="18"/>
  <c r="G1088" i="18"/>
  <c r="M1088" i="18" s="1"/>
  <c r="I1088" i="18"/>
  <c r="K1088" i="18"/>
  <c r="O1088" i="18"/>
  <c r="Q1088" i="18"/>
  <c r="V1088" i="18"/>
  <c r="G1090" i="18"/>
  <c r="M1090" i="18" s="1"/>
  <c r="I1090" i="18"/>
  <c r="K1090" i="18"/>
  <c r="O1090" i="18"/>
  <c r="Q1090" i="18"/>
  <c r="V1090" i="18"/>
  <c r="G1092" i="18"/>
  <c r="I1092" i="18"/>
  <c r="K1092" i="18"/>
  <c r="M1092" i="18"/>
  <c r="O1092" i="18"/>
  <c r="Q1092" i="18"/>
  <c r="V1092" i="18"/>
  <c r="G1094" i="18"/>
  <c r="I1094" i="18"/>
  <c r="K1094" i="18"/>
  <c r="M1094" i="18"/>
  <c r="O1094" i="18"/>
  <c r="Q1094" i="18"/>
  <c r="V1094" i="18"/>
  <c r="G1096" i="18"/>
  <c r="M1096" i="18" s="1"/>
  <c r="I1096" i="18"/>
  <c r="K1096" i="18"/>
  <c r="O1096" i="18"/>
  <c r="Q1096" i="18"/>
  <c r="V1096" i="18"/>
  <c r="G1098" i="18"/>
  <c r="M1098" i="18" s="1"/>
  <c r="I1098" i="18"/>
  <c r="K1098" i="18"/>
  <c r="O1098" i="18"/>
  <c r="Q1098" i="18"/>
  <c r="V1098" i="18"/>
  <c r="G1100" i="18"/>
  <c r="I1100" i="18"/>
  <c r="K1100" i="18"/>
  <c r="M1100" i="18"/>
  <c r="O1100" i="18"/>
  <c r="Q1100" i="18"/>
  <c r="V1100" i="18"/>
  <c r="G1102" i="18"/>
  <c r="I1102" i="18"/>
  <c r="K1102" i="18"/>
  <c r="M1102" i="18"/>
  <c r="O1102" i="18"/>
  <c r="Q1102" i="18"/>
  <c r="V1102" i="18"/>
  <c r="G1104" i="18"/>
  <c r="M1104" i="18" s="1"/>
  <c r="I1104" i="18"/>
  <c r="K1104" i="18"/>
  <c r="O1104" i="18"/>
  <c r="Q1104" i="18"/>
  <c r="V1104" i="18"/>
  <c r="G1106" i="18"/>
  <c r="M1106" i="18" s="1"/>
  <c r="I1106" i="18"/>
  <c r="K1106" i="18"/>
  <c r="O1106" i="18"/>
  <c r="Q1106" i="18"/>
  <c r="V1106" i="18"/>
  <c r="G1108" i="18"/>
  <c r="I1108" i="18"/>
  <c r="K1108" i="18"/>
  <c r="M1108" i="18"/>
  <c r="O1108" i="18"/>
  <c r="Q1108" i="18"/>
  <c r="V1108" i="18"/>
  <c r="G1110" i="18"/>
  <c r="I1110" i="18"/>
  <c r="K1110" i="18"/>
  <c r="M1110" i="18"/>
  <c r="O1110" i="18"/>
  <c r="Q1110" i="18"/>
  <c r="V1110" i="18"/>
  <c r="G1112" i="18"/>
  <c r="M1112" i="18" s="1"/>
  <c r="I1112" i="18"/>
  <c r="K1112" i="18"/>
  <c r="O1112" i="18"/>
  <c r="Q1112" i="18"/>
  <c r="V1112" i="18"/>
  <c r="G1114" i="18"/>
  <c r="M1114" i="18" s="1"/>
  <c r="I1114" i="18"/>
  <c r="K1114" i="18"/>
  <c r="O1114" i="18"/>
  <c r="Q1114" i="18"/>
  <c r="V1114" i="18"/>
  <c r="K1116" i="18"/>
  <c r="V1116" i="18"/>
  <c r="G1117" i="18"/>
  <c r="G1116" i="18" s="1"/>
  <c r="I1117" i="18"/>
  <c r="K1117" i="18"/>
  <c r="M1117" i="18"/>
  <c r="O1117" i="18"/>
  <c r="O1116" i="18" s="1"/>
  <c r="Q1117" i="18"/>
  <c r="V1117" i="18"/>
  <c r="G1119" i="18"/>
  <c r="M1119" i="18" s="1"/>
  <c r="I1119" i="18"/>
  <c r="K1119" i="18"/>
  <c r="O1119" i="18"/>
  <c r="Q1119" i="18"/>
  <c r="V1119" i="18"/>
  <c r="G1121" i="18"/>
  <c r="M1121" i="18" s="1"/>
  <c r="I1121" i="18"/>
  <c r="I1116" i="18" s="1"/>
  <c r="K1121" i="18"/>
  <c r="O1121" i="18"/>
  <c r="Q1121" i="18"/>
  <c r="Q1116" i="18" s="1"/>
  <c r="V1121" i="18"/>
  <c r="G1124" i="18"/>
  <c r="G1123" i="18" s="1"/>
  <c r="I1124" i="18"/>
  <c r="K1124" i="18"/>
  <c r="M1124" i="18"/>
  <c r="O1124" i="18"/>
  <c r="O1123" i="18" s="1"/>
  <c r="Q1124" i="18"/>
  <c r="V1124" i="18"/>
  <c r="G1128" i="18"/>
  <c r="M1128" i="18" s="1"/>
  <c r="I1128" i="18"/>
  <c r="K1128" i="18"/>
  <c r="O1128" i="18"/>
  <c r="Q1128" i="18"/>
  <c r="V1128" i="18"/>
  <c r="G1132" i="18"/>
  <c r="M1132" i="18" s="1"/>
  <c r="I1132" i="18"/>
  <c r="I1123" i="18" s="1"/>
  <c r="K1132" i="18"/>
  <c r="O1132" i="18"/>
  <c r="Q1132" i="18"/>
  <c r="Q1123" i="18" s="1"/>
  <c r="V1132" i="18"/>
  <c r="G1134" i="18"/>
  <c r="I1134" i="18"/>
  <c r="K1134" i="18"/>
  <c r="K1123" i="18" s="1"/>
  <c r="M1134" i="18"/>
  <c r="O1134" i="18"/>
  <c r="Q1134" i="18"/>
  <c r="V1134" i="18"/>
  <c r="V1123" i="18" s="1"/>
  <c r="G1136" i="18"/>
  <c r="I1136" i="18"/>
  <c r="K1136" i="18"/>
  <c r="M1136" i="18"/>
  <c r="O1136" i="18"/>
  <c r="Q1136" i="18"/>
  <c r="V1136" i="18"/>
  <c r="G1138" i="18"/>
  <c r="M1138" i="18" s="1"/>
  <c r="I1138" i="18"/>
  <c r="K1138" i="18"/>
  <c r="O1138" i="18"/>
  <c r="Q1138" i="18"/>
  <c r="V1138" i="18"/>
  <c r="G1141" i="18"/>
  <c r="M1141" i="18" s="1"/>
  <c r="I1141" i="18"/>
  <c r="K1141" i="18"/>
  <c r="O1141" i="18"/>
  <c r="Q1141" i="18"/>
  <c r="V1141" i="18"/>
  <c r="G1144" i="18"/>
  <c r="I1144" i="18"/>
  <c r="K1144" i="18"/>
  <c r="M1144" i="18"/>
  <c r="O1144" i="18"/>
  <c r="Q1144" i="18"/>
  <c r="V1144" i="18"/>
  <c r="G1146" i="18"/>
  <c r="I1146" i="18"/>
  <c r="K1146" i="18"/>
  <c r="M1146" i="18"/>
  <c r="O1146" i="18"/>
  <c r="Q1146" i="18"/>
  <c r="V1146" i="18"/>
  <c r="G1148" i="18"/>
  <c r="M1148" i="18" s="1"/>
  <c r="I1148" i="18"/>
  <c r="K1148" i="18"/>
  <c r="O1148" i="18"/>
  <c r="Q1148" i="18"/>
  <c r="V1148" i="18"/>
  <c r="G1150" i="18"/>
  <c r="M1150" i="18" s="1"/>
  <c r="I1150" i="18"/>
  <c r="K1150" i="18"/>
  <c r="O1150" i="18"/>
  <c r="Q1150" i="18"/>
  <c r="V1150" i="18"/>
  <c r="G1152" i="18"/>
  <c r="I1152" i="18"/>
  <c r="K1152" i="18"/>
  <c r="M1152" i="18"/>
  <c r="O1152" i="18"/>
  <c r="Q1152" i="18"/>
  <c r="V1152" i="18"/>
  <c r="G1154" i="18"/>
  <c r="I1154" i="18"/>
  <c r="K1154" i="18"/>
  <c r="M1154" i="18"/>
  <c r="O1154" i="18"/>
  <c r="Q1154" i="18"/>
  <c r="V1154" i="18"/>
  <c r="G1156" i="18"/>
  <c r="M1156" i="18" s="1"/>
  <c r="I1156" i="18"/>
  <c r="K1156" i="18"/>
  <c r="O1156" i="18"/>
  <c r="Q1156" i="18"/>
  <c r="V1156" i="18"/>
  <c r="G1158" i="18"/>
  <c r="M1158" i="18" s="1"/>
  <c r="I1158" i="18"/>
  <c r="K1158" i="18"/>
  <c r="O1158" i="18"/>
  <c r="Q1158" i="18"/>
  <c r="V1158" i="18"/>
  <c r="G1161" i="18"/>
  <c r="I1161" i="18"/>
  <c r="K1161" i="18"/>
  <c r="M1161" i="18"/>
  <c r="O1161" i="18"/>
  <c r="Q1161" i="18"/>
  <c r="V1161" i="18"/>
  <c r="G1163" i="18"/>
  <c r="I1163" i="18"/>
  <c r="K1163" i="18"/>
  <c r="M1163" i="18"/>
  <c r="O1163" i="18"/>
  <c r="Q1163" i="18"/>
  <c r="V1163" i="18"/>
  <c r="G1166" i="18"/>
  <c r="M1166" i="18" s="1"/>
  <c r="I1166" i="18"/>
  <c r="I1165" i="18" s="1"/>
  <c r="K1166" i="18"/>
  <c r="K1165" i="18" s="1"/>
  <c r="O1166" i="18"/>
  <c r="Q1166" i="18"/>
  <c r="Q1165" i="18" s="1"/>
  <c r="V1166" i="18"/>
  <c r="V1165" i="18" s="1"/>
  <c r="G1167" i="18"/>
  <c r="I1167" i="18"/>
  <c r="K1167" i="18"/>
  <c r="M1167" i="18"/>
  <c r="O1167" i="18"/>
  <c r="Q1167" i="18"/>
  <c r="V1167" i="18"/>
  <c r="G1170" i="18"/>
  <c r="I1170" i="18"/>
  <c r="K1170" i="18"/>
  <c r="M1170" i="18"/>
  <c r="O1170" i="18"/>
  <c r="Q1170" i="18"/>
  <c r="V1170" i="18"/>
  <c r="G1183" i="18"/>
  <c r="M1183" i="18" s="1"/>
  <c r="I1183" i="18"/>
  <c r="K1183" i="18"/>
  <c r="O1183" i="18"/>
  <c r="O1165" i="18" s="1"/>
  <c r="Q1183" i="18"/>
  <c r="V1183" i="18"/>
  <c r="G1184" i="18"/>
  <c r="M1184" i="18" s="1"/>
  <c r="I1184" i="18"/>
  <c r="K1184" i="18"/>
  <c r="O1184" i="18"/>
  <c r="Q1184" i="18"/>
  <c r="V1184" i="18"/>
  <c r="G1189" i="18"/>
  <c r="I1189" i="18"/>
  <c r="K1189" i="18"/>
  <c r="M1189" i="18"/>
  <c r="O1189" i="18"/>
  <c r="Q1189" i="18"/>
  <c r="V1189" i="18"/>
  <c r="G1218" i="18"/>
  <c r="I1218" i="18"/>
  <c r="K1218" i="18"/>
  <c r="M1218" i="18"/>
  <c r="O1218" i="18"/>
  <c r="Q1218" i="18"/>
  <c r="V1218" i="18"/>
  <c r="G1219" i="18"/>
  <c r="M1219" i="18" s="1"/>
  <c r="I1219" i="18"/>
  <c r="K1219" i="18"/>
  <c r="O1219" i="18"/>
  <c r="Q1219" i="18"/>
  <c r="V1219" i="18"/>
  <c r="G1221" i="18"/>
  <c r="M1221" i="18" s="1"/>
  <c r="I1221" i="18"/>
  <c r="K1221" i="18"/>
  <c r="O1221" i="18"/>
  <c r="Q1221" i="18"/>
  <c r="V1221" i="18"/>
  <c r="G1224" i="18"/>
  <c r="G1223" i="18" s="1"/>
  <c r="I1224" i="18"/>
  <c r="K1224" i="18"/>
  <c r="M1224" i="18"/>
  <c r="O1224" i="18"/>
  <c r="O1223" i="18" s="1"/>
  <c r="Q1224" i="18"/>
  <c r="V1224" i="18"/>
  <c r="G1232" i="18"/>
  <c r="M1232" i="18" s="1"/>
  <c r="I1232" i="18"/>
  <c r="K1232" i="18"/>
  <c r="O1232" i="18"/>
  <c r="Q1232" i="18"/>
  <c r="V1232" i="18"/>
  <c r="G1237" i="18"/>
  <c r="M1237" i="18" s="1"/>
  <c r="I1237" i="18"/>
  <c r="I1223" i="18" s="1"/>
  <c r="K1237" i="18"/>
  <c r="O1237" i="18"/>
  <c r="Q1237" i="18"/>
  <c r="Q1223" i="18" s="1"/>
  <c r="V1237" i="18"/>
  <c r="G1256" i="18"/>
  <c r="I1256" i="18"/>
  <c r="K1256" i="18"/>
  <c r="K1223" i="18" s="1"/>
  <c r="M1256" i="18"/>
  <c r="O1256" i="18"/>
  <c r="Q1256" i="18"/>
  <c r="V1256" i="18"/>
  <c r="V1223" i="18" s="1"/>
  <c r="G1257" i="18"/>
  <c r="I1257" i="18"/>
  <c r="K1257" i="18"/>
  <c r="M1257" i="18"/>
  <c r="O1257" i="18"/>
  <c r="Q1257" i="18"/>
  <c r="V1257" i="18"/>
  <c r="G1259" i="18"/>
  <c r="M1259" i="18" s="1"/>
  <c r="I1259" i="18"/>
  <c r="K1259" i="18"/>
  <c r="O1259" i="18"/>
  <c r="Q1259" i="18"/>
  <c r="V1259" i="18"/>
  <c r="G1260" i="18"/>
  <c r="M1260" i="18" s="1"/>
  <c r="I1260" i="18"/>
  <c r="K1260" i="18"/>
  <c r="O1260" i="18"/>
  <c r="Q1260" i="18"/>
  <c r="V1260" i="18"/>
  <c r="G1261" i="18"/>
  <c r="I1261" i="18"/>
  <c r="K1261" i="18"/>
  <c r="M1261" i="18"/>
  <c r="O1261" i="18"/>
  <c r="Q1261" i="18"/>
  <c r="V1261" i="18"/>
  <c r="G1262" i="18"/>
  <c r="I1262" i="18"/>
  <c r="K1262" i="18"/>
  <c r="M1262" i="18"/>
  <c r="O1262" i="18"/>
  <c r="Q1262" i="18"/>
  <c r="V1262" i="18"/>
  <c r="G1263" i="18"/>
  <c r="M1263" i="18" s="1"/>
  <c r="I1263" i="18"/>
  <c r="K1263" i="18"/>
  <c r="O1263" i="18"/>
  <c r="Q1263" i="18"/>
  <c r="V1263" i="18"/>
  <c r="G1266" i="18"/>
  <c r="I1266" i="18"/>
  <c r="K1266" i="18"/>
  <c r="K1265" i="18" s="1"/>
  <c r="M1266" i="18"/>
  <c r="O1266" i="18"/>
  <c r="Q1266" i="18"/>
  <c r="V1266" i="18"/>
  <c r="V1265" i="18" s="1"/>
  <c r="G1276" i="18"/>
  <c r="I1276" i="18"/>
  <c r="K1276" i="18"/>
  <c r="M1276" i="18"/>
  <c r="O1276" i="18"/>
  <c r="Q1276" i="18"/>
  <c r="V1276" i="18"/>
  <c r="G1280" i="18"/>
  <c r="G1265" i="18" s="1"/>
  <c r="I1280" i="18"/>
  <c r="K1280" i="18"/>
  <c r="O1280" i="18"/>
  <c r="O1265" i="18" s="1"/>
  <c r="Q1280" i="18"/>
  <c r="V1280" i="18"/>
  <c r="G1284" i="18"/>
  <c r="M1284" i="18" s="1"/>
  <c r="I1284" i="18"/>
  <c r="I1265" i="18" s="1"/>
  <c r="K1284" i="18"/>
  <c r="O1284" i="18"/>
  <c r="Q1284" i="18"/>
  <c r="Q1265" i="18" s="1"/>
  <c r="V1284" i="18"/>
  <c r="G1288" i="18"/>
  <c r="I1288" i="18"/>
  <c r="K1288" i="18"/>
  <c r="M1288" i="18"/>
  <c r="O1288" i="18"/>
  <c r="Q1288" i="18"/>
  <c r="V1288" i="18"/>
  <c r="G1299" i="18"/>
  <c r="I1299" i="18"/>
  <c r="K1299" i="18"/>
  <c r="M1299" i="18"/>
  <c r="O1299" i="18"/>
  <c r="Q1299" i="18"/>
  <c r="V1299" i="18"/>
  <c r="G1304" i="18"/>
  <c r="M1304" i="18" s="1"/>
  <c r="I1304" i="18"/>
  <c r="K1304" i="18"/>
  <c r="O1304" i="18"/>
  <c r="Q1304" i="18"/>
  <c r="V1304" i="18"/>
  <c r="G1307" i="18"/>
  <c r="M1307" i="18" s="1"/>
  <c r="I1307" i="18"/>
  <c r="K1307" i="18"/>
  <c r="O1307" i="18"/>
  <c r="Q1307" i="18"/>
  <c r="V1307" i="18"/>
  <c r="G1317" i="18"/>
  <c r="I1317" i="18"/>
  <c r="K1317" i="18"/>
  <c r="M1317" i="18"/>
  <c r="O1317" i="18"/>
  <c r="Q1317" i="18"/>
  <c r="V1317" i="18"/>
  <c r="G1320" i="18"/>
  <c r="M1320" i="18" s="1"/>
  <c r="I1320" i="18"/>
  <c r="I1319" i="18" s="1"/>
  <c r="K1320" i="18"/>
  <c r="O1320" i="18"/>
  <c r="O1319" i="18" s="1"/>
  <c r="Q1320" i="18"/>
  <c r="Q1319" i="18" s="1"/>
  <c r="V1320" i="18"/>
  <c r="G1327" i="18"/>
  <c r="M1327" i="18" s="1"/>
  <c r="I1327" i="18"/>
  <c r="K1327" i="18"/>
  <c r="O1327" i="18"/>
  <c r="Q1327" i="18"/>
  <c r="V1327" i="18"/>
  <c r="G1330" i="18"/>
  <c r="I1330" i="18"/>
  <c r="K1330" i="18"/>
  <c r="K1319" i="18" s="1"/>
  <c r="M1330" i="18"/>
  <c r="O1330" i="18"/>
  <c r="Q1330" i="18"/>
  <c r="V1330" i="18"/>
  <c r="V1319" i="18" s="1"/>
  <c r="G1331" i="18"/>
  <c r="I1331" i="18"/>
  <c r="K1331" i="18"/>
  <c r="M1331" i="18"/>
  <c r="O1331" i="18"/>
  <c r="Q1331" i="18"/>
  <c r="V1331" i="18"/>
  <c r="G1333" i="18"/>
  <c r="M1333" i="18" s="1"/>
  <c r="I1333" i="18"/>
  <c r="K1333" i="18"/>
  <c r="O1333" i="18"/>
  <c r="Q1333" i="18"/>
  <c r="V1333" i="18"/>
  <c r="G1334" i="18"/>
  <c r="M1334" i="18" s="1"/>
  <c r="I1334" i="18"/>
  <c r="K1334" i="18"/>
  <c r="O1334" i="18"/>
  <c r="Q1334" i="18"/>
  <c r="V1334" i="18"/>
  <c r="G1335" i="18"/>
  <c r="I1335" i="18"/>
  <c r="K1335" i="18"/>
  <c r="M1335" i="18"/>
  <c r="O1335" i="18"/>
  <c r="Q1335" i="18"/>
  <c r="V1335" i="18"/>
  <c r="G1336" i="18"/>
  <c r="I1336" i="18"/>
  <c r="K1336" i="18"/>
  <c r="M1336" i="18"/>
  <c r="O1336" i="18"/>
  <c r="Q1336" i="18"/>
  <c r="V1336" i="18"/>
  <c r="G1337" i="18"/>
  <c r="M1337" i="18" s="1"/>
  <c r="I1337" i="18"/>
  <c r="K1337" i="18"/>
  <c r="O1337" i="18"/>
  <c r="Q1337" i="18"/>
  <c r="V1337" i="18"/>
  <c r="G1339" i="18"/>
  <c r="I1339" i="18"/>
  <c r="O1339" i="18"/>
  <c r="Q1339" i="18"/>
  <c r="G1340" i="18"/>
  <c r="I1340" i="18"/>
  <c r="K1340" i="18"/>
  <c r="K1339" i="18" s="1"/>
  <c r="M1340" i="18"/>
  <c r="M1339" i="18" s="1"/>
  <c r="O1340" i="18"/>
  <c r="Q1340" i="18"/>
  <c r="V1340" i="18"/>
  <c r="V1339" i="18" s="1"/>
  <c r="G1354" i="18"/>
  <c r="I1354" i="18"/>
  <c r="K1354" i="18"/>
  <c r="M1354" i="18"/>
  <c r="O1354" i="18"/>
  <c r="Q1354" i="18"/>
  <c r="V1354" i="18"/>
  <c r="G1357" i="18"/>
  <c r="M1357" i="18" s="1"/>
  <c r="I1357" i="18"/>
  <c r="I1356" i="18" s="1"/>
  <c r="K1357" i="18"/>
  <c r="K1356" i="18" s="1"/>
  <c r="O1357" i="18"/>
  <c r="Q1357" i="18"/>
  <c r="Q1356" i="18" s="1"/>
  <c r="V1357" i="18"/>
  <c r="V1356" i="18" s="1"/>
  <c r="G1384" i="18"/>
  <c r="I1384" i="18"/>
  <c r="K1384" i="18"/>
  <c r="M1384" i="18"/>
  <c r="O1384" i="18"/>
  <c r="Q1384" i="18"/>
  <c r="V1384" i="18"/>
  <c r="G1395" i="18"/>
  <c r="I1395" i="18"/>
  <c r="K1395" i="18"/>
  <c r="M1395" i="18"/>
  <c r="O1395" i="18"/>
  <c r="Q1395" i="18"/>
  <c r="V1395" i="18"/>
  <c r="G1407" i="18"/>
  <c r="AF1611" i="18" s="1"/>
  <c r="I1407" i="18"/>
  <c r="K1407" i="18"/>
  <c r="O1407" i="18"/>
  <c r="O1356" i="18" s="1"/>
  <c r="Q1407" i="18"/>
  <c r="V1407" i="18"/>
  <c r="G1408" i="18"/>
  <c r="M1408" i="18" s="1"/>
  <c r="I1408" i="18"/>
  <c r="K1408" i="18"/>
  <c r="O1408" i="18"/>
  <c r="Q1408" i="18"/>
  <c r="V1408" i="18"/>
  <c r="G1411" i="18"/>
  <c r="I1411" i="18"/>
  <c r="K1411" i="18"/>
  <c r="M1411" i="18"/>
  <c r="O1411" i="18"/>
  <c r="Q1411" i="18"/>
  <c r="V1411" i="18"/>
  <c r="G1418" i="18"/>
  <c r="I1418" i="18"/>
  <c r="K1418" i="18"/>
  <c r="M1418" i="18"/>
  <c r="O1418" i="18"/>
  <c r="Q1418" i="18"/>
  <c r="V1418" i="18"/>
  <c r="G1433" i="18"/>
  <c r="M1433" i="18" s="1"/>
  <c r="I1433" i="18"/>
  <c r="K1433" i="18"/>
  <c r="O1433" i="18"/>
  <c r="Q1433" i="18"/>
  <c r="V1433" i="18"/>
  <c r="G1447" i="18"/>
  <c r="M1447" i="18" s="1"/>
  <c r="I1447" i="18"/>
  <c r="K1447" i="18"/>
  <c r="O1447" i="18"/>
  <c r="Q1447" i="18"/>
  <c r="V1447" i="18"/>
  <c r="G1449" i="18"/>
  <c r="G1448" i="18" s="1"/>
  <c r="I1449" i="18"/>
  <c r="K1449" i="18"/>
  <c r="M1449" i="18"/>
  <c r="O1449" i="18"/>
  <c r="O1448" i="18" s="1"/>
  <c r="Q1449" i="18"/>
  <c r="V1449" i="18"/>
  <c r="G1457" i="18"/>
  <c r="M1457" i="18" s="1"/>
  <c r="I1457" i="18"/>
  <c r="K1457" i="18"/>
  <c r="O1457" i="18"/>
  <c r="Q1457" i="18"/>
  <c r="V1457" i="18"/>
  <c r="G1468" i="18"/>
  <c r="M1468" i="18" s="1"/>
  <c r="I1468" i="18"/>
  <c r="I1448" i="18" s="1"/>
  <c r="K1468" i="18"/>
  <c r="O1468" i="18"/>
  <c r="Q1468" i="18"/>
  <c r="Q1448" i="18" s="1"/>
  <c r="V1468" i="18"/>
  <c r="G1472" i="18"/>
  <c r="I1472" i="18"/>
  <c r="K1472" i="18"/>
  <c r="K1448" i="18" s="1"/>
  <c r="M1472" i="18"/>
  <c r="O1472" i="18"/>
  <c r="Q1472" i="18"/>
  <c r="V1472" i="18"/>
  <c r="V1448" i="18" s="1"/>
  <c r="G1480" i="18"/>
  <c r="M1480" i="18" s="1"/>
  <c r="M1479" i="18" s="1"/>
  <c r="I1480" i="18"/>
  <c r="I1479" i="18" s="1"/>
  <c r="K1480" i="18"/>
  <c r="O1480" i="18"/>
  <c r="O1479" i="18" s="1"/>
  <c r="Q1480" i="18"/>
  <c r="Q1479" i="18" s="1"/>
  <c r="V1480" i="18"/>
  <c r="G1528" i="18"/>
  <c r="M1528" i="18" s="1"/>
  <c r="I1528" i="18"/>
  <c r="K1528" i="18"/>
  <c r="O1528" i="18"/>
  <c r="Q1528" i="18"/>
  <c r="V1528" i="18"/>
  <c r="G1533" i="18"/>
  <c r="I1533" i="18"/>
  <c r="K1533" i="18"/>
  <c r="K1479" i="18" s="1"/>
  <c r="M1533" i="18"/>
  <c r="O1533" i="18"/>
  <c r="Q1533" i="18"/>
  <c r="V1533" i="18"/>
  <c r="V1479" i="18" s="1"/>
  <c r="G1561" i="18"/>
  <c r="M1561" i="18" s="1"/>
  <c r="I1561" i="18"/>
  <c r="I1560" i="18" s="1"/>
  <c r="K1561" i="18"/>
  <c r="O1561" i="18"/>
  <c r="O1560" i="18" s="1"/>
  <c r="Q1561" i="18"/>
  <c r="Q1560" i="18" s="1"/>
  <c r="V1561" i="18"/>
  <c r="G1564" i="18"/>
  <c r="M1564" i="18" s="1"/>
  <c r="I1564" i="18"/>
  <c r="K1564" i="18"/>
  <c r="O1564" i="18"/>
  <c r="Q1564" i="18"/>
  <c r="V1564" i="18"/>
  <c r="G1565" i="18"/>
  <c r="I1565" i="18"/>
  <c r="K1565" i="18"/>
  <c r="K1560" i="18" s="1"/>
  <c r="M1565" i="18"/>
  <c r="O1565" i="18"/>
  <c r="Q1565" i="18"/>
  <c r="V1565" i="18"/>
  <c r="V1560" i="18" s="1"/>
  <c r="G1567" i="18"/>
  <c r="I1567" i="18"/>
  <c r="K1567" i="18"/>
  <c r="M1567" i="18"/>
  <c r="O1567" i="18"/>
  <c r="Q1567" i="18"/>
  <c r="V1567" i="18"/>
  <c r="G1568" i="18"/>
  <c r="M1568" i="18" s="1"/>
  <c r="I1568" i="18"/>
  <c r="K1568" i="18"/>
  <c r="O1568" i="18"/>
  <c r="Q1568" i="18"/>
  <c r="V1568" i="18"/>
  <c r="G1569" i="18"/>
  <c r="M1569" i="18" s="1"/>
  <c r="I1569" i="18"/>
  <c r="K1569" i="18"/>
  <c r="O1569" i="18"/>
  <c r="Q1569" i="18"/>
  <c r="V1569" i="18"/>
  <c r="G1570" i="18"/>
  <c r="I1570" i="18"/>
  <c r="K1570" i="18"/>
  <c r="M1570" i="18"/>
  <c r="O1570" i="18"/>
  <c r="Q1570" i="18"/>
  <c r="V1570" i="18"/>
  <c r="G1572" i="18"/>
  <c r="I1572" i="18"/>
  <c r="K1572" i="18"/>
  <c r="M1572" i="18"/>
  <c r="O1572" i="18"/>
  <c r="Q1572" i="18"/>
  <c r="V1572" i="18"/>
  <c r="G1574" i="18"/>
  <c r="M1574" i="18" s="1"/>
  <c r="I1574" i="18"/>
  <c r="I1573" i="18" s="1"/>
  <c r="K1574" i="18"/>
  <c r="K1573" i="18" s="1"/>
  <c r="O1574" i="18"/>
  <c r="Q1574" i="18"/>
  <c r="Q1573" i="18" s="1"/>
  <c r="V1574" i="18"/>
  <c r="V1573" i="18" s="1"/>
  <c r="G1576" i="18"/>
  <c r="I1576" i="18"/>
  <c r="K1576" i="18"/>
  <c r="M1576" i="18"/>
  <c r="O1576" i="18"/>
  <c r="Q1576" i="18"/>
  <c r="V1576" i="18"/>
  <c r="G1578" i="18"/>
  <c r="I1578" i="18"/>
  <c r="K1578" i="18"/>
  <c r="M1578" i="18"/>
  <c r="O1578" i="18"/>
  <c r="Q1578" i="18"/>
  <c r="V1578" i="18"/>
  <c r="G1580" i="18"/>
  <c r="M1580" i="18" s="1"/>
  <c r="I1580" i="18"/>
  <c r="K1580" i="18"/>
  <c r="O1580" i="18"/>
  <c r="O1573" i="18" s="1"/>
  <c r="Q1580" i="18"/>
  <c r="V1580" i="18"/>
  <c r="G1582" i="18"/>
  <c r="M1582" i="18" s="1"/>
  <c r="I1582" i="18"/>
  <c r="K1582" i="18"/>
  <c r="O1582" i="18"/>
  <c r="Q1582" i="18"/>
  <c r="V1582" i="18"/>
  <c r="G1584" i="18"/>
  <c r="I1584" i="18"/>
  <c r="K1584" i="18"/>
  <c r="M1584" i="18"/>
  <c r="O1584" i="18"/>
  <c r="Q1584" i="18"/>
  <c r="V1584" i="18"/>
  <c r="G1586" i="18"/>
  <c r="I1586" i="18"/>
  <c r="K1586" i="18"/>
  <c r="M1586" i="18"/>
  <c r="O1586" i="18"/>
  <c r="Q1586" i="18"/>
  <c r="V1586" i="18"/>
  <c r="G1588" i="18"/>
  <c r="M1588" i="18" s="1"/>
  <c r="I1588" i="18"/>
  <c r="K1588" i="18"/>
  <c r="O1588" i="18"/>
  <c r="Q1588" i="18"/>
  <c r="V1588" i="18"/>
  <c r="G1590" i="18"/>
  <c r="M1590" i="18" s="1"/>
  <c r="I1590" i="18"/>
  <c r="K1590" i="18"/>
  <c r="O1590" i="18"/>
  <c r="Q1590" i="18"/>
  <c r="V1590" i="18"/>
  <c r="G1592" i="18"/>
  <c r="I1592" i="18"/>
  <c r="K1592" i="18"/>
  <c r="M1592" i="18"/>
  <c r="O1592" i="18"/>
  <c r="Q1592" i="18"/>
  <c r="V1592" i="18"/>
  <c r="G1594" i="18"/>
  <c r="I1594" i="18"/>
  <c r="K1594" i="18"/>
  <c r="M1594" i="18"/>
  <c r="O1594" i="18"/>
  <c r="Q1594" i="18"/>
  <c r="V1594" i="18"/>
  <c r="G1596" i="18"/>
  <c r="M1596" i="18" s="1"/>
  <c r="I1596" i="18"/>
  <c r="K1596" i="18"/>
  <c r="O1596" i="18"/>
  <c r="Q1596" i="18"/>
  <c r="V1596" i="18"/>
  <c r="G1598" i="18"/>
  <c r="M1598" i="18" s="1"/>
  <c r="I1598" i="18"/>
  <c r="K1598" i="18"/>
  <c r="O1598" i="18"/>
  <c r="Q1598" i="18"/>
  <c r="V1598" i="18"/>
  <c r="G1600" i="18"/>
  <c r="I1600" i="18"/>
  <c r="K1600" i="18"/>
  <c r="M1600" i="18"/>
  <c r="O1600" i="18"/>
  <c r="Q1600" i="18"/>
  <c r="V1600" i="18"/>
  <c r="G1602" i="18"/>
  <c r="I1602" i="18"/>
  <c r="K1602" i="18"/>
  <c r="M1602" i="18"/>
  <c r="O1602" i="18"/>
  <c r="Q1602" i="18"/>
  <c r="V1602" i="18"/>
  <c r="G1604" i="18"/>
  <c r="M1604" i="18" s="1"/>
  <c r="I1604" i="18"/>
  <c r="K1604" i="18"/>
  <c r="O1604" i="18"/>
  <c r="Q1604" i="18"/>
  <c r="V1604" i="18"/>
  <c r="G1606" i="18"/>
  <c r="M1606" i="18" s="1"/>
  <c r="I1606" i="18"/>
  <c r="K1606" i="18"/>
  <c r="O1606" i="18"/>
  <c r="Q1606" i="18"/>
  <c r="V1606" i="18"/>
  <c r="G1608" i="18"/>
  <c r="I1608" i="18"/>
  <c r="K1608" i="18"/>
  <c r="M1608" i="18"/>
  <c r="O1608" i="18"/>
  <c r="Q1608" i="18"/>
  <c r="V1608" i="18"/>
  <c r="AE1611" i="18"/>
  <c r="G417" i="17"/>
  <c r="BA378" i="17"/>
  <c r="BA377" i="17"/>
  <c r="BA376" i="17"/>
  <c r="BA369" i="17"/>
  <c r="BA361" i="17"/>
  <c r="BA318" i="17"/>
  <c r="BA285" i="17"/>
  <c r="BA251" i="17"/>
  <c r="BA248" i="17"/>
  <c r="BA207" i="17"/>
  <c r="BA173" i="17"/>
  <c r="BA170" i="17"/>
  <c r="BA165" i="17"/>
  <c r="BA146" i="17"/>
  <c r="BA128" i="17"/>
  <c r="BA125" i="17"/>
  <c r="BA122" i="17"/>
  <c r="BA108" i="17"/>
  <c r="BA96" i="17"/>
  <c r="BA74" i="17"/>
  <c r="BA63" i="17"/>
  <c r="BA59" i="17"/>
  <c r="BA36" i="17"/>
  <c r="BA31" i="17"/>
  <c r="BA28" i="17"/>
  <c r="BA25" i="17"/>
  <c r="BA22" i="17"/>
  <c r="BA18" i="17"/>
  <c r="BA14" i="17"/>
  <c r="BA10" i="17"/>
  <c r="G9" i="17"/>
  <c r="M9" i="17" s="1"/>
  <c r="I9" i="17"/>
  <c r="I8" i="17" s="1"/>
  <c r="K9" i="17"/>
  <c r="K8" i="17" s="1"/>
  <c r="O9" i="17"/>
  <c r="Q9" i="17"/>
  <c r="Q8" i="17" s="1"/>
  <c r="V9" i="17"/>
  <c r="V8" i="17" s="1"/>
  <c r="G13" i="17"/>
  <c r="M13" i="17" s="1"/>
  <c r="I13" i="17"/>
  <c r="K13" i="17"/>
  <c r="O13" i="17"/>
  <c r="Q13" i="17"/>
  <c r="V13" i="17"/>
  <c r="G17" i="17"/>
  <c r="I17" i="17"/>
  <c r="K17" i="17"/>
  <c r="M17" i="17"/>
  <c r="O17" i="17"/>
  <c r="Q17" i="17"/>
  <c r="V17" i="17"/>
  <c r="G21" i="17"/>
  <c r="M21" i="17" s="1"/>
  <c r="I21" i="17"/>
  <c r="K21" i="17"/>
  <c r="O21" i="17"/>
  <c r="O8" i="17" s="1"/>
  <c r="Q21" i="17"/>
  <c r="V21" i="17"/>
  <c r="G24" i="17"/>
  <c r="M24" i="17" s="1"/>
  <c r="I24" i="17"/>
  <c r="K24" i="17"/>
  <c r="O24" i="17"/>
  <c r="Q24" i="17"/>
  <c r="V24" i="17"/>
  <c r="G27" i="17"/>
  <c r="M27" i="17" s="1"/>
  <c r="I27" i="17"/>
  <c r="K27" i="17"/>
  <c r="O27" i="17"/>
  <c r="Q27" i="17"/>
  <c r="V27" i="17"/>
  <c r="G30" i="17"/>
  <c r="I30" i="17"/>
  <c r="K30" i="17"/>
  <c r="M30" i="17"/>
  <c r="O30" i="17"/>
  <c r="Q30" i="17"/>
  <c r="V30" i="17"/>
  <c r="G35" i="17"/>
  <c r="M35" i="17" s="1"/>
  <c r="I35" i="17"/>
  <c r="K35" i="17"/>
  <c r="O35" i="17"/>
  <c r="Q35" i="17"/>
  <c r="V35" i="17"/>
  <c r="G43" i="17"/>
  <c r="M43" i="17" s="1"/>
  <c r="I43" i="17"/>
  <c r="K43" i="17"/>
  <c r="O43" i="17"/>
  <c r="Q43" i="17"/>
  <c r="V43" i="17"/>
  <c r="G46" i="17"/>
  <c r="M46" i="17" s="1"/>
  <c r="I46" i="17"/>
  <c r="K46" i="17"/>
  <c r="O46" i="17"/>
  <c r="Q46" i="17"/>
  <c r="V46" i="17"/>
  <c r="G49" i="17"/>
  <c r="I49" i="17"/>
  <c r="K49" i="17"/>
  <c r="M49" i="17"/>
  <c r="O49" i="17"/>
  <c r="Q49" i="17"/>
  <c r="V49" i="17"/>
  <c r="G52" i="17"/>
  <c r="M52" i="17" s="1"/>
  <c r="I52" i="17"/>
  <c r="K52" i="17"/>
  <c r="O52" i="17"/>
  <c r="Q52" i="17"/>
  <c r="V52" i="17"/>
  <c r="G55" i="17"/>
  <c r="M55" i="17" s="1"/>
  <c r="I55" i="17"/>
  <c r="K55" i="17"/>
  <c r="O55" i="17"/>
  <c r="Q55" i="17"/>
  <c r="V55" i="17"/>
  <c r="G58" i="17"/>
  <c r="I58" i="17"/>
  <c r="K58" i="17"/>
  <c r="M58" i="17"/>
  <c r="O58" i="17"/>
  <c r="Q58" i="17"/>
  <c r="V58" i="17"/>
  <c r="G62" i="17"/>
  <c r="I62" i="17"/>
  <c r="K62" i="17"/>
  <c r="M62" i="17"/>
  <c r="O62" i="17"/>
  <c r="Q62" i="17"/>
  <c r="V62" i="17"/>
  <c r="G66" i="17"/>
  <c r="M66" i="17" s="1"/>
  <c r="I66" i="17"/>
  <c r="K66" i="17"/>
  <c r="O66" i="17"/>
  <c r="Q66" i="17"/>
  <c r="V66" i="17"/>
  <c r="G69" i="17"/>
  <c r="I69" i="17"/>
  <c r="K69" i="17"/>
  <c r="M69" i="17"/>
  <c r="O69" i="17"/>
  <c r="Q69" i="17"/>
  <c r="V69" i="17"/>
  <c r="G73" i="17"/>
  <c r="I73" i="17"/>
  <c r="K73" i="17"/>
  <c r="M73" i="17"/>
  <c r="O73" i="17"/>
  <c r="Q73" i="17"/>
  <c r="V73" i="17"/>
  <c r="G76" i="17"/>
  <c r="I76" i="17"/>
  <c r="K76" i="17"/>
  <c r="M76" i="17"/>
  <c r="O76" i="17"/>
  <c r="Q76" i="17"/>
  <c r="V76" i="17"/>
  <c r="G77" i="17"/>
  <c r="M77" i="17" s="1"/>
  <c r="I77" i="17"/>
  <c r="K77" i="17"/>
  <c r="O77" i="17"/>
  <c r="Q77" i="17"/>
  <c r="V77" i="17"/>
  <c r="G80" i="17"/>
  <c r="M80" i="17" s="1"/>
  <c r="I80" i="17"/>
  <c r="K80" i="17"/>
  <c r="K79" i="17" s="1"/>
  <c r="O80" i="17"/>
  <c r="Q80" i="17"/>
  <c r="V80" i="17"/>
  <c r="V79" i="17" s="1"/>
  <c r="G82" i="17"/>
  <c r="I82" i="17"/>
  <c r="K82" i="17"/>
  <c r="M82" i="17"/>
  <c r="O82" i="17"/>
  <c r="Q82" i="17"/>
  <c r="V82" i="17"/>
  <c r="G85" i="17"/>
  <c r="G79" i="17" s="1"/>
  <c r="I85" i="17"/>
  <c r="K85" i="17"/>
  <c r="O85" i="17"/>
  <c r="O79" i="17" s="1"/>
  <c r="Q85" i="17"/>
  <c r="V85" i="17"/>
  <c r="G95" i="17"/>
  <c r="M95" i="17" s="1"/>
  <c r="I95" i="17"/>
  <c r="I79" i="17" s="1"/>
  <c r="K95" i="17"/>
  <c r="O95" i="17"/>
  <c r="Q95" i="17"/>
  <c r="Q79" i="17" s="1"/>
  <c r="V95" i="17"/>
  <c r="G107" i="17"/>
  <c r="I107" i="17"/>
  <c r="K107" i="17"/>
  <c r="M107" i="17"/>
  <c r="O107" i="17"/>
  <c r="Q107" i="17"/>
  <c r="V107" i="17"/>
  <c r="G121" i="17"/>
  <c r="M121" i="17" s="1"/>
  <c r="I121" i="17"/>
  <c r="I120" i="17" s="1"/>
  <c r="K121" i="17"/>
  <c r="O121" i="17"/>
  <c r="O120" i="17" s="1"/>
  <c r="Q121" i="17"/>
  <c r="Q120" i="17" s="1"/>
  <c r="V121" i="17"/>
  <c r="G124" i="17"/>
  <c r="M124" i="17" s="1"/>
  <c r="I124" i="17"/>
  <c r="K124" i="17"/>
  <c r="O124" i="17"/>
  <c r="Q124" i="17"/>
  <c r="V124" i="17"/>
  <c r="G127" i="17"/>
  <c r="I127" i="17"/>
  <c r="K127" i="17"/>
  <c r="K120" i="17" s="1"/>
  <c r="M127" i="17"/>
  <c r="O127" i="17"/>
  <c r="Q127" i="17"/>
  <c r="V127" i="17"/>
  <c r="V120" i="17" s="1"/>
  <c r="G133" i="17"/>
  <c r="I133" i="17"/>
  <c r="K133" i="17"/>
  <c r="M133" i="17"/>
  <c r="O133" i="17"/>
  <c r="Q133" i="17"/>
  <c r="V133" i="17"/>
  <c r="G139" i="17"/>
  <c r="M139" i="17" s="1"/>
  <c r="I139" i="17"/>
  <c r="K139" i="17"/>
  <c r="O139" i="17"/>
  <c r="Q139" i="17"/>
  <c r="V139" i="17"/>
  <c r="G145" i="17"/>
  <c r="M145" i="17" s="1"/>
  <c r="I145" i="17"/>
  <c r="K145" i="17"/>
  <c r="O145" i="17"/>
  <c r="Q145" i="17"/>
  <c r="V145" i="17"/>
  <c r="G154" i="17"/>
  <c r="I154" i="17"/>
  <c r="K154" i="17"/>
  <c r="M154" i="17"/>
  <c r="O154" i="17"/>
  <c r="Q154" i="17"/>
  <c r="V154" i="17"/>
  <c r="G157" i="17"/>
  <c r="I157" i="17"/>
  <c r="K157" i="17"/>
  <c r="M157" i="17"/>
  <c r="O157" i="17"/>
  <c r="Q157" i="17"/>
  <c r="V157" i="17"/>
  <c r="G159" i="17"/>
  <c r="M159" i="17" s="1"/>
  <c r="I159" i="17"/>
  <c r="K159" i="17"/>
  <c r="O159" i="17"/>
  <c r="Q159" i="17"/>
  <c r="V159" i="17"/>
  <c r="G162" i="17"/>
  <c r="I162" i="17"/>
  <c r="I161" i="17" s="1"/>
  <c r="K162" i="17"/>
  <c r="K161" i="17" s="1"/>
  <c r="M162" i="17"/>
  <c r="M161" i="17" s="1"/>
  <c r="O162" i="17"/>
  <c r="Q162" i="17"/>
  <c r="Q161" i="17" s="1"/>
  <c r="V162" i="17"/>
  <c r="V161" i="17" s="1"/>
  <c r="G164" i="17"/>
  <c r="I164" i="17"/>
  <c r="K164" i="17"/>
  <c r="M164" i="17"/>
  <c r="O164" i="17"/>
  <c r="Q164" i="17"/>
  <c r="V164" i="17"/>
  <c r="G167" i="17"/>
  <c r="G161" i="17" s="1"/>
  <c r="I167" i="17"/>
  <c r="K167" i="17"/>
  <c r="M167" i="17"/>
  <c r="O167" i="17"/>
  <c r="O161" i="17" s="1"/>
  <c r="Q167" i="17"/>
  <c r="V167" i="17"/>
  <c r="G169" i="17"/>
  <c r="M169" i="17" s="1"/>
  <c r="I169" i="17"/>
  <c r="K169" i="17"/>
  <c r="O169" i="17"/>
  <c r="Q169" i="17"/>
  <c r="V169" i="17"/>
  <c r="G172" i="17"/>
  <c r="I172" i="17"/>
  <c r="K172" i="17"/>
  <c r="M172" i="17"/>
  <c r="O172" i="17"/>
  <c r="Q172" i="17"/>
  <c r="V172" i="17"/>
  <c r="G175" i="17"/>
  <c r="I175" i="17"/>
  <c r="K175" i="17"/>
  <c r="M175" i="17"/>
  <c r="O175" i="17"/>
  <c r="Q175" i="17"/>
  <c r="V175" i="17"/>
  <c r="G177" i="17"/>
  <c r="I177" i="17"/>
  <c r="K177" i="17"/>
  <c r="M177" i="17"/>
  <c r="O177" i="17"/>
  <c r="Q177" i="17"/>
  <c r="V177" i="17"/>
  <c r="G180" i="17"/>
  <c r="I180" i="17"/>
  <c r="I179" i="17" s="1"/>
  <c r="K180" i="17"/>
  <c r="K179" i="17" s="1"/>
  <c r="M180" i="17"/>
  <c r="M179" i="17" s="1"/>
  <c r="O180" i="17"/>
  <c r="Q180" i="17"/>
  <c r="Q179" i="17" s="1"/>
  <c r="V180" i="17"/>
  <c r="V179" i="17" s="1"/>
  <c r="G182" i="17"/>
  <c r="I182" i="17"/>
  <c r="K182" i="17"/>
  <c r="M182" i="17"/>
  <c r="O182" i="17"/>
  <c r="Q182" i="17"/>
  <c r="V182" i="17"/>
  <c r="G186" i="17"/>
  <c r="I186" i="17"/>
  <c r="K186" i="17"/>
  <c r="M186" i="17"/>
  <c r="O186" i="17"/>
  <c r="Q186" i="17"/>
  <c r="V186" i="17"/>
  <c r="G189" i="17"/>
  <c r="M189" i="17" s="1"/>
  <c r="I189" i="17"/>
  <c r="K189" i="17"/>
  <c r="O189" i="17"/>
  <c r="O179" i="17" s="1"/>
  <c r="Q189" i="17"/>
  <c r="V189" i="17"/>
  <c r="G191" i="17"/>
  <c r="I191" i="17"/>
  <c r="K191" i="17"/>
  <c r="M191" i="17"/>
  <c r="O191" i="17"/>
  <c r="Q191" i="17"/>
  <c r="V191" i="17"/>
  <c r="G194" i="17"/>
  <c r="G193" i="17" s="1"/>
  <c r="I194" i="17"/>
  <c r="I193" i="17" s="1"/>
  <c r="K194" i="17"/>
  <c r="M194" i="17"/>
  <c r="O194" i="17"/>
  <c r="O193" i="17" s="1"/>
  <c r="Q194" i="17"/>
  <c r="Q193" i="17" s="1"/>
  <c r="V194" i="17"/>
  <c r="G199" i="17"/>
  <c r="M199" i="17" s="1"/>
  <c r="I199" i="17"/>
  <c r="K199" i="17"/>
  <c r="O199" i="17"/>
  <c r="Q199" i="17"/>
  <c r="V199" i="17"/>
  <c r="G203" i="17"/>
  <c r="I203" i="17"/>
  <c r="K203" i="17"/>
  <c r="M203" i="17"/>
  <c r="O203" i="17"/>
  <c r="Q203" i="17"/>
  <c r="V203" i="17"/>
  <c r="G206" i="17"/>
  <c r="I206" i="17"/>
  <c r="K206" i="17"/>
  <c r="K193" i="17" s="1"/>
  <c r="M206" i="17"/>
  <c r="O206" i="17"/>
  <c r="Q206" i="17"/>
  <c r="V206" i="17"/>
  <c r="V193" i="17" s="1"/>
  <c r="G209" i="17"/>
  <c r="I209" i="17"/>
  <c r="K209" i="17"/>
  <c r="M209" i="17"/>
  <c r="O209" i="17"/>
  <c r="Q209" i="17"/>
  <c r="V209" i="17"/>
  <c r="G213" i="17"/>
  <c r="M213" i="17" s="1"/>
  <c r="I213" i="17"/>
  <c r="K213" i="17"/>
  <c r="O213" i="17"/>
  <c r="Q213" i="17"/>
  <c r="V213" i="17"/>
  <c r="G217" i="17"/>
  <c r="I217" i="17"/>
  <c r="K217" i="17"/>
  <c r="M217" i="17"/>
  <c r="O217" i="17"/>
  <c r="Q217" i="17"/>
  <c r="V217" i="17"/>
  <c r="K219" i="17"/>
  <c r="V219" i="17"/>
  <c r="G220" i="17"/>
  <c r="G219" i="17" s="1"/>
  <c r="I220" i="17"/>
  <c r="I219" i="17" s="1"/>
  <c r="K220" i="17"/>
  <c r="M220" i="17"/>
  <c r="O220" i="17"/>
  <c r="O219" i="17" s="1"/>
  <c r="Q220" i="17"/>
  <c r="Q219" i="17" s="1"/>
  <c r="V220" i="17"/>
  <c r="G223" i="17"/>
  <c r="M223" i="17" s="1"/>
  <c r="I223" i="17"/>
  <c r="K223" i="17"/>
  <c r="O223" i="17"/>
  <c r="Q223" i="17"/>
  <c r="V223" i="17"/>
  <c r="I234" i="17"/>
  <c r="Q234" i="17"/>
  <c r="G235" i="17"/>
  <c r="G234" i="17" s="1"/>
  <c r="I235" i="17"/>
  <c r="K235" i="17"/>
  <c r="K234" i="17" s="1"/>
  <c r="M235" i="17"/>
  <c r="O235" i="17"/>
  <c r="O234" i="17" s="1"/>
  <c r="Q235" i="17"/>
  <c r="V235" i="17"/>
  <c r="V234" i="17" s="1"/>
  <c r="G238" i="17"/>
  <c r="I238" i="17"/>
  <c r="K238" i="17"/>
  <c r="M238" i="17"/>
  <c r="O238" i="17"/>
  <c r="Q238" i="17"/>
  <c r="V238" i="17"/>
  <c r="G241" i="17"/>
  <c r="M241" i="17" s="1"/>
  <c r="I241" i="17"/>
  <c r="K241" i="17"/>
  <c r="O241" i="17"/>
  <c r="Q241" i="17"/>
  <c r="V241" i="17"/>
  <c r="I243" i="17"/>
  <c r="Q243" i="17"/>
  <c r="G244" i="17"/>
  <c r="G243" i="17" s="1"/>
  <c r="I244" i="17"/>
  <c r="K244" i="17"/>
  <c r="K243" i="17" s="1"/>
  <c r="M244" i="17"/>
  <c r="M243" i="17" s="1"/>
  <c r="O244" i="17"/>
  <c r="O243" i="17" s="1"/>
  <c r="Q244" i="17"/>
  <c r="V244" i="17"/>
  <c r="V243" i="17" s="1"/>
  <c r="G247" i="17"/>
  <c r="M247" i="17" s="1"/>
  <c r="I247" i="17"/>
  <c r="I246" i="17" s="1"/>
  <c r="K247" i="17"/>
  <c r="K246" i="17" s="1"/>
  <c r="O247" i="17"/>
  <c r="O246" i="17" s="1"/>
  <c r="Q247" i="17"/>
  <c r="Q246" i="17" s="1"/>
  <c r="V247" i="17"/>
  <c r="V246" i="17" s="1"/>
  <c r="G250" i="17"/>
  <c r="I250" i="17"/>
  <c r="K250" i="17"/>
  <c r="M250" i="17"/>
  <c r="O250" i="17"/>
  <c r="Q250" i="17"/>
  <c r="V250" i="17"/>
  <c r="G253" i="17"/>
  <c r="I253" i="17"/>
  <c r="K253" i="17"/>
  <c r="M253" i="17"/>
  <c r="O253" i="17"/>
  <c r="Q253" i="17"/>
  <c r="V253" i="17"/>
  <c r="G256" i="17"/>
  <c r="I256" i="17"/>
  <c r="K256" i="17"/>
  <c r="M256" i="17"/>
  <c r="O256" i="17"/>
  <c r="Q256" i="17"/>
  <c r="V256" i="17"/>
  <c r="G258" i="17"/>
  <c r="M258" i="17" s="1"/>
  <c r="I258" i="17"/>
  <c r="K258" i="17"/>
  <c r="O258" i="17"/>
  <c r="Q258" i="17"/>
  <c r="V258" i="17"/>
  <c r="G260" i="17"/>
  <c r="I260" i="17"/>
  <c r="K260" i="17"/>
  <c r="M260" i="17"/>
  <c r="O260" i="17"/>
  <c r="Q260" i="17"/>
  <c r="V260" i="17"/>
  <c r="G262" i="17"/>
  <c r="I262" i="17"/>
  <c r="K262" i="17"/>
  <c r="M262" i="17"/>
  <c r="O262" i="17"/>
  <c r="Q262" i="17"/>
  <c r="V262" i="17"/>
  <c r="G264" i="17"/>
  <c r="I264" i="17"/>
  <c r="K264" i="17"/>
  <c r="M264" i="17"/>
  <c r="O264" i="17"/>
  <c r="Q264" i="17"/>
  <c r="V264" i="17"/>
  <c r="G266" i="17"/>
  <c r="M266" i="17" s="1"/>
  <c r="I266" i="17"/>
  <c r="K266" i="17"/>
  <c r="O266" i="17"/>
  <c r="Q266" i="17"/>
  <c r="V266" i="17"/>
  <c r="G267" i="17"/>
  <c r="I267" i="17"/>
  <c r="K267" i="17"/>
  <c r="M267" i="17"/>
  <c r="O267" i="17"/>
  <c r="Q267" i="17"/>
  <c r="V267" i="17"/>
  <c r="G268" i="17"/>
  <c r="I268" i="17"/>
  <c r="K268" i="17"/>
  <c r="M268" i="17"/>
  <c r="O268" i="17"/>
  <c r="Q268" i="17"/>
  <c r="V268" i="17"/>
  <c r="G269" i="17"/>
  <c r="I269" i="17"/>
  <c r="K269" i="17"/>
  <c r="M269" i="17"/>
  <c r="O269" i="17"/>
  <c r="Q269" i="17"/>
  <c r="V269" i="17"/>
  <c r="G270" i="17"/>
  <c r="M270" i="17" s="1"/>
  <c r="I270" i="17"/>
  <c r="K270" i="17"/>
  <c r="O270" i="17"/>
  <c r="Q270" i="17"/>
  <c r="V270" i="17"/>
  <c r="G272" i="17"/>
  <c r="I272" i="17"/>
  <c r="O272" i="17"/>
  <c r="Q272" i="17"/>
  <c r="G273" i="17"/>
  <c r="I273" i="17"/>
  <c r="K273" i="17"/>
  <c r="K272" i="17" s="1"/>
  <c r="M273" i="17"/>
  <c r="M272" i="17" s="1"/>
  <c r="O273" i="17"/>
  <c r="Q273" i="17"/>
  <c r="V273" i="17"/>
  <c r="V272" i="17" s="1"/>
  <c r="G276" i="17"/>
  <c r="M276" i="17" s="1"/>
  <c r="I276" i="17"/>
  <c r="I275" i="17" s="1"/>
  <c r="K276" i="17"/>
  <c r="O276" i="17"/>
  <c r="O275" i="17" s="1"/>
  <c r="Q276" i="17"/>
  <c r="Q275" i="17" s="1"/>
  <c r="V276" i="17"/>
  <c r="G279" i="17"/>
  <c r="M279" i="17" s="1"/>
  <c r="I279" i="17"/>
  <c r="K279" i="17"/>
  <c r="K275" i="17" s="1"/>
  <c r="O279" i="17"/>
  <c r="Q279" i="17"/>
  <c r="V279" i="17"/>
  <c r="V275" i="17" s="1"/>
  <c r="G284" i="17"/>
  <c r="I284" i="17"/>
  <c r="K284" i="17"/>
  <c r="M284" i="17"/>
  <c r="O284" i="17"/>
  <c r="Q284" i="17"/>
  <c r="V284" i="17"/>
  <c r="G288" i="17"/>
  <c r="I288" i="17"/>
  <c r="K288" i="17"/>
  <c r="M288" i="17"/>
  <c r="O288" i="17"/>
  <c r="Q288" i="17"/>
  <c r="V288" i="17"/>
  <c r="G293" i="17"/>
  <c r="M293" i="17" s="1"/>
  <c r="I293" i="17"/>
  <c r="K293" i="17"/>
  <c r="O293" i="17"/>
  <c r="Q293" i="17"/>
  <c r="V293" i="17"/>
  <c r="G296" i="17"/>
  <c r="I296" i="17"/>
  <c r="K296" i="17"/>
  <c r="K295" i="17" s="1"/>
  <c r="M296" i="17"/>
  <c r="O296" i="17"/>
  <c r="Q296" i="17"/>
  <c r="V296" i="17"/>
  <c r="V295" i="17" s="1"/>
  <c r="G298" i="17"/>
  <c r="G295" i="17" s="1"/>
  <c r="I298" i="17"/>
  <c r="K298" i="17"/>
  <c r="M298" i="17"/>
  <c r="O298" i="17"/>
  <c r="O295" i="17" s="1"/>
  <c r="Q298" i="17"/>
  <c r="V298" i="17"/>
  <c r="G300" i="17"/>
  <c r="M300" i="17" s="1"/>
  <c r="I300" i="17"/>
  <c r="K300" i="17"/>
  <c r="O300" i="17"/>
  <c r="Q300" i="17"/>
  <c r="V300" i="17"/>
  <c r="G302" i="17"/>
  <c r="M302" i="17" s="1"/>
  <c r="I302" i="17"/>
  <c r="I295" i="17" s="1"/>
  <c r="K302" i="17"/>
  <c r="O302" i="17"/>
  <c r="Q302" i="17"/>
  <c r="Q295" i="17" s="1"/>
  <c r="V302" i="17"/>
  <c r="G304" i="17"/>
  <c r="I304" i="17"/>
  <c r="K304" i="17"/>
  <c r="M304" i="17"/>
  <c r="O304" i="17"/>
  <c r="Q304" i="17"/>
  <c r="V304" i="17"/>
  <c r="G305" i="17"/>
  <c r="I305" i="17"/>
  <c r="K305" i="17"/>
  <c r="M305" i="17"/>
  <c r="O305" i="17"/>
  <c r="Q305" i="17"/>
  <c r="V305" i="17"/>
  <c r="G306" i="17"/>
  <c r="M306" i="17" s="1"/>
  <c r="I306" i="17"/>
  <c r="K306" i="17"/>
  <c r="O306" i="17"/>
  <c r="Q306" i="17"/>
  <c r="V306" i="17"/>
  <c r="G307" i="17"/>
  <c r="M307" i="17" s="1"/>
  <c r="I307" i="17"/>
  <c r="K307" i="17"/>
  <c r="O307" i="17"/>
  <c r="Q307" i="17"/>
  <c r="V307" i="17"/>
  <c r="G308" i="17"/>
  <c r="I308" i="17"/>
  <c r="K308" i="17"/>
  <c r="M308" i="17"/>
  <c r="O308" i="17"/>
  <c r="Q308" i="17"/>
  <c r="V308" i="17"/>
  <c r="G311" i="17"/>
  <c r="G310" i="17" s="1"/>
  <c r="I311" i="17"/>
  <c r="I310" i="17" s="1"/>
  <c r="K311" i="17"/>
  <c r="M311" i="17"/>
  <c r="O311" i="17"/>
  <c r="O310" i="17" s="1"/>
  <c r="Q311" i="17"/>
  <c r="Q310" i="17" s="1"/>
  <c r="V311" i="17"/>
  <c r="G315" i="17"/>
  <c r="M315" i="17" s="1"/>
  <c r="I315" i="17"/>
  <c r="K315" i="17"/>
  <c r="K310" i="17" s="1"/>
  <c r="O315" i="17"/>
  <c r="Q315" i="17"/>
  <c r="V315" i="17"/>
  <c r="V310" i="17" s="1"/>
  <c r="G317" i="17"/>
  <c r="I317" i="17"/>
  <c r="K317" i="17"/>
  <c r="M317" i="17"/>
  <c r="O317" i="17"/>
  <c r="Q317" i="17"/>
  <c r="V317" i="17"/>
  <c r="G323" i="17"/>
  <c r="I323" i="17"/>
  <c r="K323" i="17"/>
  <c r="M323" i="17"/>
  <c r="O323" i="17"/>
  <c r="Q323" i="17"/>
  <c r="V323" i="17"/>
  <c r="G325" i="17"/>
  <c r="M325" i="17" s="1"/>
  <c r="I325" i="17"/>
  <c r="K325" i="17"/>
  <c r="O325" i="17"/>
  <c r="Q325" i="17"/>
  <c r="V325" i="17"/>
  <c r="G328" i="17"/>
  <c r="M328" i="17" s="1"/>
  <c r="I328" i="17"/>
  <c r="K328" i="17"/>
  <c r="O328" i="17"/>
  <c r="Q328" i="17"/>
  <c r="V328" i="17"/>
  <c r="G335" i="17"/>
  <c r="I335" i="17"/>
  <c r="K335" i="17"/>
  <c r="M335" i="17"/>
  <c r="O335" i="17"/>
  <c r="Q335" i="17"/>
  <c r="V335" i="17"/>
  <c r="G338" i="17"/>
  <c r="M338" i="17" s="1"/>
  <c r="I338" i="17"/>
  <c r="I337" i="17" s="1"/>
  <c r="K338" i="17"/>
  <c r="O338" i="17"/>
  <c r="O337" i="17" s="1"/>
  <c r="Q338" i="17"/>
  <c r="Q337" i="17" s="1"/>
  <c r="V338" i="17"/>
  <c r="G341" i="17"/>
  <c r="M341" i="17" s="1"/>
  <c r="I341" i="17"/>
  <c r="K341" i="17"/>
  <c r="K337" i="17" s="1"/>
  <c r="O341" i="17"/>
  <c r="Q341" i="17"/>
  <c r="V341" i="17"/>
  <c r="V337" i="17" s="1"/>
  <c r="G343" i="17"/>
  <c r="I343" i="17"/>
  <c r="K343" i="17"/>
  <c r="M343" i="17"/>
  <c r="O343" i="17"/>
  <c r="Q343" i="17"/>
  <c r="V343" i="17"/>
  <c r="G345" i="17"/>
  <c r="I345" i="17"/>
  <c r="K345" i="17"/>
  <c r="M345" i="17"/>
  <c r="O345" i="17"/>
  <c r="Q345" i="17"/>
  <c r="V345" i="17"/>
  <c r="G347" i="17"/>
  <c r="M347" i="17" s="1"/>
  <c r="I347" i="17"/>
  <c r="K347" i="17"/>
  <c r="O347" i="17"/>
  <c r="Q347" i="17"/>
  <c r="V347" i="17"/>
  <c r="G348" i="17"/>
  <c r="M348" i="17" s="1"/>
  <c r="I348" i="17"/>
  <c r="K348" i="17"/>
  <c r="O348" i="17"/>
  <c r="Q348" i="17"/>
  <c r="V348" i="17"/>
  <c r="G349" i="17"/>
  <c r="I349" i="17"/>
  <c r="K349" i="17"/>
  <c r="M349" i="17"/>
  <c r="O349" i="17"/>
  <c r="Q349" i="17"/>
  <c r="V349" i="17"/>
  <c r="G350" i="17"/>
  <c r="I350" i="17"/>
  <c r="K350" i="17"/>
  <c r="M350" i="17"/>
  <c r="O350" i="17"/>
  <c r="Q350" i="17"/>
  <c r="V350" i="17"/>
  <c r="G352" i="17"/>
  <c r="M352" i="17" s="1"/>
  <c r="I352" i="17"/>
  <c r="K352" i="17"/>
  <c r="O352" i="17"/>
  <c r="Q352" i="17"/>
  <c r="V352" i="17"/>
  <c r="G354" i="17"/>
  <c r="I354" i="17"/>
  <c r="K354" i="17"/>
  <c r="K353" i="17" s="1"/>
  <c r="M354" i="17"/>
  <c r="O354" i="17"/>
  <c r="Q354" i="17"/>
  <c r="V354" i="17"/>
  <c r="V353" i="17" s="1"/>
  <c r="G356" i="17"/>
  <c r="I356" i="17"/>
  <c r="K356" i="17"/>
  <c r="M356" i="17"/>
  <c r="O356" i="17"/>
  <c r="Q356" i="17"/>
  <c r="V356" i="17"/>
  <c r="G364" i="17"/>
  <c r="G353" i="17" s="1"/>
  <c r="I364" i="17"/>
  <c r="K364" i="17"/>
  <c r="O364" i="17"/>
  <c r="O353" i="17" s="1"/>
  <c r="Q364" i="17"/>
  <c r="V364" i="17"/>
  <c r="G372" i="17"/>
  <c r="M372" i="17" s="1"/>
  <c r="I372" i="17"/>
  <c r="I353" i="17" s="1"/>
  <c r="K372" i="17"/>
  <c r="O372" i="17"/>
  <c r="Q372" i="17"/>
  <c r="Q353" i="17" s="1"/>
  <c r="V372" i="17"/>
  <c r="G380" i="17"/>
  <c r="I380" i="17"/>
  <c r="K380" i="17"/>
  <c r="M380" i="17"/>
  <c r="O380" i="17"/>
  <c r="Q380" i="17"/>
  <c r="V380" i="17"/>
  <c r="G383" i="17"/>
  <c r="M383" i="17" s="1"/>
  <c r="I383" i="17"/>
  <c r="I382" i="17" s="1"/>
  <c r="K383" i="17"/>
  <c r="O383" i="17"/>
  <c r="O382" i="17" s="1"/>
  <c r="Q383" i="17"/>
  <c r="Q382" i="17" s="1"/>
  <c r="V383" i="17"/>
  <c r="G386" i="17"/>
  <c r="M386" i="17" s="1"/>
  <c r="I386" i="17"/>
  <c r="K386" i="17"/>
  <c r="O386" i="17"/>
  <c r="Q386" i="17"/>
  <c r="V386" i="17"/>
  <c r="G389" i="17"/>
  <c r="I389" i="17"/>
  <c r="K389" i="17"/>
  <c r="K382" i="17" s="1"/>
  <c r="M389" i="17"/>
  <c r="O389" i="17"/>
  <c r="Q389" i="17"/>
  <c r="V389" i="17"/>
  <c r="V382" i="17" s="1"/>
  <c r="G391" i="17"/>
  <c r="I391" i="17"/>
  <c r="K391" i="17"/>
  <c r="M391" i="17"/>
  <c r="O391" i="17"/>
  <c r="Q391" i="17"/>
  <c r="V391" i="17"/>
  <c r="G394" i="17"/>
  <c r="M394" i="17" s="1"/>
  <c r="I394" i="17"/>
  <c r="K394" i="17"/>
  <c r="O394" i="17"/>
  <c r="Q394" i="17"/>
  <c r="V394" i="17"/>
  <c r="G400" i="17"/>
  <c r="M400" i="17" s="1"/>
  <c r="I400" i="17"/>
  <c r="K400" i="17"/>
  <c r="O400" i="17"/>
  <c r="Q400" i="17"/>
  <c r="V400" i="17"/>
  <c r="G402" i="17"/>
  <c r="I402" i="17"/>
  <c r="K402" i="17"/>
  <c r="M402" i="17"/>
  <c r="O402" i="17"/>
  <c r="Q402" i="17"/>
  <c r="V402" i="17"/>
  <c r="K404" i="17"/>
  <c r="V404" i="17"/>
  <c r="G405" i="17"/>
  <c r="M405" i="17" s="1"/>
  <c r="I405" i="17"/>
  <c r="I404" i="17" s="1"/>
  <c r="K405" i="17"/>
  <c r="O405" i="17"/>
  <c r="O404" i="17" s="1"/>
  <c r="Q405" i="17"/>
  <c r="Q404" i="17" s="1"/>
  <c r="V405" i="17"/>
  <c r="G411" i="17"/>
  <c r="M411" i="17" s="1"/>
  <c r="I411" i="17"/>
  <c r="K411" i="17"/>
  <c r="O411" i="17"/>
  <c r="Q411" i="17"/>
  <c r="V411" i="17"/>
  <c r="I413" i="17"/>
  <c r="K413" i="17"/>
  <c r="Q413" i="17"/>
  <c r="V413" i="17"/>
  <c r="G414" i="17"/>
  <c r="G413" i="17" s="1"/>
  <c r="I414" i="17"/>
  <c r="K414" i="17"/>
  <c r="M414" i="17"/>
  <c r="M413" i="17" s="1"/>
  <c r="O414" i="17"/>
  <c r="O413" i="17" s="1"/>
  <c r="Q414" i="17"/>
  <c r="V414" i="17"/>
  <c r="AE417" i="17"/>
  <c r="AF417"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I13" i="16"/>
  <c r="K13" i="16"/>
  <c r="M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I17" i="16"/>
  <c r="K17" i="16"/>
  <c r="M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M22" i="16" s="1"/>
  <c r="I22" i="16"/>
  <c r="K22" i="16"/>
  <c r="K21" i="16" s="1"/>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I41" i="16"/>
  <c r="K41" i="16"/>
  <c r="M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I45" i="16"/>
  <c r="K45" i="16"/>
  <c r="M45" i="16"/>
  <c r="O45" i="16"/>
  <c r="Q45" i="16"/>
  <c r="V45" i="16"/>
  <c r="G46" i="16"/>
  <c r="I46" i="16"/>
  <c r="K46" i="16"/>
  <c r="M46" i="16"/>
  <c r="O46" i="16"/>
  <c r="Q46" i="16"/>
  <c r="V46" i="16"/>
  <c r="G47" i="16"/>
  <c r="I47" i="16"/>
  <c r="K47" i="16"/>
  <c r="M47" i="16"/>
  <c r="O47" i="16"/>
  <c r="Q47" i="16"/>
  <c r="V47" i="16"/>
  <c r="G48" i="16"/>
  <c r="M48" i="16" s="1"/>
  <c r="I48" i="16"/>
  <c r="K48" i="16"/>
  <c r="O48" i="16"/>
  <c r="Q48" i="16"/>
  <c r="V48" i="16"/>
  <c r="AE50" i="16"/>
  <c r="AF50" i="16"/>
  <c r="G32" i="15"/>
  <c r="G9" i="15"/>
  <c r="G8" i="15" s="1"/>
  <c r="I9" i="15"/>
  <c r="I8" i="15" s="1"/>
  <c r="K9" i="15"/>
  <c r="K8" i="15" s="1"/>
  <c r="O9" i="15"/>
  <c r="O8" i="15" s="1"/>
  <c r="Q9" i="15"/>
  <c r="Q8" i="15" s="1"/>
  <c r="V9" i="15"/>
  <c r="V8" i="15" s="1"/>
  <c r="G10" i="15"/>
  <c r="I10" i="15"/>
  <c r="K10" i="15"/>
  <c r="M10" i="15"/>
  <c r="O10" i="15"/>
  <c r="Q10" i="15"/>
  <c r="V10" i="15"/>
  <c r="G11" i="15"/>
  <c r="I11" i="15"/>
  <c r="K11" i="15"/>
  <c r="M11" i="15"/>
  <c r="O11" i="15"/>
  <c r="Q11" i="15"/>
  <c r="V11" i="15"/>
  <c r="G12" i="15"/>
  <c r="I12" i="15"/>
  <c r="K12" i="15"/>
  <c r="M12" i="15"/>
  <c r="O12" i="15"/>
  <c r="Q12" i="15"/>
  <c r="V12" i="15"/>
  <c r="G13" i="15"/>
  <c r="M13" i="15" s="1"/>
  <c r="I13" i="15"/>
  <c r="K13" i="15"/>
  <c r="O13" i="15"/>
  <c r="Q13" i="15"/>
  <c r="V13" i="15"/>
  <c r="G14" i="15"/>
  <c r="I14" i="15"/>
  <c r="K14" i="15"/>
  <c r="M14" i="15"/>
  <c r="O14" i="15"/>
  <c r="Q14" i="15"/>
  <c r="V14" i="15"/>
  <c r="G15" i="15"/>
  <c r="I15" i="15"/>
  <c r="K15" i="15"/>
  <c r="M15" i="15"/>
  <c r="O15" i="15"/>
  <c r="Q15" i="15"/>
  <c r="V15" i="15"/>
  <c r="G16" i="15"/>
  <c r="I16" i="15"/>
  <c r="K16" i="15"/>
  <c r="M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I20" i="15"/>
  <c r="K20" i="15"/>
  <c r="M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I24" i="15"/>
  <c r="K24" i="15"/>
  <c r="M24" i="15"/>
  <c r="O24" i="15"/>
  <c r="Q24" i="15"/>
  <c r="V24" i="15"/>
  <c r="G25" i="15"/>
  <c r="M25" i="15" s="1"/>
  <c r="I25" i="15"/>
  <c r="K25" i="15"/>
  <c r="O25" i="15"/>
  <c r="Q25" i="15"/>
  <c r="V25" i="15"/>
  <c r="G26" i="15"/>
  <c r="I26" i="15"/>
  <c r="K26" i="15"/>
  <c r="M26" i="15"/>
  <c r="O26" i="15"/>
  <c r="Q26" i="15"/>
  <c r="V26" i="15"/>
  <c r="G27" i="15"/>
  <c r="I27" i="15"/>
  <c r="K27" i="15"/>
  <c r="M27" i="15"/>
  <c r="O27" i="15"/>
  <c r="Q27" i="15"/>
  <c r="V27" i="15"/>
  <c r="G28" i="15"/>
  <c r="I28" i="15"/>
  <c r="K28" i="15"/>
  <c r="M28" i="15"/>
  <c r="O28" i="15"/>
  <c r="Q28" i="15"/>
  <c r="V28" i="15"/>
  <c r="G29" i="15"/>
  <c r="M29" i="15" s="1"/>
  <c r="I29" i="15"/>
  <c r="K29" i="15"/>
  <c r="O29" i="15"/>
  <c r="Q29" i="15"/>
  <c r="V29" i="15"/>
  <c r="G30" i="15"/>
  <c r="I30" i="15"/>
  <c r="K30" i="15"/>
  <c r="M30" i="15"/>
  <c r="O30" i="15"/>
  <c r="Q30" i="15"/>
  <c r="V30" i="15"/>
  <c r="AE32" i="15"/>
  <c r="G8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4" i="14"/>
  <c r="M14" i="14" s="1"/>
  <c r="I14" i="14"/>
  <c r="K14" i="14"/>
  <c r="O14" i="14"/>
  <c r="O8" i="14" s="1"/>
  <c r="Q14" i="14"/>
  <c r="V14" i="14"/>
  <c r="G15" i="14"/>
  <c r="I15" i="14"/>
  <c r="K15" i="14"/>
  <c r="M15" i="14"/>
  <c r="O15" i="14"/>
  <c r="Q15" i="14"/>
  <c r="V15" i="14"/>
  <c r="G16" i="14"/>
  <c r="M16" i="14" s="1"/>
  <c r="I16" i="14"/>
  <c r="K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AE85" i="14"/>
  <c r="G77" i="13"/>
  <c r="G9" i="13"/>
  <c r="G8" i="13" s="1"/>
  <c r="I9" i="13"/>
  <c r="I8" i="13" s="1"/>
  <c r="K9" i="13"/>
  <c r="K8" i="13" s="1"/>
  <c r="O9" i="13"/>
  <c r="O8" i="13" s="1"/>
  <c r="Q9" i="13"/>
  <c r="Q8" i="13" s="1"/>
  <c r="V9" i="13"/>
  <c r="V8" i="13" s="1"/>
  <c r="G10" i="13"/>
  <c r="I10" i="13"/>
  <c r="K10" i="13"/>
  <c r="M10" i="13"/>
  <c r="O10" i="13"/>
  <c r="Q10" i="13"/>
  <c r="V10" i="13"/>
  <c r="G11" i="13"/>
  <c r="I11" i="13"/>
  <c r="K11" i="13"/>
  <c r="M11" i="13"/>
  <c r="O11" i="13"/>
  <c r="Q11" i="13"/>
  <c r="V11" i="13"/>
  <c r="G12" i="13"/>
  <c r="I12" i="13"/>
  <c r="K12" i="13"/>
  <c r="M12" i="13"/>
  <c r="O12" i="13"/>
  <c r="Q12" i="13"/>
  <c r="V12" i="13"/>
  <c r="G13" i="13"/>
  <c r="M13" i="13" s="1"/>
  <c r="I13" i="13"/>
  <c r="K13" i="13"/>
  <c r="O13" i="13"/>
  <c r="Q13" i="13"/>
  <c r="V13" i="13"/>
  <c r="G14" i="13"/>
  <c r="I14" i="13"/>
  <c r="K14" i="13"/>
  <c r="M14" i="13"/>
  <c r="O14" i="13"/>
  <c r="Q14" i="13"/>
  <c r="V14" i="13"/>
  <c r="G15" i="13"/>
  <c r="I15" i="13"/>
  <c r="K15" i="13"/>
  <c r="M15" i="13"/>
  <c r="O15" i="13"/>
  <c r="Q15" i="13"/>
  <c r="V15" i="13"/>
  <c r="G16" i="13"/>
  <c r="I16" i="13"/>
  <c r="K16" i="13"/>
  <c r="M16" i="13"/>
  <c r="O16" i="13"/>
  <c r="Q16" i="13"/>
  <c r="V16" i="13"/>
  <c r="G17" i="13"/>
  <c r="G18" i="13"/>
  <c r="I18" i="13"/>
  <c r="I17" i="13" s="1"/>
  <c r="K18" i="13"/>
  <c r="K17" i="13" s="1"/>
  <c r="M18" i="13"/>
  <c r="O18" i="13"/>
  <c r="Q18" i="13"/>
  <c r="Q17" i="13" s="1"/>
  <c r="V18" i="13"/>
  <c r="V17" i="13" s="1"/>
  <c r="G19" i="13"/>
  <c r="I19" i="13"/>
  <c r="K19" i="13"/>
  <c r="M19" i="13"/>
  <c r="O19" i="13"/>
  <c r="Q19" i="13"/>
  <c r="V19" i="13"/>
  <c r="G20" i="13"/>
  <c r="I20" i="13"/>
  <c r="K20" i="13"/>
  <c r="M20" i="13"/>
  <c r="O20" i="13"/>
  <c r="Q20" i="13"/>
  <c r="V20" i="13"/>
  <c r="G21" i="13"/>
  <c r="M21" i="13" s="1"/>
  <c r="I21" i="13"/>
  <c r="K21" i="13"/>
  <c r="O21" i="13"/>
  <c r="O17" i="13" s="1"/>
  <c r="Q21" i="13"/>
  <c r="V21" i="13"/>
  <c r="G22" i="13"/>
  <c r="I22" i="13"/>
  <c r="K22" i="13"/>
  <c r="M22" i="13"/>
  <c r="O22" i="13"/>
  <c r="Q22" i="13"/>
  <c r="V22" i="13"/>
  <c r="G23" i="13"/>
  <c r="I23" i="13"/>
  <c r="K23" i="13"/>
  <c r="M23" i="13"/>
  <c r="O23" i="13"/>
  <c r="Q23" i="13"/>
  <c r="V23" i="13"/>
  <c r="G24" i="13"/>
  <c r="I24" i="13"/>
  <c r="K24" i="13"/>
  <c r="M24" i="13"/>
  <c r="O24" i="13"/>
  <c r="Q24" i="13"/>
  <c r="V24" i="13"/>
  <c r="G26" i="13"/>
  <c r="I26" i="13"/>
  <c r="I25" i="13" s="1"/>
  <c r="K26" i="13"/>
  <c r="K25" i="13" s="1"/>
  <c r="M26" i="13"/>
  <c r="O26" i="13"/>
  <c r="Q26" i="13"/>
  <c r="Q25" i="13" s="1"/>
  <c r="V26" i="13"/>
  <c r="V25" i="13" s="1"/>
  <c r="G27" i="13"/>
  <c r="I27" i="13"/>
  <c r="K27" i="13"/>
  <c r="M27" i="13"/>
  <c r="O27" i="13"/>
  <c r="Q27" i="13"/>
  <c r="V27" i="13"/>
  <c r="G28" i="13"/>
  <c r="I28" i="13"/>
  <c r="K28" i="13"/>
  <c r="M28" i="13"/>
  <c r="O28" i="13"/>
  <c r="Q28" i="13"/>
  <c r="V28" i="13"/>
  <c r="G29" i="13"/>
  <c r="M29" i="13" s="1"/>
  <c r="I29" i="13"/>
  <c r="K29" i="13"/>
  <c r="O29" i="13"/>
  <c r="O25" i="13" s="1"/>
  <c r="Q29" i="13"/>
  <c r="V29" i="13"/>
  <c r="G30" i="13"/>
  <c r="I30" i="13"/>
  <c r="K30" i="13"/>
  <c r="M30" i="13"/>
  <c r="O30" i="13"/>
  <c r="Q30" i="13"/>
  <c r="V30" i="13"/>
  <c r="G31" i="13"/>
  <c r="I31" i="13"/>
  <c r="K31" i="13"/>
  <c r="M31" i="13"/>
  <c r="O31" i="13"/>
  <c r="Q31" i="13"/>
  <c r="V31" i="13"/>
  <c r="G32" i="13"/>
  <c r="I32" i="13"/>
  <c r="K32" i="13"/>
  <c r="M32" i="13"/>
  <c r="O32" i="13"/>
  <c r="Q32" i="13"/>
  <c r="V32" i="13"/>
  <c r="G33" i="13"/>
  <c r="G25" i="13" s="1"/>
  <c r="I33" i="13"/>
  <c r="K33" i="13"/>
  <c r="O33" i="13"/>
  <c r="Q33" i="13"/>
  <c r="V33" i="13"/>
  <c r="G34" i="13"/>
  <c r="I34" i="13"/>
  <c r="K34" i="13"/>
  <c r="M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M38" i="13" s="1"/>
  <c r="I38" i="13"/>
  <c r="K38" i="13"/>
  <c r="O38" i="13"/>
  <c r="Q38" i="13"/>
  <c r="V38" i="13"/>
  <c r="G39" i="13"/>
  <c r="I39" i="13"/>
  <c r="K39" i="13"/>
  <c r="M39" i="13"/>
  <c r="O39" i="13"/>
  <c r="Q39" i="13"/>
  <c r="V39" i="13"/>
  <c r="G40" i="13"/>
  <c r="I40" i="13"/>
  <c r="K40" i="13"/>
  <c r="M40" i="13"/>
  <c r="O40" i="13"/>
  <c r="Q40" i="13"/>
  <c r="V40" i="13"/>
  <c r="G41" i="13"/>
  <c r="M41" i="13" s="1"/>
  <c r="I41" i="13"/>
  <c r="K41" i="13"/>
  <c r="O41" i="13"/>
  <c r="Q41" i="13"/>
  <c r="V41" i="13"/>
  <c r="G43" i="13"/>
  <c r="I43" i="13"/>
  <c r="K43" i="13"/>
  <c r="K42" i="13" s="1"/>
  <c r="M43" i="13"/>
  <c r="O43" i="13"/>
  <c r="Q43" i="13"/>
  <c r="V43" i="13"/>
  <c r="V42" i="13" s="1"/>
  <c r="G44" i="13"/>
  <c r="I44" i="13"/>
  <c r="K44" i="13"/>
  <c r="M44" i="13"/>
  <c r="O44" i="13"/>
  <c r="Q44" i="13"/>
  <c r="V44" i="13"/>
  <c r="G45" i="13"/>
  <c r="M45" i="13" s="1"/>
  <c r="I45" i="13"/>
  <c r="K45" i="13"/>
  <c r="O45" i="13"/>
  <c r="O42" i="13" s="1"/>
  <c r="Q45" i="13"/>
  <c r="V45" i="13"/>
  <c r="G46" i="13"/>
  <c r="M46" i="13" s="1"/>
  <c r="I46" i="13"/>
  <c r="I42" i="13" s="1"/>
  <c r="K46" i="13"/>
  <c r="O46" i="13"/>
  <c r="Q46" i="13"/>
  <c r="Q42" i="13" s="1"/>
  <c r="V46" i="13"/>
  <c r="G47" i="13"/>
  <c r="I47" i="13"/>
  <c r="K47" i="13"/>
  <c r="M47" i="13"/>
  <c r="O47" i="13"/>
  <c r="Q47" i="13"/>
  <c r="V47" i="13"/>
  <c r="G48" i="13"/>
  <c r="I48" i="13"/>
  <c r="K48" i="13"/>
  <c r="M48" i="13"/>
  <c r="O48" i="13"/>
  <c r="Q48" i="13"/>
  <c r="V48" i="13"/>
  <c r="G49" i="13"/>
  <c r="M49" i="13" s="1"/>
  <c r="I49" i="13"/>
  <c r="K49" i="13"/>
  <c r="O49" i="13"/>
  <c r="Q49" i="13"/>
  <c r="V49" i="13"/>
  <c r="G50" i="13"/>
  <c r="M50" i="13" s="1"/>
  <c r="I50" i="13"/>
  <c r="K50" i="13"/>
  <c r="O50" i="13"/>
  <c r="Q50" i="13"/>
  <c r="V50" i="13"/>
  <c r="G51" i="13"/>
  <c r="I51" i="13"/>
  <c r="K51" i="13"/>
  <c r="M51" i="13"/>
  <c r="O51" i="13"/>
  <c r="Q51" i="13"/>
  <c r="V51" i="13"/>
  <c r="G52" i="13"/>
  <c r="I52" i="13"/>
  <c r="K52" i="13"/>
  <c r="M52" i="13"/>
  <c r="O52" i="13"/>
  <c r="Q52" i="13"/>
  <c r="V52" i="13"/>
  <c r="G53" i="13"/>
  <c r="M53" i="13" s="1"/>
  <c r="I53" i="13"/>
  <c r="K53" i="13"/>
  <c r="O53" i="13"/>
  <c r="Q53" i="13"/>
  <c r="V53" i="13"/>
  <c r="G54" i="13"/>
  <c r="M54" i="13" s="1"/>
  <c r="I54" i="13"/>
  <c r="K54" i="13"/>
  <c r="O54" i="13"/>
  <c r="Q54" i="13"/>
  <c r="V54" i="13"/>
  <c r="G55" i="13"/>
  <c r="I55" i="13"/>
  <c r="K55" i="13"/>
  <c r="M55" i="13"/>
  <c r="O55" i="13"/>
  <c r="Q55" i="13"/>
  <c r="V55" i="13"/>
  <c r="G56" i="13"/>
  <c r="I56" i="13"/>
  <c r="K56" i="13"/>
  <c r="M56" i="13"/>
  <c r="O56" i="13"/>
  <c r="Q56" i="13"/>
  <c r="V56" i="13"/>
  <c r="G57" i="13"/>
  <c r="G58" i="13"/>
  <c r="M58" i="13" s="1"/>
  <c r="I58" i="13"/>
  <c r="I57" i="13" s="1"/>
  <c r="K58" i="13"/>
  <c r="K57" i="13" s="1"/>
  <c r="O58" i="13"/>
  <c r="Q58" i="13"/>
  <c r="Q57" i="13" s="1"/>
  <c r="V58" i="13"/>
  <c r="V57" i="13" s="1"/>
  <c r="G59" i="13"/>
  <c r="I59" i="13"/>
  <c r="K59" i="13"/>
  <c r="M59" i="13"/>
  <c r="O59" i="13"/>
  <c r="Q59" i="13"/>
  <c r="V59" i="13"/>
  <c r="G60" i="13"/>
  <c r="I60" i="13"/>
  <c r="K60" i="13"/>
  <c r="M60" i="13"/>
  <c r="O60" i="13"/>
  <c r="Q60" i="13"/>
  <c r="V60" i="13"/>
  <c r="G61" i="13"/>
  <c r="M61" i="13" s="1"/>
  <c r="I61" i="13"/>
  <c r="K61" i="13"/>
  <c r="O61" i="13"/>
  <c r="O57" i="13" s="1"/>
  <c r="Q61" i="13"/>
  <c r="V61" i="13"/>
  <c r="G62" i="13"/>
  <c r="M62" i="13" s="1"/>
  <c r="I62" i="13"/>
  <c r="K62" i="13"/>
  <c r="O62" i="13"/>
  <c r="Q62" i="13"/>
  <c r="V62" i="13"/>
  <c r="G63" i="13"/>
  <c r="I63" i="13"/>
  <c r="K63" i="13"/>
  <c r="M63" i="13"/>
  <c r="O63" i="13"/>
  <c r="Q63" i="13"/>
  <c r="V63" i="13"/>
  <c r="G64" i="13"/>
  <c r="I64" i="13"/>
  <c r="K64" i="13"/>
  <c r="M64" i="13"/>
  <c r="O64" i="13"/>
  <c r="Q64" i="13"/>
  <c r="V64" i="13"/>
  <c r="G65" i="13"/>
  <c r="M65" i="13" s="1"/>
  <c r="I65" i="13"/>
  <c r="K65" i="13"/>
  <c r="O65" i="13"/>
  <c r="Q65" i="13"/>
  <c r="V65" i="13"/>
  <c r="G66" i="13"/>
  <c r="M66" i="13" s="1"/>
  <c r="I66" i="13"/>
  <c r="K66" i="13"/>
  <c r="O66" i="13"/>
  <c r="Q66" i="13"/>
  <c r="V66" i="13"/>
  <c r="G67" i="13"/>
  <c r="I67" i="13"/>
  <c r="K67" i="13"/>
  <c r="M67" i="13"/>
  <c r="O67" i="13"/>
  <c r="Q67" i="13"/>
  <c r="V67" i="13"/>
  <c r="G68" i="13"/>
  <c r="I68" i="13"/>
  <c r="K68" i="13"/>
  <c r="M68" i="13"/>
  <c r="O68" i="13"/>
  <c r="Q68" i="13"/>
  <c r="V68" i="13"/>
  <c r="G69" i="13"/>
  <c r="M69" i="13" s="1"/>
  <c r="I69" i="13"/>
  <c r="K69" i="13"/>
  <c r="O69" i="13"/>
  <c r="Q69" i="13"/>
  <c r="V69" i="13"/>
  <c r="G70" i="13"/>
  <c r="M70" i="13" s="1"/>
  <c r="I70" i="13"/>
  <c r="K70" i="13"/>
  <c r="O70" i="13"/>
  <c r="Q70" i="13"/>
  <c r="V70" i="13"/>
  <c r="G71" i="13"/>
  <c r="I71" i="13"/>
  <c r="K71" i="13"/>
  <c r="M71" i="13"/>
  <c r="O71" i="13"/>
  <c r="Q71" i="13"/>
  <c r="V71" i="13"/>
  <c r="G72" i="13"/>
  <c r="I72" i="13"/>
  <c r="K72" i="13"/>
  <c r="M72" i="13"/>
  <c r="O72" i="13"/>
  <c r="Q72" i="13"/>
  <c r="V72" i="13"/>
  <c r="G73" i="13"/>
  <c r="M73" i="13" s="1"/>
  <c r="I73" i="13"/>
  <c r="K73" i="13"/>
  <c r="O73" i="13"/>
  <c r="Q73" i="13"/>
  <c r="V73" i="13"/>
  <c r="G74" i="13"/>
  <c r="M74" i="13" s="1"/>
  <c r="I74" i="13"/>
  <c r="K74" i="13"/>
  <c r="O74" i="13"/>
  <c r="Q74" i="13"/>
  <c r="V74" i="13"/>
  <c r="G75" i="13"/>
  <c r="I75" i="13"/>
  <c r="K75" i="13"/>
  <c r="M75" i="13"/>
  <c r="O75" i="13"/>
  <c r="Q75" i="13"/>
  <c r="V75" i="13"/>
  <c r="AE77" i="13"/>
  <c r="G1408" i="12"/>
  <c r="BA1319" i="12"/>
  <c r="BA1305" i="12"/>
  <c r="BA872" i="12"/>
  <c r="BA508" i="12"/>
  <c r="BA309" i="12"/>
  <c r="BA304" i="12"/>
  <c r="BA296" i="12"/>
  <c r="BA289" i="12"/>
  <c r="BA284" i="12"/>
  <c r="BA276" i="12"/>
  <c r="BA272" i="12"/>
  <c r="BA267" i="12"/>
  <c r="BA258" i="12"/>
  <c r="BA244" i="12"/>
  <c r="BA188" i="12"/>
  <c r="BA170" i="12"/>
  <c r="BA159" i="12"/>
  <c r="BA149" i="12"/>
  <c r="BA93" i="12"/>
  <c r="BA68" i="12"/>
  <c r="BA52" i="12"/>
  <c r="BA46" i="12"/>
  <c r="BA18" i="12"/>
  <c r="BA14" i="12"/>
  <c r="BA10" i="12"/>
  <c r="G9" i="12"/>
  <c r="M9" i="12" s="1"/>
  <c r="I9" i="12"/>
  <c r="I8" i="12" s="1"/>
  <c r="K9" i="12"/>
  <c r="K8" i="12" s="1"/>
  <c r="O9" i="12"/>
  <c r="Q9" i="12"/>
  <c r="Q8" i="12" s="1"/>
  <c r="V9" i="12"/>
  <c r="V8" i="12" s="1"/>
  <c r="G13" i="12"/>
  <c r="I13" i="12"/>
  <c r="K13" i="12"/>
  <c r="M13" i="12"/>
  <c r="O13" i="12"/>
  <c r="Q13" i="12"/>
  <c r="V13" i="12"/>
  <c r="G17" i="12"/>
  <c r="I17" i="12"/>
  <c r="K17" i="12"/>
  <c r="M17" i="12"/>
  <c r="O17" i="12"/>
  <c r="Q17" i="12"/>
  <c r="V17" i="12"/>
  <c r="G20" i="12"/>
  <c r="M20" i="12" s="1"/>
  <c r="I20" i="12"/>
  <c r="K20" i="12"/>
  <c r="O20" i="12"/>
  <c r="O8" i="12" s="1"/>
  <c r="Q20" i="12"/>
  <c r="V20" i="12"/>
  <c r="G26" i="12"/>
  <c r="M26" i="12" s="1"/>
  <c r="I26" i="12"/>
  <c r="K26" i="12"/>
  <c r="O26" i="12"/>
  <c r="Q26" i="12"/>
  <c r="V26" i="12"/>
  <c r="G29" i="12"/>
  <c r="M29" i="12" s="1"/>
  <c r="I29" i="12"/>
  <c r="K29" i="12"/>
  <c r="O29" i="12"/>
  <c r="Q29" i="12"/>
  <c r="V29" i="12"/>
  <c r="G32" i="12"/>
  <c r="I32" i="12"/>
  <c r="K32" i="12"/>
  <c r="M32" i="12"/>
  <c r="O32" i="12"/>
  <c r="Q32" i="12"/>
  <c r="V32" i="12"/>
  <c r="G35" i="12"/>
  <c r="M35" i="12" s="1"/>
  <c r="I35" i="12"/>
  <c r="K35" i="12"/>
  <c r="O35" i="12"/>
  <c r="Q35" i="12"/>
  <c r="V35" i="12"/>
  <c r="G38" i="12"/>
  <c r="M38" i="12" s="1"/>
  <c r="I38" i="12"/>
  <c r="K38" i="12"/>
  <c r="O38" i="12"/>
  <c r="Q38" i="12"/>
  <c r="V38" i="12"/>
  <c r="G41" i="12"/>
  <c r="I41" i="12"/>
  <c r="K41" i="12"/>
  <c r="M41" i="12"/>
  <c r="O41" i="12"/>
  <c r="Q41" i="12"/>
  <c r="V41" i="12"/>
  <c r="G43" i="12"/>
  <c r="I43" i="12"/>
  <c r="K43" i="12"/>
  <c r="M43" i="12"/>
  <c r="O43" i="12"/>
  <c r="Q43" i="12"/>
  <c r="V43" i="12"/>
  <c r="G45" i="12"/>
  <c r="M45" i="12" s="1"/>
  <c r="I45" i="12"/>
  <c r="K45" i="12"/>
  <c r="O45" i="12"/>
  <c r="Q45" i="12"/>
  <c r="V45" i="12"/>
  <c r="G51" i="12"/>
  <c r="M51" i="12" s="1"/>
  <c r="I51" i="12"/>
  <c r="K51" i="12"/>
  <c r="O51" i="12"/>
  <c r="Q51" i="12"/>
  <c r="V51" i="12"/>
  <c r="G57" i="12"/>
  <c r="I57" i="12"/>
  <c r="K57" i="12"/>
  <c r="M57" i="12"/>
  <c r="O57" i="12"/>
  <c r="Q57" i="12"/>
  <c r="V57" i="12"/>
  <c r="G60" i="12"/>
  <c r="I60" i="12"/>
  <c r="K60" i="12"/>
  <c r="M60" i="12"/>
  <c r="O60" i="12"/>
  <c r="Q60" i="12"/>
  <c r="V60" i="12"/>
  <c r="G67" i="12"/>
  <c r="M67" i="12" s="1"/>
  <c r="I67" i="12"/>
  <c r="K67" i="12"/>
  <c r="O67" i="12"/>
  <c r="Q67" i="12"/>
  <c r="V67" i="12"/>
  <c r="G70" i="12"/>
  <c r="M70" i="12" s="1"/>
  <c r="I70" i="12"/>
  <c r="K70" i="12"/>
  <c r="O70" i="12"/>
  <c r="Q70" i="12"/>
  <c r="V70" i="12"/>
  <c r="G72" i="12"/>
  <c r="M72" i="12" s="1"/>
  <c r="I72" i="12"/>
  <c r="K72" i="12"/>
  <c r="O72" i="12"/>
  <c r="Q72" i="12"/>
  <c r="V72" i="12"/>
  <c r="G74" i="12"/>
  <c r="I74" i="12"/>
  <c r="K74" i="12"/>
  <c r="M74" i="12"/>
  <c r="O74" i="12"/>
  <c r="Q74" i="12"/>
  <c r="V74" i="12"/>
  <c r="G77" i="12"/>
  <c r="I77" i="12"/>
  <c r="I76" i="12" s="1"/>
  <c r="K77" i="12"/>
  <c r="K76" i="12" s="1"/>
  <c r="M77" i="12"/>
  <c r="O77" i="12"/>
  <c r="Q77" i="12"/>
  <c r="Q76" i="12" s="1"/>
  <c r="V77" i="12"/>
  <c r="V76" i="12" s="1"/>
  <c r="G80" i="12"/>
  <c r="M80" i="12" s="1"/>
  <c r="I80" i="12"/>
  <c r="K80" i="12"/>
  <c r="O80" i="12"/>
  <c r="Q80" i="12"/>
  <c r="V80" i="12"/>
  <c r="G82" i="12"/>
  <c r="I82" i="12"/>
  <c r="K82" i="12"/>
  <c r="M82" i="12"/>
  <c r="O82" i="12"/>
  <c r="Q82" i="12"/>
  <c r="V82" i="12"/>
  <c r="G85" i="12"/>
  <c r="M85" i="12" s="1"/>
  <c r="I85" i="12"/>
  <c r="K85" i="12"/>
  <c r="O85" i="12"/>
  <c r="O76" i="12" s="1"/>
  <c r="Q85" i="12"/>
  <c r="V85" i="12"/>
  <c r="G87" i="12"/>
  <c r="I87" i="12"/>
  <c r="K87" i="12"/>
  <c r="M87" i="12"/>
  <c r="O87" i="12"/>
  <c r="Q87" i="12"/>
  <c r="V87" i="12"/>
  <c r="G92" i="12"/>
  <c r="M92" i="12" s="1"/>
  <c r="I92" i="12"/>
  <c r="K92" i="12"/>
  <c r="O92" i="12"/>
  <c r="Q92" i="12"/>
  <c r="V92" i="12"/>
  <c r="G96" i="12"/>
  <c r="I96" i="12"/>
  <c r="K96" i="12"/>
  <c r="M96" i="12"/>
  <c r="O96" i="12"/>
  <c r="Q96" i="12"/>
  <c r="V96" i="12"/>
  <c r="G99" i="12"/>
  <c r="M99" i="12" s="1"/>
  <c r="I99" i="12"/>
  <c r="K99" i="12"/>
  <c r="O99" i="12"/>
  <c r="Q99" i="12"/>
  <c r="V99" i="12"/>
  <c r="G104" i="12"/>
  <c r="M104" i="12" s="1"/>
  <c r="I104" i="12"/>
  <c r="K104" i="12"/>
  <c r="K103" i="12" s="1"/>
  <c r="O104" i="12"/>
  <c r="Q104" i="12"/>
  <c r="V104" i="12"/>
  <c r="V103" i="12" s="1"/>
  <c r="G107" i="12"/>
  <c r="I107" i="12"/>
  <c r="K107" i="12"/>
  <c r="M107" i="12"/>
  <c r="O107" i="12"/>
  <c r="Q107" i="12"/>
  <c r="V107" i="12"/>
  <c r="G110" i="12"/>
  <c r="G103" i="12" s="1"/>
  <c r="I110" i="12"/>
  <c r="K110" i="12"/>
  <c r="O110" i="12"/>
  <c r="O103" i="12" s="1"/>
  <c r="Q110" i="12"/>
  <c r="V110" i="12"/>
  <c r="G116" i="12"/>
  <c r="M116" i="12" s="1"/>
  <c r="I116" i="12"/>
  <c r="I103" i="12" s="1"/>
  <c r="K116" i="12"/>
  <c r="O116" i="12"/>
  <c r="Q116" i="12"/>
  <c r="Q103" i="12" s="1"/>
  <c r="V116" i="12"/>
  <c r="G119" i="12"/>
  <c r="M119" i="12" s="1"/>
  <c r="I119" i="12"/>
  <c r="K119" i="12"/>
  <c r="O119" i="12"/>
  <c r="Q119" i="12"/>
  <c r="V119" i="12"/>
  <c r="G122" i="12"/>
  <c r="I122" i="12"/>
  <c r="K122" i="12"/>
  <c r="M122" i="12"/>
  <c r="O122" i="12"/>
  <c r="Q122" i="12"/>
  <c r="V122" i="12"/>
  <c r="G134" i="12"/>
  <c r="M134" i="12" s="1"/>
  <c r="I134" i="12"/>
  <c r="K134" i="12"/>
  <c r="O134" i="12"/>
  <c r="Q134" i="12"/>
  <c r="V134" i="12"/>
  <c r="G137" i="12"/>
  <c r="M137" i="12" s="1"/>
  <c r="I137" i="12"/>
  <c r="K137" i="12"/>
  <c r="O137" i="12"/>
  <c r="Q137" i="12"/>
  <c r="V137" i="12"/>
  <c r="G148" i="12"/>
  <c r="M148" i="12" s="1"/>
  <c r="I148" i="12"/>
  <c r="K148" i="12"/>
  <c r="O148" i="12"/>
  <c r="Q148" i="12"/>
  <c r="V148" i="12"/>
  <c r="G154" i="12"/>
  <c r="I154" i="12"/>
  <c r="K154" i="12"/>
  <c r="M154" i="12"/>
  <c r="O154" i="12"/>
  <c r="Q154" i="12"/>
  <c r="V154" i="12"/>
  <c r="G158" i="12"/>
  <c r="M158" i="12" s="1"/>
  <c r="I158" i="12"/>
  <c r="K158" i="12"/>
  <c r="O158" i="12"/>
  <c r="Q158" i="12"/>
  <c r="V158" i="12"/>
  <c r="G162" i="12"/>
  <c r="M162" i="12" s="1"/>
  <c r="I162" i="12"/>
  <c r="K162" i="12"/>
  <c r="K161" i="12" s="1"/>
  <c r="O162" i="12"/>
  <c r="Q162" i="12"/>
  <c r="V162" i="12"/>
  <c r="V161" i="12" s="1"/>
  <c r="G167" i="12"/>
  <c r="I167" i="12"/>
  <c r="K167" i="12"/>
  <c r="M167" i="12"/>
  <c r="O167" i="12"/>
  <c r="Q167" i="12"/>
  <c r="V167" i="12"/>
  <c r="G169" i="12"/>
  <c r="G161" i="12" s="1"/>
  <c r="I169" i="12"/>
  <c r="K169" i="12"/>
  <c r="O169" i="12"/>
  <c r="O161" i="12" s="1"/>
  <c r="Q169" i="12"/>
  <c r="V169" i="12"/>
  <c r="G175" i="12"/>
  <c r="M175" i="12" s="1"/>
  <c r="I175" i="12"/>
  <c r="I161" i="12" s="1"/>
  <c r="K175" i="12"/>
  <c r="O175" i="12"/>
  <c r="Q175" i="12"/>
  <c r="Q161" i="12" s="1"/>
  <c r="V175" i="12"/>
  <c r="G181" i="12"/>
  <c r="M181" i="12" s="1"/>
  <c r="I181" i="12"/>
  <c r="K181" i="12"/>
  <c r="O181" i="12"/>
  <c r="Q181" i="12"/>
  <c r="V181" i="12"/>
  <c r="G185" i="12"/>
  <c r="I185" i="12"/>
  <c r="K185" i="12"/>
  <c r="M185" i="12"/>
  <c r="O185" i="12"/>
  <c r="Q185" i="12"/>
  <c r="V185" i="12"/>
  <c r="G187" i="12"/>
  <c r="M187" i="12" s="1"/>
  <c r="I187" i="12"/>
  <c r="K187" i="12"/>
  <c r="O187" i="12"/>
  <c r="Q187" i="12"/>
  <c r="V187" i="12"/>
  <c r="G190" i="12"/>
  <c r="M190" i="12" s="1"/>
  <c r="I190" i="12"/>
  <c r="K190" i="12"/>
  <c r="O190" i="12"/>
  <c r="Q190" i="12"/>
  <c r="V190" i="12"/>
  <c r="I198" i="12"/>
  <c r="K198" i="12"/>
  <c r="Q198" i="12"/>
  <c r="V198" i="12"/>
  <c r="G199" i="12"/>
  <c r="I199" i="12"/>
  <c r="K199" i="12"/>
  <c r="M199" i="12"/>
  <c r="O199" i="12"/>
  <c r="Q199" i="12"/>
  <c r="V199" i="12"/>
  <c r="G206" i="12"/>
  <c r="M206" i="12" s="1"/>
  <c r="I206" i="12"/>
  <c r="K206" i="12"/>
  <c r="O206" i="12"/>
  <c r="O198" i="12" s="1"/>
  <c r="Q206" i="12"/>
  <c r="V206" i="12"/>
  <c r="G213" i="12"/>
  <c r="M213" i="12" s="1"/>
  <c r="I213" i="12"/>
  <c r="I212" i="12" s="1"/>
  <c r="K213" i="12"/>
  <c r="K212" i="12" s="1"/>
  <c r="O213" i="12"/>
  <c r="Q213" i="12"/>
  <c r="Q212" i="12" s="1"/>
  <c r="V213" i="12"/>
  <c r="V212" i="12" s="1"/>
  <c r="G225" i="12"/>
  <c r="I225" i="12"/>
  <c r="K225" i="12"/>
  <c r="M225" i="12"/>
  <c r="O225" i="12"/>
  <c r="Q225" i="12"/>
  <c r="V225" i="12"/>
  <c r="G235" i="12"/>
  <c r="G212" i="12" s="1"/>
  <c r="I235" i="12"/>
  <c r="K235" i="12"/>
  <c r="M235" i="12"/>
  <c r="O235" i="12"/>
  <c r="O212" i="12" s="1"/>
  <c r="Q235" i="12"/>
  <c r="V235" i="12"/>
  <c r="G243" i="12"/>
  <c r="M243" i="12" s="1"/>
  <c r="I243" i="12"/>
  <c r="K243" i="12"/>
  <c r="O243" i="12"/>
  <c r="Q243" i="12"/>
  <c r="V243" i="12"/>
  <c r="G247" i="12"/>
  <c r="M247" i="12" s="1"/>
  <c r="I247" i="12"/>
  <c r="K247" i="12"/>
  <c r="O247" i="12"/>
  <c r="Q247" i="12"/>
  <c r="V247" i="12"/>
  <c r="G257" i="12"/>
  <c r="I257" i="12"/>
  <c r="K257" i="12"/>
  <c r="M257" i="12"/>
  <c r="O257" i="12"/>
  <c r="Q257" i="12"/>
  <c r="V257" i="12"/>
  <c r="G266" i="12"/>
  <c r="I266" i="12"/>
  <c r="K266" i="12"/>
  <c r="M266" i="12"/>
  <c r="O266" i="12"/>
  <c r="Q266" i="12"/>
  <c r="V266" i="12"/>
  <c r="G271" i="12"/>
  <c r="M271" i="12" s="1"/>
  <c r="I271" i="12"/>
  <c r="K271" i="12"/>
  <c r="O271" i="12"/>
  <c r="Q271" i="12"/>
  <c r="V271" i="12"/>
  <c r="G275" i="12"/>
  <c r="M275" i="12" s="1"/>
  <c r="I275" i="12"/>
  <c r="K275" i="12"/>
  <c r="O275" i="12"/>
  <c r="Q275" i="12"/>
  <c r="V275" i="12"/>
  <c r="G283" i="12"/>
  <c r="I283" i="12"/>
  <c r="K283" i="12"/>
  <c r="M283" i="12"/>
  <c r="O283" i="12"/>
  <c r="Q283" i="12"/>
  <c r="V283" i="12"/>
  <c r="G288" i="12"/>
  <c r="I288" i="12"/>
  <c r="K288" i="12"/>
  <c r="M288" i="12"/>
  <c r="O288" i="12"/>
  <c r="Q288" i="12"/>
  <c r="V288" i="12"/>
  <c r="G295" i="12"/>
  <c r="M295" i="12" s="1"/>
  <c r="I295" i="12"/>
  <c r="K295" i="12"/>
  <c r="O295" i="12"/>
  <c r="Q295" i="12"/>
  <c r="V295" i="12"/>
  <c r="G303" i="12"/>
  <c r="M303" i="12" s="1"/>
  <c r="I303" i="12"/>
  <c r="K303" i="12"/>
  <c r="O303" i="12"/>
  <c r="Q303" i="12"/>
  <c r="V303" i="12"/>
  <c r="G308" i="12"/>
  <c r="I308" i="12"/>
  <c r="K308" i="12"/>
  <c r="M308" i="12"/>
  <c r="O308" i="12"/>
  <c r="Q308" i="12"/>
  <c r="V308" i="12"/>
  <c r="G312" i="12"/>
  <c r="I312" i="12"/>
  <c r="K312" i="12"/>
  <c r="M312" i="12"/>
  <c r="O312" i="12"/>
  <c r="Q312" i="12"/>
  <c r="V312" i="12"/>
  <c r="G325" i="12"/>
  <c r="M325" i="12" s="1"/>
  <c r="I325" i="12"/>
  <c r="K325" i="12"/>
  <c r="O325" i="12"/>
  <c r="Q325" i="12"/>
  <c r="V325" i="12"/>
  <c r="G333" i="12"/>
  <c r="M333" i="12" s="1"/>
  <c r="I333" i="12"/>
  <c r="K333" i="12"/>
  <c r="O333" i="12"/>
  <c r="Q333" i="12"/>
  <c r="V333" i="12"/>
  <c r="G340" i="12"/>
  <c r="I340" i="12"/>
  <c r="K340" i="12"/>
  <c r="M340" i="12"/>
  <c r="O340" i="12"/>
  <c r="Q340" i="12"/>
  <c r="V340" i="12"/>
  <c r="G342" i="12"/>
  <c r="I342" i="12"/>
  <c r="K342" i="12"/>
  <c r="M342" i="12"/>
  <c r="O342" i="12"/>
  <c r="Q342" i="12"/>
  <c r="V342" i="12"/>
  <c r="G355" i="12"/>
  <c r="M355" i="12" s="1"/>
  <c r="I355" i="12"/>
  <c r="K355" i="12"/>
  <c r="O355" i="12"/>
  <c r="Q355" i="12"/>
  <c r="V355" i="12"/>
  <c r="G363" i="12"/>
  <c r="M363" i="12" s="1"/>
  <c r="I363" i="12"/>
  <c r="K363" i="12"/>
  <c r="O363" i="12"/>
  <c r="Q363" i="12"/>
  <c r="V363" i="12"/>
  <c r="G366" i="12"/>
  <c r="I366" i="12"/>
  <c r="K366" i="12"/>
  <c r="M366" i="12"/>
  <c r="O366" i="12"/>
  <c r="Q366" i="12"/>
  <c r="V366" i="12"/>
  <c r="G377" i="12"/>
  <c r="I377" i="12"/>
  <c r="K377" i="12"/>
  <c r="M377" i="12"/>
  <c r="O377" i="12"/>
  <c r="Q377" i="12"/>
  <c r="V377" i="12"/>
  <c r="G385" i="12"/>
  <c r="O385" i="12"/>
  <c r="G386" i="12"/>
  <c r="M386" i="12" s="1"/>
  <c r="M385" i="12" s="1"/>
  <c r="I386" i="12"/>
  <c r="I385" i="12" s="1"/>
  <c r="K386" i="12"/>
  <c r="K385" i="12" s="1"/>
  <c r="O386" i="12"/>
  <c r="Q386" i="12"/>
  <c r="Q385" i="12" s="1"/>
  <c r="V386" i="12"/>
  <c r="V385" i="12" s="1"/>
  <c r="G388" i="12"/>
  <c r="I388" i="12"/>
  <c r="K388" i="12"/>
  <c r="M388" i="12"/>
  <c r="O388" i="12"/>
  <c r="Q388" i="12"/>
  <c r="V388" i="12"/>
  <c r="G390" i="12"/>
  <c r="I390" i="12"/>
  <c r="K390" i="12"/>
  <c r="M390" i="12"/>
  <c r="O390" i="12"/>
  <c r="Q390" i="12"/>
  <c r="V390" i="12"/>
  <c r="G392" i="12"/>
  <c r="O392" i="12"/>
  <c r="G393" i="12"/>
  <c r="M393" i="12" s="1"/>
  <c r="M392" i="12" s="1"/>
  <c r="I393" i="12"/>
  <c r="I392" i="12" s="1"/>
  <c r="K393" i="12"/>
  <c r="K392" i="12" s="1"/>
  <c r="O393" i="12"/>
  <c r="Q393" i="12"/>
  <c r="Q392" i="12" s="1"/>
  <c r="V393" i="12"/>
  <c r="V392" i="12" s="1"/>
  <c r="K403" i="12"/>
  <c r="V403" i="12"/>
  <c r="G404" i="12"/>
  <c r="G403" i="12" s="1"/>
  <c r="I404" i="12"/>
  <c r="K404" i="12"/>
  <c r="M404" i="12"/>
  <c r="O404" i="12"/>
  <c r="O403" i="12" s="1"/>
  <c r="Q404" i="12"/>
  <c r="V404" i="12"/>
  <c r="G410" i="12"/>
  <c r="M410" i="12" s="1"/>
  <c r="I410" i="12"/>
  <c r="I403" i="12" s="1"/>
  <c r="K410" i="12"/>
  <c r="O410" i="12"/>
  <c r="Q410" i="12"/>
  <c r="Q403" i="12" s="1"/>
  <c r="V410" i="12"/>
  <c r="G413" i="12"/>
  <c r="M413" i="12" s="1"/>
  <c r="I413" i="12"/>
  <c r="K413" i="12"/>
  <c r="O413" i="12"/>
  <c r="Q413" i="12"/>
  <c r="V413" i="12"/>
  <c r="G416" i="12"/>
  <c r="G415" i="12" s="1"/>
  <c r="I416" i="12"/>
  <c r="K416" i="12"/>
  <c r="M416" i="12"/>
  <c r="O416" i="12"/>
  <c r="O415" i="12" s="1"/>
  <c r="Q416" i="12"/>
  <c r="V416" i="12"/>
  <c r="G423" i="12"/>
  <c r="M423" i="12" s="1"/>
  <c r="I423" i="12"/>
  <c r="I415" i="12" s="1"/>
  <c r="K423" i="12"/>
  <c r="O423" i="12"/>
  <c r="Q423" i="12"/>
  <c r="Q415" i="12" s="1"/>
  <c r="V423" i="12"/>
  <c r="G428" i="12"/>
  <c r="M428" i="12" s="1"/>
  <c r="I428" i="12"/>
  <c r="K428" i="12"/>
  <c r="O428" i="12"/>
  <c r="Q428" i="12"/>
  <c r="V428" i="12"/>
  <c r="G431" i="12"/>
  <c r="I431" i="12"/>
  <c r="K431" i="12"/>
  <c r="K415" i="12" s="1"/>
  <c r="M431" i="12"/>
  <c r="O431" i="12"/>
  <c r="Q431" i="12"/>
  <c r="V431" i="12"/>
  <c r="V415" i="12" s="1"/>
  <c r="G434" i="12"/>
  <c r="I434" i="12"/>
  <c r="K434" i="12"/>
  <c r="M434" i="12"/>
  <c r="O434" i="12"/>
  <c r="Q434" i="12"/>
  <c r="V434" i="12"/>
  <c r="G439" i="12"/>
  <c r="M439" i="12" s="1"/>
  <c r="I439" i="12"/>
  <c r="K439" i="12"/>
  <c r="O439" i="12"/>
  <c r="Q439" i="12"/>
  <c r="V439" i="12"/>
  <c r="G442" i="12"/>
  <c r="M442" i="12" s="1"/>
  <c r="I442" i="12"/>
  <c r="K442" i="12"/>
  <c r="O442" i="12"/>
  <c r="Q442" i="12"/>
  <c r="V442" i="12"/>
  <c r="G444" i="12"/>
  <c r="I444" i="12"/>
  <c r="K444" i="12"/>
  <c r="M444" i="12"/>
  <c r="O444" i="12"/>
  <c r="Q444" i="12"/>
  <c r="V444" i="12"/>
  <c r="G446" i="12"/>
  <c r="I446" i="12"/>
  <c r="K446" i="12"/>
  <c r="M446" i="12"/>
  <c r="O446" i="12"/>
  <c r="Q446" i="12"/>
  <c r="V446" i="12"/>
  <c r="G448" i="12"/>
  <c r="M448" i="12" s="1"/>
  <c r="I448" i="12"/>
  <c r="K448" i="12"/>
  <c r="O448" i="12"/>
  <c r="Q448" i="12"/>
  <c r="V448" i="12"/>
  <c r="G451" i="12"/>
  <c r="I451" i="12"/>
  <c r="K451" i="12"/>
  <c r="K450" i="12" s="1"/>
  <c r="M451" i="12"/>
  <c r="M450" i="12" s="1"/>
  <c r="O451" i="12"/>
  <c r="Q451" i="12"/>
  <c r="V451" i="12"/>
  <c r="V450" i="12" s="1"/>
  <c r="G454" i="12"/>
  <c r="G450" i="12" s="1"/>
  <c r="I454" i="12"/>
  <c r="K454" i="12"/>
  <c r="M454" i="12"/>
  <c r="O454" i="12"/>
  <c r="O450" i="12" s="1"/>
  <c r="Q454" i="12"/>
  <c r="V454" i="12"/>
  <c r="G457" i="12"/>
  <c r="M457" i="12" s="1"/>
  <c r="I457" i="12"/>
  <c r="K457" i="12"/>
  <c r="O457" i="12"/>
  <c r="Q457" i="12"/>
  <c r="V457" i="12"/>
  <c r="G460" i="12"/>
  <c r="M460" i="12" s="1"/>
  <c r="I460" i="12"/>
  <c r="I450" i="12" s="1"/>
  <c r="K460" i="12"/>
  <c r="O460" i="12"/>
  <c r="Q460" i="12"/>
  <c r="Q450" i="12" s="1"/>
  <c r="V460" i="12"/>
  <c r="G462" i="12"/>
  <c r="I462" i="12"/>
  <c r="K462" i="12"/>
  <c r="M462" i="12"/>
  <c r="O462" i="12"/>
  <c r="Q462" i="12"/>
  <c r="V462" i="12"/>
  <c r="G464" i="12"/>
  <c r="I464" i="12"/>
  <c r="K464" i="12"/>
  <c r="M464" i="12"/>
  <c r="O464" i="12"/>
  <c r="Q464" i="12"/>
  <c r="V464" i="12"/>
  <c r="G466" i="12"/>
  <c r="M466" i="12" s="1"/>
  <c r="I466" i="12"/>
  <c r="K466" i="12"/>
  <c r="O466" i="12"/>
  <c r="Q466" i="12"/>
  <c r="V466" i="12"/>
  <c r="G468" i="12"/>
  <c r="M468" i="12" s="1"/>
  <c r="I468" i="12"/>
  <c r="K468" i="12"/>
  <c r="O468" i="12"/>
  <c r="Q468" i="12"/>
  <c r="V468" i="12"/>
  <c r="G470" i="12"/>
  <c r="I470" i="12"/>
  <c r="K470" i="12"/>
  <c r="M470" i="12"/>
  <c r="O470" i="12"/>
  <c r="Q470" i="12"/>
  <c r="V470" i="12"/>
  <c r="G472" i="12"/>
  <c r="I472" i="12"/>
  <c r="K472" i="12"/>
  <c r="M472" i="12"/>
  <c r="O472" i="12"/>
  <c r="Q472" i="12"/>
  <c r="V472" i="12"/>
  <c r="G475" i="12"/>
  <c r="M475" i="12" s="1"/>
  <c r="I475" i="12"/>
  <c r="K475" i="12"/>
  <c r="O475" i="12"/>
  <c r="Q475" i="12"/>
  <c r="V475" i="12"/>
  <c r="G479" i="12"/>
  <c r="M479" i="12" s="1"/>
  <c r="I479" i="12"/>
  <c r="K479" i="12"/>
  <c r="O479" i="12"/>
  <c r="Q479" i="12"/>
  <c r="V479" i="12"/>
  <c r="G481" i="12"/>
  <c r="I481" i="12"/>
  <c r="K481" i="12"/>
  <c r="M481" i="12"/>
  <c r="O481" i="12"/>
  <c r="Q481" i="12"/>
  <c r="V481" i="12"/>
  <c r="G483" i="12"/>
  <c r="I483" i="12"/>
  <c r="K483" i="12"/>
  <c r="M483" i="12"/>
  <c r="O483" i="12"/>
  <c r="Q483" i="12"/>
  <c r="V483" i="12"/>
  <c r="G485" i="12"/>
  <c r="M485" i="12" s="1"/>
  <c r="I485" i="12"/>
  <c r="K485" i="12"/>
  <c r="O485" i="12"/>
  <c r="Q485" i="12"/>
  <c r="V485" i="12"/>
  <c r="G487" i="12"/>
  <c r="M487" i="12" s="1"/>
  <c r="I487" i="12"/>
  <c r="K487" i="12"/>
  <c r="O487" i="12"/>
  <c r="Q487" i="12"/>
  <c r="V487" i="12"/>
  <c r="G488" i="12"/>
  <c r="I488" i="12"/>
  <c r="K488" i="12"/>
  <c r="M488" i="12"/>
  <c r="O488" i="12"/>
  <c r="Q488" i="12"/>
  <c r="V488" i="12"/>
  <c r="G489" i="12"/>
  <c r="I489" i="12"/>
  <c r="K489" i="12"/>
  <c r="M489" i="12"/>
  <c r="O489" i="12"/>
  <c r="Q489" i="12"/>
  <c r="V489" i="12"/>
  <c r="G490" i="12"/>
  <c r="M490" i="12" s="1"/>
  <c r="I490" i="12"/>
  <c r="K490" i="12"/>
  <c r="O490" i="12"/>
  <c r="Q490" i="12"/>
  <c r="V490" i="12"/>
  <c r="G491" i="12"/>
  <c r="M491" i="12" s="1"/>
  <c r="I491" i="12"/>
  <c r="K491" i="12"/>
  <c r="O491" i="12"/>
  <c r="Q491" i="12"/>
  <c r="V491" i="12"/>
  <c r="G494" i="12"/>
  <c r="G493" i="12" s="1"/>
  <c r="I494" i="12"/>
  <c r="I493" i="12" s="1"/>
  <c r="K494" i="12"/>
  <c r="M494" i="12"/>
  <c r="O494" i="12"/>
  <c r="O493" i="12" s="1"/>
  <c r="Q494" i="12"/>
  <c r="Q493" i="12" s="1"/>
  <c r="V494" i="12"/>
  <c r="G499" i="12"/>
  <c r="M499" i="12" s="1"/>
  <c r="I499" i="12"/>
  <c r="K499" i="12"/>
  <c r="O499" i="12"/>
  <c r="Q499" i="12"/>
  <c r="V499" i="12"/>
  <c r="G502" i="12"/>
  <c r="I502" i="12"/>
  <c r="K502" i="12"/>
  <c r="M502" i="12"/>
  <c r="O502" i="12"/>
  <c r="Q502" i="12"/>
  <c r="V502" i="12"/>
  <c r="G504" i="12"/>
  <c r="I504" i="12"/>
  <c r="K504" i="12"/>
  <c r="K493" i="12" s="1"/>
  <c r="M504" i="12"/>
  <c r="O504" i="12"/>
  <c r="Q504" i="12"/>
  <c r="V504" i="12"/>
  <c r="V493" i="12" s="1"/>
  <c r="G507" i="12"/>
  <c r="I507" i="12"/>
  <c r="K507" i="12"/>
  <c r="M507" i="12"/>
  <c r="O507" i="12"/>
  <c r="Q507" i="12"/>
  <c r="V507" i="12"/>
  <c r="G511" i="12"/>
  <c r="M511" i="12" s="1"/>
  <c r="I511" i="12"/>
  <c r="K511" i="12"/>
  <c r="O511" i="12"/>
  <c r="Q511" i="12"/>
  <c r="V511" i="12"/>
  <c r="G514" i="12"/>
  <c r="I514" i="12"/>
  <c r="K514" i="12"/>
  <c r="M514" i="12"/>
  <c r="O514" i="12"/>
  <c r="Q514" i="12"/>
  <c r="V514" i="12"/>
  <c r="G526" i="12"/>
  <c r="I526" i="12"/>
  <c r="K526" i="12"/>
  <c r="M526" i="12"/>
  <c r="O526" i="12"/>
  <c r="Q526" i="12"/>
  <c r="V526" i="12"/>
  <c r="G529" i="12"/>
  <c r="I529" i="12"/>
  <c r="K529" i="12"/>
  <c r="M529" i="12"/>
  <c r="O529" i="12"/>
  <c r="Q529" i="12"/>
  <c r="V529" i="12"/>
  <c r="G533" i="12"/>
  <c r="M533" i="12" s="1"/>
  <c r="I533" i="12"/>
  <c r="K533" i="12"/>
  <c r="O533" i="12"/>
  <c r="Q533" i="12"/>
  <c r="V533" i="12"/>
  <c r="G540" i="12"/>
  <c r="I540" i="12"/>
  <c r="K540" i="12"/>
  <c r="M540" i="12"/>
  <c r="O540" i="12"/>
  <c r="Q540" i="12"/>
  <c r="V540" i="12"/>
  <c r="G543" i="12"/>
  <c r="I543" i="12"/>
  <c r="K543" i="12"/>
  <c r="M543" i="12"/>
  <c r="O543" i="12"/>
  <c r="Q543" i="12"/>
  <c r="V543" i="12"/>
  <c r="G545" i="12"/>
  <c r="I545" i="12"/>
  <c r="K545" i="12"/>
  <c r="M545" i="12"/>
  <c r="O545" i="12"/>
  <c r="Q545" i="12"/>
  <c r="V545" i="12"/>
  <c r="G547" i="12"/>
  <c r="M547" i="12" s="1"/>
  <c r="I547" i="12"/>
  <c r="K547" i="12"/>
  <c r="O547" i="12"/>
  <c r="Q547" i="12"/>
  <c r="V547" i="12"/>
  <c r="G549" i="12"/>
  <c r="I549" i="12"/>
  <c r="K549" i="12"/>
  <c r="M549" i="12"/>
  <c r="O549" i="12"/>
  <c r="Q549" i="12"/>
  <c r="V549" i="12"/>
  <c r="G550" i="12"/>
  <c r="I550" i="12"/>
  <c r="K550" i="12"/>
  <c r="M550" i="12"/>
  <c r="O550" i="12"/>
  <c r="Q550" i="12"/>
  <c r="V550" i="12"/>
  <c r="G551" i="12"/>
  <c r="I551" i="12"/>
  <c r="K551" i="12"/>
  <c r="M551" i="12"/>
  <c r="O551" i="12"/>
  <c r="Q551" i="12"/>
  <c r="V551" i="12"/>
  <c r="G552" i="12"/>
  <c r="M552" i="12" s="1"/>
  <c r="I552" i="12"/>
  <c r="K552" i="12"/>
  <c r="O552" i="12"/>
  <c r="Q552" i="12"/>
  <c r="V552" i="12"/>
  <c r="G553" i="12"/>
  <c r="I553" i="12"/>
  <c r="K553" i="12"/>
  <c r="M553" i="12"/>
  <c r="O553" i="12"/>
  <c r="Q553" i="12"/>
  <c r="V553" i="12"/>
  <c r="K555" i="12"/>
  <c r="V555" i="12"/>
  <c r="G556" i="12"/>
  <c r="G555" i="12" s="1"/>
  <c r="I556" i="12"/>
  <c r="I555" i="12" s="1"/>
  <c r="K556" i="12"/>
  <c r="M556" i="12"/>
  <c r="M555" i="12" s="1"/>
  <c r="O556" i="12"/>
  <c r="O555" i="12" s="1"/>
  <c r="Q556" i="12"/>
  <c r="Q555" i="12" s="1"/>
  <c r="V556" i="12"/>
  <c r="G559" i="12"/>
  <c r="I559" i="12"/>
  <c r="I558" i="12" s="1"/>
  <c r="K559" i="12"/>
  <c r="K558" i="12" s="1"/>
  <c r="M559" i="12"/>
  <c r="O559" i="12"/>
  <c r="Q559" i="12"/>
  <c r="Q558" i="12" s="1"/>
  <c r="V559" i="12"/>
  <c r="V558" i="12" s="1"/>
  <c r="G566" i="12"/>
  <c r="I566" i="12"/>
  <c r="K566" i="12"/>
  <c r="M566" i="12"/>
  <c r="O566" i="12"/>
  <c r="Q566" i="12"/>
  <c r="V566" i="12"/>
  <c r="G573" i="12"/>
  <c r="I573" i="12"/>
  <c r="K573" i="12"/>
  <c r="M573" i="12"/>
  <c r="O573" i="12"/>
  <c r="Q573" i="12"/>
  <c r="V573" i="12"/>
  <c r="G576" i="12"/>
  <c r="G558" i="12" s="1"/>
  <c r="I576" i="12"/>
  <c r="K576" i="12"/>
  <c r="O576" i="12"/>
  <c r="O558" i="12" s="1"/>
  <c r="Q576" i="12"/>
  <c r="V576" i="12"/>
  <c r="G579" i="12"/>
  <c r="I579" i="12"/>
  <c r="K579" i="12"/>
  <c r="M579" i="12"/>
  <c r="O579" i="12"/>
  <c r="Q579" i="12"/>
  <c r="V579" i="12"/>
  <c r="G582" i="12"/>
  <c r="G581" i="12" s="1"/>
  <c r="I582" i="12"/>
  <c r="I581" i="12" s="1"/>
  <c r="K582" i="12"/>
  <c r="M582" i="12"/>
  <c r="O582" i="12"/>
  <c r="O581" i="12" s="1"/>
  <c r="Q582" i="12"/>
  <c r="Q581" i="12" s="1"/>
  <c r="V582" i="12"/>
  <c r="G591" i="12"/>
  <c r="M591" i="12" s="1"/>
  <c r="I591" i="12"/>
  <c r="K591" i="12"/>
  <c r="O591" i="12"/>
  <c r="Q591" i="12"/>
  <c r="V591" i="12"/>
  <c r="G598" i="12"/>
  <c r="I598" i="12"/>
  <c r="K598" i="12"/>
  <c r="M598" i="12"/>
  <c r="O598" i="12"/>
  <c r="Q598" i="12"/>
  <c r="V598" i="12"/>
  <c r="G602" i="12"/>
  <c r="I602" i="12"/>
  <c r="K602" i="12"/>
  <c r="K581" i="12" s="1"/>
  <c r="M602" i="12"/>
  <c r="O602" i="12"/>
  <c r="Q602" i="12"/>
  <c r="V602" i="12"/>
  <c r="V581" i="12" s="1"/>
  <c r="G605" i="12"/>
  <c r="I605" i="12"/>
  <c r="K605" i="12"/>
  <c r="M605" i="12"/>
  <c r="O605" i="12"/>
  <c r="Q605" i="12"/>
  <c r="V605" i="12"/>
  <c r="G607" i="12"/>
  <c r="M607" i="12" s="1"/>
  <c r="I607" i="12"/>
  <c r="K607" i="12"/>
  <c r="O607" i="12"/>
  <c r="Q607" i="12"/>
  <c r="V607" i="12"/>
  <c r="G609" i="12"/>
  <c r="I609" i="12"/>
  <c r="K609" i="12"/>
  <c r="M609" i="12"/>
  <c r="O609" i="12"/>
  <c r="Q609" i="12"/>
  <c r="V609" i="12"/>
  <c r="G611" i="12"/>
  <c r="I611" i="12"/>
  <c r="K611" i="12"/>
  <c r="M611" i="12"/>
  <c r="O611" i="12"/>
  <c r="Q611" i="12"/>
  <c r="V611" i="12"/>
  <c r="G612" i="12"/>
  <c r="I612" i="12"/>
  <c r="K612" i="12"/>
  <c r="M612" i="12"/>
  <c r="O612" i="12"/>
  <c r="Q612" i="12"/>
  <c r="V612" i="12"/>
  <c r="G613" i="12"/>
  <c r="M613" i="12" s="1"/>
  <c r="I613" i="12"/>
  <c r="K613" i="12"/>
  <c r="O613" i="12"/>
  <c r="Q613" i="12"/>
  <c r="V613" i="12"/>
  <c r="G614" i="12"/>
  <c r="I614" i="12"/>
  <c r="K614" i="12"/>
  <c r="M614" i="12"/>
  <c r="O614" i="12"/>
  <c r="Q614" i="12"/>
  <c r="V614" i="12"/>
  <c r="G615" i="12"/>
  <c r="I615" i="12"/>
  <c r="K615" i="12"/>
  <c r="M615" i="12"/>
  <c r="O615" i="12"/>
  <c r="Q615" i="12"/>
  <c r="V615" i="12"/>
  <c r="G618" i="12"/>
  <c r="G617" i="12" s="1"/>
  <c r="I618" i="12"/>
  <c r="I617" i="12" s="1"/>
  <c r="K618" i="12"/>
  <c r="K617" i="12" s="1"/>
  <c r="O618" i="12"/>
  <c r="O617" i="12" s="1"/>
  <c r="Q618" i="12"/>
  <c r="Q617" i="12" s="1"/>
  <c r="V618" i="12"/>
  <c r="V617" i="12" s="1"/>
  <c r="G629" i="12"/>
  <c r="I629" i="12"/>
  <c r="K629" i="12"/>
  <c r="M629" i="12"/>
  <c r="O629" i="12"/>
  <c r="Q629" i="12"/>
  <c r="V629" i="12"/>
  <c r="G637" i="12"/>
  <c r="I637" i="12"/>
  <c r="K637" i="12"/>
  <c r="M637" i="12"/>
  <c r="O637" i="12"/>
  <c r="Q637" i="12"/>
  <c r="V637" i="12"/>
  <c r="G648" i="12"/>
  <c r="I648" i="12"/>
  <c r="K648" i="12"/>
  <c r="M648" i="12"/>
  <c r="O648" i="12"/>
  <c r="Q648" i="12"/>
  <c r="V648" i="12"/>
  <c r="G650" i="12"/>
  <c r="M650" i="12" s="1"/>
  <c r="I650" i="12"/>
  <c r="K650" i="12"/>
  <c r="O650" i="12"/>
  <c r="Q650" i="12"/>
  <c r="V650" i="12"/>
  <c r="G656" i="12"/>
  <c r="I656" i="12"/>
  <c r="K656" i="12"/>
  <c r="M656" i="12"/>
  <c r="O656" i="12"/>
  <c r="Q656" i="12"/>
  <c r="V656" i="12"/>
  <c r="G662" i="12"/>
  <c r="I662" i="12"/>
  <c r="K662" i="12"/>
  <c r="M662" i="12"/>
  <c r="O662" i="12"/>
  <c r="Q662" i="12"/>
  <c r="V662" i="12"/>
  <c r="G674" i="12"/>
  <c r="I674" i="12"/>
  <c r="K674" i="12"/>
  <c r="M674" i="12"/>
  <c r="O674" i="12"/>
  <c r="Q674" i="12"/>
  <c r="V674" i="12"/>
  <c r="G685" i="12"/>
  <c r="M685" i="12" s="1"/>
  <c r="I685" i="12"/>
  <c r="K685" i="12"/>
  <c r="O685" i="12"/>
  <c r="Q685" i="12"/>
  <c r="V685" i="12"/>
  <c r="G693" i="12"/>
  <c r="I693" i="12"/>
  <c r="K693" i="12"/>
  <c r="M693" i="12"/>
  <c r="O693" i="12"/>
  <c r="Q693" i="12"/>
  <c r="V693" i="12"/>
  <c r="G703" i="12"/>
  <c r="I703" i="12"/>
  <c r="K703" i="12"/>
  <c r="M703" i="12"/>
  <c r="O703" i="12"/>
  <c r="Q703" i="12"/>
  <c r="V703" i="12"/>
  <c r="G712" i="12"/>
  <c r="I712" i="12"/>
  <c r="K712" i="12"/>
  <c r="M712" i="12"/>
  <c r="O712" i="12"/>
  <c r="Q712" i="12"/>
  <c r="V712" i="12"/>
  <c r="G714" i="12"/>
  <c r="M714" i="12" s="1"/>
  <c r="I714" i="12"/>
  <c r="K714" i="12"/>
  <c r="O714" i="12"/>
  <c r="Q714" i="12"/>
  <c r="V714" i="12"/>
  <c r="G719" i="12"/>
  <c r="I719" i="12"/>
  <c r="K719" i="12"/>
  <c r="M719" i="12"/>
  <c r="O719" i="12"/>
  <c r="Q719" i="12"/>
  <c r="V719" i="12"/>
  <c r="G727" i="12"/>
  <c r="I727" i="12"/>
  <c r="K727" i="12"/>
  <c r="M727" i="12"/>
  <c r="O727" i="12"/>
  <c r="Q727" i="12"/>
  <c r="V727" i="12"/>
  <c r="G731" i="12"/>
  <c r="I731" i="12"/>
  <c r="K731" i="12"/>
  <c r="M731" i="12"/>
  <c r="O731" i="12"/>
  <c r="Q731" i="12"/>
  <c r="V731" i="12"/>
  <c r="G733" i="12"/>
  <c r="M733" i="12" s="1"/>
  <c r="I733" i="12"/>
  <c r="K733" i="12"/>
  <c r="O733" i="12"/>
  <c r="Q733" i="12"/>
  <c r="V733" i="12"/>
  <c r="G736" i="12"/>
  <c r="I736" i="12"/>
  <c r="K736" i="12"/>
  <c r="M736" i="12"/>
  <c r="O736" i="12"/>
  <c r="Q736" i="12"/>
  <c r="V736" i="12"/>
  <c r="G738" i="12"/>
  <c r="I738" i="12"/>
  <c r="K738" i="12"/>
  <c r="M738" i="12"/>
  <c r="O738" i="12"/>
  <c r="Q738" i="12"/>
  <c r="V738" i="12"/>
  <c r="G757" i="12"/>
  <c r="I757" i="12"/>
  <c r="K757" i="12"/>
  <c r="M757" i="12"/>
  <c r="O757" i="12"/>
  <c r="Q757" i="12"/>
  <c r="V757" i="12"/>
  <c r="G765" i="12"/>
  <c r="M765" i="12" s="1"/>
  <c r="I765" i="12"/>
  <c r="K765" i="12"/>
  <c r="O765" i="12"/>
  <c r="Q765" i="12"/>
  <c r="V765" i="12"/>
  <c r="G768" i="12"/>
  <c r="I768" i="12"/>
  <c r="K768" i="12"/>
  <c r="M768" i="12"/>
  <c r="O768" i="12"/>
  <c r="Q768" i="12"/>
  <c r="V768" i="12"/>
  <c r="G798" i="12"/>
  <c r="I798" i="12"/>
  <c r="K798" i="12"/>
  <c r="M798" i="12"/>
  <c r="O798" i="12"/>
  <c r="Q798" i="12"/>
  <c r="V798" i="12"/>
  <c r="G828" i="12"/>
  <c r="I828" i="12"/>
  <c r="K828" i="12"/>
  <c r="M828" i="12"/>
  <c r="O828" i="12"/>
  <c r="Q828" i="12"/>
  <c r="V828" i="12"/>
  <c r="G831" i="12"/>
  <c r="I831" i="12"/>
  <c r="I830" i="12" s="1"/>
  <c r="K831" i="12"/>
  <c r="K830" i="12" s="1"/>
  <c r="M831" i="12"/>
  <c r="O831" i="12"/>
  <c r="Q831" i="12"/>
  <c r="Q830" i="12" s="1"/>
  <c r="V831" i="12"/>
  <c r="V830" i="12" s="1"/>
  <c r="G839" i="12"/>
  <c r="I839" i="12"/>
  <c r="K839" i="12"/>
  <c r="M839" i="12"/>
  <c r="O839" i="12"/>
  <c r="Q839" i="12"/>
  <c r="V839" i="12"/>
  <c r="G841" i="12"/>
  <c r="I841" i="12"/>
  <c r="K841" i="12"/>
  <c r="M841" i="12"/>
  <c r="O841" i="12"/>
  <c r="Q841" i="12"/>
  <c r="V841" i="12"/>
  <c r="G849" i="12"/>
  <c r="G830" i="12" s="1"/>
  <c r="I849" i="12"/>
  <c r="K849" i="12"/>
  <c r="O849" i="12"/>
  <c r="O830" i="12" s="1"/>
  <c r="Q849" i="12"/>
  <c r="V849" i="12"/>
  <c r="G851" i="12"/>
  <c r="I851" i="12"/>
  <c r="K851" i="12"/>
  <c r="M851" i="12"/>
  <c r="O851" i="12"/>
  <c r="Q851" i="12"/>
  <c r="V851" i="12"/>
  <c r="G853" i="12"/>
  <c r="I853" i="12"/>
  <c r="K853" i="12"/>
  <c r="M853" i="12"/>
  <c r="O853" i="12"/>
  <c r="Q853" i="12"/>
  <c r="V853" i="12"/>
  <c r="G855" i="12"/>
  <c r="I855" i="12"/>
  <c r="K855" i="12"/>
  <c r="M855" i="12"/>
  <c r="O855" i="12"/>
  <c r="Q855" i="12"/>
  <c r="V855" i="12"/>
  <c r="G856" i="12"/>
  <c r="M856" i="12" s="1"/>
  <c r="I856" i="12"/>
  <c r="K856" i="12"/>
  <c r="O856" i="12"/>
  <c r="Q856" i="12"/>
  <c r="V856" i="12"/>
  <c r="G857" i="12"/>
  <c r="I857" i="12"/>
  <c r="K857" i="12"/>
  <c r="M857" i="12"/>
  <c r="O857" i="12"/>
  <c r="Q857" i="12"/>
  <c r="V857" i="12"/>
  <c r="G858" i="12"/>
  <c r="I858" i="12"/>
  <c r="K858" i="12"/>
  <c r="M858" i="12"/>
  <c r="O858" i="12"/>
  <c r="Q858" i="12"/>
  <c r="V858" i="12"/>
  <c r="G859" i="12"/>
  <c r="I859" i="12"/>
  <c r="K859" i="12"/>
  <c r="M859" i="12"/>
  <c r="O859" i="12"/>
  <c r="Q859" i="12"/>
  <c r="V859" i="12"/>
  <c r="G862" i="12"/>
  <c r="I862" i="12"/>
  <c r="K862" i="12"/>
  <c r="M862" i="12"/>
  <c r="O862" i="12"/>
  <c r="Q862" i="12"/>
  <c r="V862" i="12"/>
  <c r="G868" i="12"/>
  <c r="I868" i="12"/>
  <c r="K868" i="12"/>
  <c r="M868" i="12"/>
  <c r="O868" i="12"/>
  <c r="Q868" i="12"/>
  <c r="V868" i="12"/>
  <c r="G871" i="12"/>
  <c r="I871" i="12"/>
  <c r="K871" i="12"/>
  <c r="M871" i="12"/>
  <c r="O871" i="12"/>
  <c r="Q871" i="12"/>
  <c r="V871" i="12"/>
  <c r="G881" i="12"/>
  <c r="I881" i="12"/>
  <c r="K881" i="12"/>
  <c r="O881" i="12"/>
  <c r="Q881" i="12"/>
  <c r="V881" i="12"/>
  <c r="G883" i="12"/>
  <c r="I883" i="12"/>
  <c r="K883" i="12"/>
  <c r="M883" i="12"/>
  <c r="O883" i="12"/>
  <c r="Q883" i="12"/>
  <c r="V883" i="12"/>
  <c r="G896" i="12"/>
  <c r="I896" i="12"/>
  <c r="K896" i="12"/>
  <c r="M896" i="12"/>
  <c r="O896" i="12"/>
  <c r="Q896" i="12"/>
  <c r="V896" i="12"/>
  <c r="G909" i="12"/>
  <c r="I909" i="12"/>
  <c r="K909" i="12"/>
  <c r="M909" i="12"/>
  <c r="O909" i="12"/>
  <c r="Q909" i="12"/>
  <c r="V909" i="12"/>
  <c r="G920" i="12"/>
  <c r="M920" i="12" s="1"/>
  <c r="I920" i="12"/>
  <c r="K920" i="12"/>
  <c r="O920" i="12"/>
  <c r="Q920" i="12"/>
  <c r="V920" i="12"/>
  <c r="G925" i="12"/>
  <c r="I925" i="12"/>
  <c r="K925" i="12"/>
  <c r="M925" i="12"/>
  <c r="O925" i="12"/>
  <c r="Q925" i="12"/>
  <c r="V925" i="12"/>
  <c r="G945" i="12"/>
  <c r="I945" i="12"/>
  <c r="K945" i="12"/>
  <c r="M945" i="12"/>
  <c r="O945" i="12"/>
  <c r="Q945" i="12"/>
  <c r="V945" i="12"/>
  <c r="G958" i="12"/>
  <c r="I958" i="12"/>
  <c r="K958" i="12"/>
  <c r="M958" i="12"/>
  <c r="O958" i="12"/>
  <c r="Q958" i="12"/>
  <c r="V958" i="12"/>
  <c r="G961" i="12"/>
  <c r="M961" i="12" s="1"/>
  <c r="I961" i="12"/>
  <c r="K961" i="12"/>
  <c r="O961" i="12"/>
  <c r="Q961" i="12"/>
  <c r="V961" i="12"/>
  <c r="G980" i="12"/>
  <c r="I980" i="12"/>
  <c r="K980" i="12"/>
  <c r="M980" i="12"/>
  <c r="O980" i="12"/>
  <c r="Q980" i="12"/>
  <c r="V980" i="12"/>
  <c r="G987" i="12"/>
  <c r="I987" i="12"/>
  <c r="K987" i="12"/>
  <c r="M987" i="12"/>
  <c r="O987" i="12"/>
  <c r="Q987" i="12"/>
  <c r="V987" i="12"/>
  <c r="G990" i="12"/>
  <c r="I990" i="12"/>
  <c r="K990" i="12"/>
  <c r="M990" i="12"/>
  <c r="O990" i="12"/>
  <c r="Q990" i="12"/>
  <c r="V990" i="12"/>
  <c r="G995" i="12"/>
  <c r="M995" i="12" s="1"/>
  <c r="I995" i="12"/>
  <c r="K995" i="12"/>
  <c r="O995" i="12"/>
  <c r="Q995" i="12"/>
  <c r="V995" i="12"/>
  <c r="G997" i="12"/>
  <c r="I997" i="12"/>
  <c r="K997" i="12"/>
  <c r="M997" i="12"/>
  <c r="O997" i="12"/>
  <c r="Q997" i="12"/>
  <c r="V997" i="12"/>
  <c r="G999" i="12"/>
  <c r="I999" i="12"/>
  <c r="K999" i="12"/>
  <c r="M999" i="12"/>
  <c r="O999" i="12"/>
  <c r="Q999" i="12"/>
  <c r="V999" i="12"/>
  <c r="G1002" i="12"/>
  <c r="I1002" i="12"/>
  <c r="K1002" i="12"/>
  <c r="M1002" i="12"/>
  <c r="O1002" i="12"/>
  <c r="Q1002" i="12"/>
  <c r="V1002" i="12"/>
  <c r="G1004" i="12"/>
  <c r="M1004" i="12" s="1"/>
  <c r="I1004" i="12"/>
  <c r="K1004" i="12"/>
  <c r="O1004" i="12"/>
  <c r="Q1004" i="12"/>
  <c r="V1004" i="12"/>
  <c r="G1014" i="12"/>
  <c r="I1014" i="12"/>
  <c r="K1014" i="12"/>
  <c r="M1014" i="12"/>
  <c r="O1014" i="12"/>
  <c r="Q1014" i="12"/>
  <c r="V1014" i="12"/>
  <c r="G1017" i="12"/>
  <c r="I1017" i="12"/>
  <c r="K1017" i="12"/>
  <c r="M1017" i="12"/>
  <c r="O1017" i="12"/>
  <c r="Q1017" i="12"/>
  <c r="V1017" i="12"/>
  <c r="G1026" i="12"/>
  <c r="I1026" i="12"/>
  <c r="K1026" i="12"/>
  <c r="O1026" i="12"/>
  <c r="Q1026" i="12"/>
  <c r="V1026" i="12"/>
  <c r="G1036" i="12"/>
  <c r="I1036" i="12"/>
  <c r="K1036" i="12"/>
  <c r="M1036" i="12"/>
  <c r="O1036" i="12"/>
  <c r="Q1036" i="12"/>
  <c r="V1036" i="12"/>
  <c r="G1038" i="12"/>
  <c r="M1038" i="12" s="1"/>
  <c r="I1038" i="12"/>
  <c r="K1038" i="12"/>
  <c r="K1016" i="12" s="1"/>
  <c r="O1038" i="12"/>
  <c r="Q1038" i="12"/>
  <c r="V1038" i="12"/>
  <c r="G1042" i="12"/>
  <c r="I1042" i="12"/>
  <c r="K1042" i="12"/>
  <c r="M1042" i="12"/>
  <c r="O1042" i="12"/>
  <c r="Q1042" i="12"/>
  <c r="V1042" i="12"/>
  <c r="G1044" i="12"/>
  <c r="M1044" i="12" s="1"/>
  <c r="I1044" i="12"/>
  <c r="K1044" i="12"/>
  <c r="O1044" i="12"/>
  <c r="Q1044" i="12"/>
  <c r="V1044" i="12"/>
  <c r="G1046" i="12"/>
  <c r="I1046" i="12"/>
  <c r="K1046" i="12"/>
  <c r="M1046" i="12"/>
  <c r="O1046" i="12"/>
  <c r="Q1046" i="12"/>
  <c r="V1046" i="12"/>
  <c r="G1048" i="12"/>
  <c r="M1048" i="12" s="1"/>
  <c r="I1048" i="12"/>
  <c r="K1048" i="12"/>
  <c r="O1048" i="12"/>
  <c r="Q1048" i="12"/>
  <c r="V1048" i="12"/>
  <c r="V1016" i="12" s="1"/>
  <c r="G1049" i="12"/>
  <c r="I1049" i="12"/>
  <c r="K1049" i="12"/>
  <c r="M1049" i="12"/>
  <c r="O1049" i="12"/>
  <c r="Q1049" i="12"/>
  <c r="V1049" i="12"/>
  <c r="G1050" i="12"/>
  <c r="M1050" i="12" s="1"/>
  <c r="I1050" i="12"/>
  <c r="K1050" i="12"/>
  <c r="O1050" i="12"/>
  <c r="Q1050" i="12"/>
  <c r="V1050" i="12"/>
  <c r="G1051" i="12"/>
  <c r="I1051" i="12"/>
  <c r="K1051" i="12"/>
  <c r="M1051" i="12"/>
  <c r="O1051" i="12"/>
  <c r="Q1051" i="12"/>
  <c r="V1051" i="12"/>
  <c r="G1052" i="12"/>
  <c r="M1052" i="12" s="1"/>
  <c r="I1052" i="12"/>
  <c r="K1052" i="12"/>
  <c r="O1052" i="12"/>
  <c r="Q1052" i="12"/>
  <c r="V1052" i="12"/>
  <c r="G1055" i="12"/>
  <c r="I1055" i="12"/>
  <c r="K1055" i="12"/>
  <c r="O1055" i="12"/>
  <c r="Q1055" i="12"/>
  <c r="V1055" i="12"/>
  <c r="V1054" i="12" s="1"/>
  <c r="G1064" i="12"/>
  <c r="I1064" i="12"/>
  <c r="K1064" i="12"/>
  <c r="M1064" i="12"/>
  <c r="O1064" i="12"/>
  <c r="Q1064" i="12"/>
  <c r="V1064" i="12"/>
  <c r="G1067" i="12"/>
  <c r="M1067" i="12" s="1"/>
  <c r="I1067" i="12"/>
  <c r="K1067" i="12"/>
  <c r="O1067" i="12"/>
  <c r="Q1067" i="12"/>
  <c r="V1067" i="12"/>
  <c r="G1071" i="12"/>
  <c r="I1071" i="12"/>
  <c r="K1071" i="12"/>
  <c r="M1071" i="12"/>
  <c r="O1071" i="12"/>
  <c r="Q1071" i="12"/>
  <c r="V1071" i="12"/>
  <c r="G1084" i="12"/>
  <c r="M1084" i="12" s="1"/>
  <c r="I1084" i="12"/>
  <c r="K1084" i="12"/>
  <c r="O1084" i="12"/>
  <c r="Q1084" i="12"/>
  <c r="V1084" i="12"/>
  <c r="G1096" i="12"/>
  <c r="I1096" i="12"/>
  <c r="K1096" i="12"/>
  <c r="M1096" i="12"/>
  <c r="O1096" i="12"/>
  <c r="Q1096" i="12"/>
  <c r="V1096" i="12"/>
  <c r="G1102" i="12"/>
  <c r="M1102" i="12" s="1"/>
  <c r="I1102" i="12"/>
  <c r="K1102" i="12"/>
  <c r="O1102" i="12"/>
  <c r="Q1102" i="12"/>
  <c r="V1102" i="12"/>
  <c r="G1105" i="12"/>
  <c r="I1105" i="12"/>
  <c r="K1105" i="12"/>
  <c r="O1105" i="12"/>
  <c r="O1104" i="12" s="1"/>
  <c r="Q1105" i="12"/>
  <c r="Q1104" i="12" s="1"/>
  <c r="V1105" i="12"/>
  <c r="G1107" i="12"/>
  <c r="I1107" i="12"/>
  <c r="K1107" i="12"/>
  <c r="M1107" i="12"/>
  <c r="O1107" i="12"/>
  <c r="Q1107" i="12"/>
  <c r="V1107" i="12"/>
  <c r="G1109" i="12"/>
  <c r="I1109" i="12"/>
  <c r="K1109" i="12"/>
  <c r="M1109" i="12"/>
  <c r="O1109" i="12"/>
  <c r="Q1109" i="12"/>
  <c r="V1109" i="12"/>
  <c r="G1111" i="12"/>
  <c r="M1111" i="12" s="1"/>
  <c r="I1111" i="12"/>
  <c r="K1111" i="12"/>
  <c r="O1111" i="12"/>
  <c r="Q1111" i="12"/>
  <c r="V1111" i="12"/>
  <c r="G1113" i="12"/>
  <c r="M1113" i="12" s="1"/>
  <c r="I1113" i="12"/>
  <c r="I1104" i="12" s="1"/>
  <c r="K1113" i="12"/>
  <c r="O1113" i="12"/>
  <c r="Q1113" i="12"/>
  <c r="V1113" i="12"/>
  <c r="G1115" i="12"/>
  <c r="I1115" i="12"/>
  <c r="K1115" i="12"/>
  <c r="M1115" i="12"/>
  <c r="O1115" i="12"/>
  <c r="Q1115" i="12"/>
  <c r="V1115" i="12"/>
  <c r="G1117" i="12"/>
  <c r="I1117" i="12"/>
  <c r="K1117" i="12"/>
  <c r="M1117" i="12"/>
  <c r="O1117" i="12"/>
  <c r="Q1117" i="12"/>
  <c r="V1117" i="12"/>
  <c r="G1119" i="12"/>
  <c r="M1119" i="12" s="1"/>
  <c r="I1119" i="12"/>
  <c r="K1119" i="12"/>
  <c r="O1119" i="12"/>
  <c r="Q1119" i="12"/>
  <c r="V1119" i="12"/>
  <c r="G1120" i="12"/>
  <c r="M1120" i="12" s="1"/>
  <c r="I1120" i="12"/>
  <c r="K1120" i="12"/>
  <c r="O1120" i="12"/>
  <c r="Q1120" i="12"/>
  <c r="V1120" i="12"/>
  <c r="G1121" i="12"/>
  <c r="I1121" i="12"/>
  <c r="K1121" i="12"/>
  <c r="M1121" i="12"/>
  <c r="O1121" i="12"/>
  <c r="Q1121" i="12"/>
  <c r="V1121" i="12"/>
  <c r="G1122" i="12"/>
  <c r="I1122" i="12"/>
  <c r="K1122" i="12"/>
  <c r="M1122" i="12"/>
  <c r="O1122" i="12"/>
  <c r="Q1122" i="12"/>
  <c r="V1122" i="12"/>
  <c r="G1124" i="12"/>
  <c r="M1124" i="12" s="1"/>
  <c r="I1124" i="12"/>
  <c r="K1124" i="12"/>
  <c r="O1124" i="12"/>
  <c r="Q1124" i="12"/>
  <c r="V1124" i="12"/>
  <c r="G1126" i="12"/>
  <c r="I1126" i="12"/>
  <c r="K1126" i="12"/>
  <c r="K1125" i="12" s="1"/>
  <c r="M1126" i="12"/>
  <c r="O1126" i="12"/>
  <c r="Q1126" i="12"/>
  <c r="V1126" i="12"/>
  <c r="V1125" i="12" s="1"/>
  <c r="G1130" i="12"/>
  <c r="I1130" i="12"/>
  <c r="K1130" i="12"/>
  <c r="M1130" i="12"/>
  <c r="O1130" i="12"/>
  <c r="Q1130" i="12"/>
  <c r="V1130" i="12"/>
  <c r="G1133" i="12"/>
  <c r="G1125" i="12" s="1"/>
  <c r="I1133" i="12"/>
  <c r="K1133" i="12"/>
  <c r="O1133" i="12"/>
  <c r="O1125" i="12" s="1"/>
  <c r="Q1133" i="12"/>
  <c r="V1133" i="12"/>
  <c r="G1137" i="12"/>
  <c r="M1137" i="12" s="1"/>
  <c r="I1137" i="12"/>
  <c r="I1125" i="12" s="1"/>
  <c r="K1137" i="12"/>
  <c r="O1137" i="12"/>
  <c r="Q1137" i="12"/>
  <c r="Q1125" i="12" s="1"/>
  <c r="V1137" i="12"/>
  <c r="G1141" i="12"/>
  <c r="I1141" i="12"/>
  <c r="K1141" i="12"/>
  <c r="M1141" i="12"/>
  <c r="O1141" i="12"/>
  <c r="Q1141" i="12"/>
  <c r="V1141" i="12"/>
  <c r="G1144" i="12"/>
  <c r="I1144" i="12"/>
  <c r="K1144" i="12"/>
  <c r="M1144" i="12"/>
  <c r="O1144" i="12"/>
  <c r="Q1144" i="12"/>
  <c r="V1144" i="12"/>
  <c r="G1148" i="12"/>
  <c r="M1148" i="12" s="1"/>
  <c r="I1148" i="12"/>
  <c r="K1148" i="12"/>
  <c r="O1148" i="12"/>
  <c r="Q1148" i="12"/>
  <c r="V1148" i="12"/>
  <c r="G1151" i="12"/>
  <c r="M1151" i="12" s="1"/>
  <c r="I1151" i="12"/>
  <c r="K1151" i="12"/>
  <c r="O1151" i="12"/>
  <c r="Q1151" i="12"/>
  <c r="V1151" i="12"/>
  <c r="G1155" i="12"/>
  <c r="I1155" i="12"/>
  <c r="K1155" i="12"/>
  <c r="M1155" i="12"/>
  <c r="O1155" i="12"/>
  <c r="Q1155" i="12"/>
  <c r="V1155" i="12"/>
  <c r="G1159" i="12"/>
  <c r="I1159" i="12"/>
  <c r="K1159" i="12"/>
  <c r="M1159" i="12"/>
  <c r="O1159" i="12"/>
  <c r="Q1159" i="12"/>
  <c r="V1159" i="12"/>
  <c r="G1162" i="12"/>
  <c r="M1162" i="12" s="1"/>
  <c r="I1162" i="12"/>
  <c r="K1162" i="12"/>
  <c r="O1162" i="12"/>
  <c r="Q1162" i="12"/>
  <c r="V1162" i="12"/>
  <c r="G1165" i="12"/>
  <c r="M1165" i="12" s="1"/>
  <c r="I1165" i="12"/>
  <c r="K1165" i="12"/>
  <c r="O1165" i="12"/>
  <c r="Q1165" i="12"/>
  <c r="V1165" i="12"/>
  <c r="G1168" i="12"/>
  <c r="I1168" i="12"/>
  <c r="K1168" i="12"/>
  <c r="M1168" i="12"/>
  <c r="O1168" i="12"/>
  <c r="Q1168" i="12"/>
  <c r="V1168" i="12"/>
  <c r="G1172" i="12"/>
  <c r="I1172" i="12"/>
  <c r="K1172" i="12"/>
  <c r="M1172" i="12"/>
  <c r="O1172" i="12"/>
  <c r="Q1172" i="12"/>
  <c r="V1172" i="12"/>
  <c r="G1176" i="12"/>
  <c r="M1176" i="12" s="1"/>
  <c r="I1176" i="12"/>
  <c r="K1176" i="12"/>
  <c r="O1176" i="12"/>
  <c r="Q1176" i="12"/>
  <c r="V1176" i="12"/>
  <c r="G1180" i="12"/>
  <c r="M1180" i="12" s="1"/>
  <c r="I1180" i="12"/>
  <c r="K1180" i="12"/>
  <c r="O1180" i="12"/>
  <c r="Q1180" i="12"/>
  <c r="V1180" i="12"/>
  <c r="G1184" i="12"/>
  <c r="I1184" i="12"/>
  <c r="K1184" i="12"/>
  <c r="M1184" i="12"/>
  <c r="O1184" i="12"/>
  <c r="Q1184" i="12"/>
  <c r="V1184" i="12"/>
  <c r="G1188" i="12"/>
  <c r="I1188" i="12"/>
  <c r="K1188" i="12"/>
  <c r="M1188" i="12"/>
  <c r="O1188" i="12"/>
  <c r="Q1188" i="12"/>
  <c r="V1188" i="12"/>
  <c r="G1192" i="12"/>
  <c r="M1192" i="12" s="1"/>
  <c r="I1192" i="12"/>
  <c r="K1192" i="12"/>
  <c r="O1192" i="12"/>
  <c r="Q1192" i="12"/>
  <c r="V1192" i="12"/>
  <c r="G1195" i="12"/>
  <c r="M1195" i="12" s="1"/>
  <c r="I1195" i="12"/>
  <c r="K1195" i="12"/>
  <c r="O1195" i="12"/>
  <c r="Q1195" i="12"/>
  <c r="V1195" i="12"/>
  <c r="G1199" i="12"/>
  <c r="I1199" i="12"/>
  <c r="K1199" i="12"/>
  <c r="M1199" i="12"/>
  <c r="O1199" i="12"/>
  <c r="Q1199" i="12"/>
  <c r="V1199" i="12"/>
  <c r="G1202" i="12"/>
  <c r="I1202" i="12"/>
  <c r="K1202" i="12"/>
  <c r="M1202" i="12"/>
  <c r="O1202" i="12"/>
  <c r="Q1202" i="12"/>
  <c r="V1202" i="12"/>
  <c r="G1205" i="12"/>
  <c r="M1205" i="12" s="1"/>
  <c r="I1205" i="12"/>
  <c r="K1205" i="12"/>
  <c r="O1205" i="12"/>
  <c r="Q1205" i="12"/>
  <c r="V1205" i="12"/>
  <c r="G1208" i="12"/>
  <c r="M1208" i="12" s="1"/>
  <c r="I1208" i="12"/>
  <c r="K1208" i="12"/>
  <c r="O1208" i="12"/>
  <c r="Q1208" i="12"/>
  <c r="V1208" i="12"/>
  <c r="G1212" i="12"/>
  <c r="I1212" i="12"/>
  <c r="K1212" i="12"/>
  <c r="M1212" i="12"/>
  <c r="O1212" i="12"/>
  <c r="Q1212" i="12"/>
  <c r="V1212" i="12"/>
  <c r="G1219" i="12"/>
  <c r="I1219" i="12"/>
  <c r="K1219" i="12"/>
  <c r="M1219" i="12"/>
  <c r="O1219" i="12"/>
  <c r="Q1219" i="12"/>
  <c r="V1219" i="12"/>
  <c r="G1222" i="12"/>
  <c r="M1222" i="12" s="1"/>
  <c r="I1222" i="12"/>
  <c r="K1222" i="12"/>
  <c r="O1222" i="12"/>
  <c r="Q1222" i="12"/>
  <c r="V1222" i="12"/>
  <c r="G1225" i="12"/>
  <c r="I1225" i="12"/>
  <c r="K1225" i="12"/>
  <c r="K1224" i="12" s="1"/>
  <c r="M1225" i="12"/>
  <c r="O1225" i="12"/>
  <c r="Q1225" i="12"/>
  <c r="V1225" i="12"/>
  <c r="V1224" i="12" s="1"/>
  <c r="G1227" i="12"/>
  <c r="I1227" i="12"/>
  <c r="K1227" i="12"/>
  <c r="M1227" i="12"/>
  <c r="O1227" i="12"/>
  <c r="Q1227" i="12"/>
  <c r="V1227" i="12"/>
  <c r="G1229" i="12"/>
  <c r="G1224" i="12" s="1"/>
  <c r="I1229" i="12"/>
  <c r="K1229" i="12"/>
  <c r="O1229" i="12"/>
  <c r="O1224" i="12" s="1"/>
  <c r="Q1229" i="12"/>
  <c r="V1229" i="12"/>
  <c r="G1231" i="12"/>
  <c r="M1231" i="12" s="1"/>
  <c r="I1231" i="12"/>
  <c r="I1224" i="12" s="1"/>
  <c r="K1231" i="12"/>
  <c r="O1231" i="12"/>
  <c r="Q1231" i="12"/>
  <c r="Q1224" i="12" s="1"/>
  <c r="V1231" i="12"/>
  <c r="G1233" i="12"/>
  <c r="I1233" i="12"/>
  <c r="K1233" i="12"/>
  <c r="M1233" i="12"/>
  <c r="O1233" i="12"/>
  <c r="Q1233" i="12"/>
  <c r="V1233" i="12"/>
  <c r="G1235" i="12"/>
  <c r="I1235" i="12"/>
  <c r="K1235" i="12"/>
  <c r="M1235" i="12"/>
  <c r="O1235" i="12"/>
  <c r="Q1235" i="12"/>
  <c r="V1235" i="12"/>
  <c r="G1237" i="12"/>
  <c r="M1237" i="12" s="1"/>
  <c r="I1237" i="12"/>
  <c r="K1237" i="12"/>
  <c r="O1237" i="12"/>
  <c r="Q1237" i="12"/>
  <c r="V1237" i="12"/>
  <c r="G1241" i="12"/>
  <c r="M1241" i="12" s="1"/>
  <c r="I1241" i="12"/>
  <c r="K1241" i="12"/>
  <c r="O1241" i="12"/>
  <c r="Q1241" i="12"/>
  <c r="V1241" i="12"/>
  <c r="G1246" i="12"/>
  <c r="I1246" i="12"/>
  <c r="K1246" i="12"/>
  <c r="M1246" i="12"/>
  <c r="O1246" i="12"/>
  <c r="Q1246" i="12"/>
  <c r="V1246" i="12"/>
  <c r="G1248" i="12"/>
  <c r="I1248" i="12"/>
  <c r="K1248" i="12"/>
  <c r="M1248" i="12"/>
  <c r="O1248" i="12"/>
  <c r="Q1248" i="12"/>
  <c r="V1248" i="12"/>
  <c r="G1251" i="12"/>
  <c r="M1251" i="12" s="1"/>
  <c r="I1251" i="12"/>
  <c r="K1251" i="12"/>
  <c r="O1251" i="12"/>
  <c r="Q1251" i="12"/>
  <c r="V1251" i="12"/>
  <c r="G1256" i="12"/>
  <c r="M1256" i="12" s="1"/>
  <c r="I1256" i="12"/>
  <c r="K1256" i="12"/>
  <c r="O1256" i="12"/>
  <c r="Q1256" i="12"/>
  <c r="V1256" i="12"/>
  <c r="G1258" i="12"/>
  <c r="I1258" i="12"/>
  <c r="K1258" i="12"/>
  <c r="M1258" i="12"/>
  <c r="O1258" i="12"/>
  <c r="Q1258" i="12"/>
  <c r="V1258" i="12"/>
  <c r="G1260" i="12"/>
  <c r="I1260" i="12"/>
  <c r="K1260" i="12"/>
  <c r="M1260" i="12"/>
  <c r="O1260" i="12"/>
  <c r="Q1260" i="12"/>
  <c r="V1260" i="12"/>
  <c r="G1262" i="12"/>
  <c r="M1262" i="12" s="1"/>
  <c r="I1262" i="12"/>
  <c r="K1262" i="12"/>
  <c r="O1262" i="12"/>
  <c r="Q1262" i="12"/>
  <c r="V1262" i="12"/>
  <c r="G1264" i="12"/>
  <c r="M1264" i="12" s="1"/>
  <c r="I1264" i="12"/>
  <c r="K1264" i="12"/>
  <c r="O1264" i="12"/>
  <c r="Q1264" i="12"/>
  <c r="V1264" i="12"/>
  <c r="G1266" i="12"/>
  <c r="I1266" i="12"/>
  <c r="K1266" i="12"/>
  <c r="M1266" i="12"/>
  <c r="O1266" i="12"/>
  <c r="Q1266" i="12"/>
  <c r="V1266" i="12"/>
  <c r="G1268" i="12"/>
  <c r="I1268" i="12"/>
  <c r="K1268" i="12"/>
  <c r="M1268" i="12"/>
  <c r="O1268" i="12"/>
  <c r="Q1268" i="12"/>
  <c r="V1268" i="12"/>
  <c r="G1270" i="12"/>
  <c r="M1270" i="12" s="1"/>
  <c r="I1270" i="12"/>
  <c r="K1270" i="12"/>
  <c r="O1270" i="12"/>
  <c r="Q1270" i="12"/>
  <c r="V1270" i="12"/>
  <c r="G1271" i="12"/>
  <c r="M1271" i="12" s="1"/>
  <c r="I1271" i="12"/>
  <c r="K1271" i="12"/>
  <c r="O1271" i="12"/>
  <c r="Q1271" i="12"/>
  <c r="V1271" i="12"/>
  <c r="G1272" i="12"/>
  <c r="I1272" i="12"/>
  <c r="K1272" i="12"/>
  <c r="M1272" i="12"/>
  <c r="O1272" i="12"/>
  <c r="Q1272" i="12"/>
  <c r="V1272" i="12"/>
  <c r="G1273" i="12"/>
  <c r="I1273" i="12"/>
  <c r="K1273" i="12"/>
  <c r="M1273" i="12"/>
  <c r="O1273" i="12"/>
  <c r="Q1273" i="12"/>
  <c r="V1273" i="12"/>
  <c r="G1276" i="12"/>
  <c r="M1276" i="12" s="1"/>
  <c r="I1276" i="12"/>
  <c r="K1276" i="12"/>
  <c r="O1276" i="12"/>
  <c r="Q1276" i="12"/>
  <c r="V1276" i="12"/>
  <c r="G1279" i="12"/>
  <c r="I1279" i="12"/>
  <c r="K1279" i="12"/>
  <c r="K1278" i="12" s="1"/>
  <c r="M1279" i="12"/>
  <c r="O1279" i="12"/>
  <c r="Q1279" i="12"/>
  <c r="V1279" i="12"/>
  <c r="V1278" i="12" s="1"/>
  <c r="G1285" i="12"/>
  <c r="I1285" i="12"/>
  <c r="K1285" i="12"/>
  <c r="M1285" i="12"/>
  <c r="O1285" i="12"/>
  <c r="Q1285" i="12"/>
  <c r="V1285" i="12"/>
  <c r="G1287" i="12"/>
  <c r="G1278" i="12" s="1"/>
  <c r="I1287" i="12"/>
  <c r="K1287" i="12"/>
  <c r="O1287" i="12"/>
  <c r="O1278" i="12" s="1"/>
  <c r="Q1287" i="12"/>
  <c r="V1287" i="12"/>
  <c r="G1289" i="12"/>
  <c r="M1289" i="12" s="1"/>
  <c r="I1289" i="12"/>
  <c r="I1278" i="12" s="1"/>
  <c r="K1289" i="12"/>
  <c r="O1289" i="12"/>
  <c r="Q1289" i="12"/>
  <c r="Q1278" i="12" s="1"/>
  <c r="V1289" i="12"/>
  <c r="G1291" i="12"/>
  <c r="I1291" i="12"/>
  <c r="K1291" i="12"/>
  <c r="M1291" i="12"/>
  <c r="O1291" i="12"/>
  <c r="Q1291" i="12"/>
  <c r="V1291" i="12"/>
  <c r="G1293" i="12"/>
  <c r="I1293" i="12"/>
  <c r="K1293" i="12"/>
  <c r="M1293" i="12"/>
  <c r="O1293" i="12"/>
  <c r="Q1293" i="12"/>
  <c r="V1293" i="12"/>
  <c r="G1295" i="12"/>
  <c r="M1295" i="12" s="1"/>
  <c r="I1295" i="12"/>
  <c r="K1295" i="12"/>
  <c r="O1295" i="12"/>
  <c r="Q1295" i="12"/>
  <c r="V1295" i="12"/>
  <c r="G1297" i="12"/>
  <c r="M1297" i="12" s="1"/>
  <c r="I1297" i="12"/>
  <c r="K1297" i="12"/>
  <c r="O1297" i="12"/>
  <c r="Q1297" i="12"/>
  <c r="V1297" i="12"/>
  <c r="G1300" i="12"/>
  <c r="G1299" i="12" s="1"/>
  <c r="I1300" i="12"/>
  <c r="K1300" i="12"/>
  <c r="M1300" i="12"/>
  <c r="O1300" i="12"/>
  <c r="O1299" i="12" s="1"/>
  <c r="Q1300" i="12"/>
  <c r="V1300" i="12"/>
  <c r="G1302" i="12"/>
  <c r="M1302" i="12" s="1"/>
  <c r="I1302" i="12"/>
  <c r="K1302" i="12"/>
  <c r="O1302" i="12"/>
  <c r="Q1302" i="12"/>
  <c r="V1302" i="12"/>
  <c r="G1304" i="12"/>
  <c r="M1304" i="12" s="1"/>
  <c r="I1304" i="12"/>
  <c r="I1299" i="12" s="1"/>
  <c r="K1304" i="12"/>
  <c r="O1304" i="12"/>
  <c r="Q1304" i="12"/>
  <c r="Q1299" i="12" s="1"/>
  <c r="V1304" i="12"/>
  <c r="G1318" i="12"/>
  <c r="I1318" i="12"/>
  <c r="K1318" i="12"/>
  <c r="K1299" i="12" s="1"/>
  <c r="M1318" i="12"/>
  <c r="O1318" i="12"/>
  <c r="Q1318" i="12"/>
  <c r="V1318" i="12"/>
  <c r="V1299" i="12" s="1"/>
  <c r="G1321" i="12"/>
  <c r="I1321" i="12"/>
  <c r="K1321" i="12"/>
  <c r="M1321" i="12"/>
  <c r="O1321" i="12"/>
  <c r="Q1321" i="12"/>
  <c r="V1321" i="12"/>
  <c r="G1331" i="12"/>
  <c r="M1331" i="12" s="1"/>
  <c r="I1331" i="12"/>
  <c r="K1331" i="12"/>
  <c r="O1331" i="12"/>
  <c r="Q1331" i="12"/>
  <c r="V1331" i="12"/>
  <c r="G1333" i="12"/>
  <c r="M1333" i="12" s="1"/>
  <c r="I1333" i="12"/>
  <c r="K1333" i="12"/>
  <c r="O1333" i="12"/>
  <c r="Q1333" i="12"/>
  <c r="V1333" i="12"/>
  <c r="G1335" i="12"/>
  <c r="I1335" i="12"/>
  <c r="K1335" i="12"/>
  <c r="M1335" i="12"/>
  <c r="O1335" i="12"/>
  <c r="Q1335" i="12"/>
  <c r="V1335" i="12"/>
  <c r="G1337" i="12"/>
  <c r="I1337" i="12"/>
  <c r="K1337" i="12"/>
  <c r="M1337" i="12"/>
  <c r="O1337" i="12"/>
  <c r="Q1337" i="12"/>
  <c r="V1337" i="12"/>
  <c r="G1339" i="12"/>
  <c r="AF1408" i="12" s="1"/>
  <c r="I1339" i="12"/>
  <c r="K1339" i="12"/>
  <c r="O1339" i="12"/>
  <c r="Q1339" i="12"/>
  <c r="V1339" i="12"/>
  <c r="G1341" i="12"/>
  <c r="M1341" i="12" s="1"/>
  <c r="I1341" i="12"/>
  <c r="K1341" i="12"/>
  <c r="O1341" i="12"/>
  <c r="Q1341" i="12"/>
  <c r="V1341" i="12"/>
  <c r="G1343" i="12"/>
  <c r="I1343" i="12"/>
  <c r="K1343" i="12"/>
  <c r="M1343" i="12"/>
  <c r="O1343" i="12"/>
  <c r="Q1343" i="12"/>
  <c r="V1343" i="12"/>
  <c r="G1345" i="12"/>
  <c r="I1345" i="12"/>
  <c r="K1345" i="12"/>
  <c r="M1345" i="12"/>
  <c r="O1345" i="12"/>
  <c r="Q1345" i="12"/>
  <c r="V1345" i="12"/>
  <c r="G1347" i="12"/>
  <c r="M1347" i="12" s="1"/>
  <c r="I1347" i="12"/>
  <c r="K1347" i="12"/>
  <c r="O1347" i="12"/>
  <c r="Q1347" i="12"/>
  <c r="V1347" i="12"/>
  <c r="G1349" i="12"/>
  <c r="M1349" i="12" s="1"/>
  <c r="I1349" i="12"/>
  <c r="K1349" i="12"/>
  <c r="O1349" i="12"/>
  <c r="Q1349" i="12"/>
  <c r="V1349" i="12"/>
  <c r="G1352" i="12"/>
  <c r="I1352" i="12"/>
  <c r="K1352" i="12"/>
  <c r="M1352" i="12"/>
  <c r="O1352" i="12"/>
  <c r="Q1352" i="12"/>
  <c r="V1352" i="12"/>
  <c r="G1355" i="12"/>
  <c r="I1355" i="12"/>
  <c r="K1355" i="12"/>
  <c r="M1355" i="12"/>
  <c r="O1355" i="12"/>
  <c r="Q1355" i="12"/>
  <c r="V1355" i="12"/>
  <c r="G1358" i="12"/>
  <c r="M1358" i="12" s="1"/>
  <c r="I1358" i="12"/>
  <c r="K1358" i="12"/>
  <c r="O1358" i="12"/>
  <c r="Q1358" i="12"/>
  <c r="V1358" i="12"/>
  <c r="G1361" i="12"/>
  <c r="M1361" i="12" s="1"/>
  <c r="I1361" i="12"/>
  <c r="K1361" i="12"/>
  <c r="O1361" i="12"/>
  <c r="Q1361" i="12"/>
  <c r="V1361" i="12"/>
  <c r="G1363" i="12"/>
  <c r="I1363" i="12"/>
  <c r="K1363" i="12"/>
  <c r="M1363" i="12"/>
  <c r="O1363" i="12"/>
  <c r="Q1363" i="12"/>
  <c r="V1363" i="12"/>
  <c r="G1365" i="12"/>
  <c r="I1365" i="12"/>
  <c r="K1365" i="12"/>
  <c r="M1365" i="12"/>
  <c r="O1365" i="12"/>
  <c r="Q1365" i="12"/>
  <c r="V1365" i="12"/>
  <c r="G1367" i="12"/>
  <c r="M1367" i="12" s="1"/>
  <c r="I1367" i="12"/>
  <c r="K1367" i="12"/>
  <c r="O1367" i="12"/>
  <c r="Q1367" i="12"/>
  <c r="V1367" i="12"/>
  <c r="G1369" i="12"/>
  <c r="M1369" i="12" s="1"/>
  <c r="I1369" i="12"/>
  <c r="K1369" i="12"/>
  <c r="O1369" i="12"/>
  <c r="Q1369" i="12"/>
  <c r="V1369" i="12"/>
  <c r="G1371" i="12"/>
  <c r="I1371" i="12"/>
  <c r="K1371" i="12"/>
  <c r="M1371" i="12"/>
  <c r="O1371" i="12"/>
  <c r="Q1371" i="12"/>
  <c r="V1371" i="12"/>
  <c r="G1373" i="12"/>
  <c r="I1373" i="12"/>
  <c r="K1373" i="12"/>
  <c r="M1373" i="12"/>
  <c r="O1373" i="12"/>
  <c r="Q1373" i="12"/>
  <c r="V1373" i="12"/>
  <c r="G1375" i="12"/>
  <c r="M1375" i="12" s="1"/>
  <c r="I1375" i="12"/>
  <c r="K1375" i="12"/>
  <c r="O1375" i="12"/>
  <c r="Q1375" i="12"/>
  <c r="V1375" i="12"/>
  <c r="G1377" i="12"/>
  <c r="I1377" i="12"/>
  <c r="O1377" i="12"/>
  <c r="Q1377" i="12"/>
  <c r="G1378" i="12"/>
  <c r="I1378" i="12"/>
  <c r="K1378" i="12"/>
  <c r="K1377" i="12" s="1"/>
  <c r="M1378" i="12"/>
  <c r="M1377" i="12" s="1"/>
  <c r="O1378" i="12"/>
  <c r="Q1378" i="12"/>
  <c r="V1378" i="12"/>
  <c r="V1377" i="12" s="1"/>
  <c r="G1388" i="12"/>
  <c r="I1388" i="12"/>
  <c r="K1388" i="12"/>
  <c r="M1388" i="12"/>
  <c r="O1388" i="12"/>
  <c r="Q1388" i="12"/>
  <c r="V1388" i="12"/>
  <c r="G1390" i="12"/>
  <c r="G1391" i="12"/>
  <c r="M1391" i="12" s="1"/>
  <c r="I1391" i="12"/>
  <c r="I1390" i="12" s="1"/>
  <c r="K1391" i="12"/>
  <c r="K1390" i="12" s="1"/>
  <c r="O1391" i="12"/>
  <c r="Q1391" i="12"/>
  <c r="Q1390" i="12" s="1"/>
  <c r="V1391" i="12"/>
  <c r="V1390" i="12" s="1"/>
  <c r="G1393" i="12"/>
  <c r="I1393" i="12"/>
  <c r="K1393" i="12"/>
  <c r="M1393" i="12"/>
  <c r="O1393" i="12"/>
  <c r="Q1393" i="12"/>
  <c r="V1393" i="12"/>
  <c r="G1395" i="12"/>
  <c r="I1395" i="12"/>
  <c r="K1395" i="12"/>
  <c r="M1395" i="12"/>
  <c r="O1395" i="12"/>
  <c r="Q1395" i="12"/>
  <c r="V1395" i="12"/>
  <c r="G1397" i="12"/>
  <c r="M1397" i="12" s="1"/>
  <c r="I1397" i="12"/>
  <c r="K1397" i="12"/>
  <c r="O1397" i="12"/>
  <c r="O1390" i="12" s="1"/>
  <c r="Q1397" i="12"/>
  <c r="V1397" i="12"/>
  <c r="G1399" i="12"/>
  <c r="M1399" i="12" s="1"/>
  <c r="I1399" i="12"/>
  <c r="K1399" i="12"/>
  <c r="O1399" i="12"/>
  <c r="Q1399" i="12"/>
  <c r="V1399" i="12"/>
  <c r="G1401" i="12"/>
  <c r="I1401" i="12"/>
  <c r="K1401" i="12"/>
  <c r="M1401" i="12"/>
  <c r="O1401" i="12"/>
  <c r="Q1401" i="12"/>
  <c r="V1401" i="12"/>
  <c r="G1402" i="12"/>
  <c r="I1402" i="12"/>
  <c r="K1402" i="12"/>
  <c r="M1402" i="12"/>
  <c r="O1402" i="12"/>
  <c r="Q1402" i="12"/>
  <c r="V1402" i="12"/>
  <c r="G1403" i="12"/>
  <c r="M1403" i="12" s="1"/>
  <c r="I1403" i="12"/>
  <c r="K1403" i="12"/>
  <c r="O1403" i="12"/>
  <c r="Q1403" i="12"/>
  <c r="V1403" i="12"/>
  <c r="G1404" i="12"/>
  <c r="M1404" i="12" s="1"/>
  <c r="I1404" i="12"/>
  <c r="K1404" i="12"/>
  <c r="O1404" i="12"/>
  <c r="Q1404" i="12"/>
  <c r="V1404" i="12"/>
  <c r="G1406" i="12"/>
  <c r="I1406" i="12"/>
  <c r="K1406" i="12"/>
  <c r="M1406" i="12"/>
  <c r="O1406" i="12"/>
  <c r="Q1406" i="12"/>
  <c r="V1406" i="12"/>
  <c r="AE1408" i="12"/>
  <c r="I20" i="1"/>
  <c r="I19" i="1"/>
  <c r="I17" i="1"/>
  <c r="I16" i="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H56" i="1"/>
  <c r="I56" i="1" s="1"/>
  <c r="H55" i="1"/>
  <c r="I55" i="1" s="1"/>
  <c r="H54" i="1"/>
  <c r="I54" i="1" s="1"/>
  <c r="H53" i="1"/>
  <c r="I53" i="1" s="1"/>
  <c r="H52" i="1"/>
  <c r="I52" i="1" s="1"/>
  <c r="H50" i="1"/>
  <c r="I50" i="1" s="1"/>
  <c r="H49" i="1"/>
  <c r="I49" i="1" s="1"/>
  <c r="H48" i="1"/>
  <c r="I48" i="1" s="1"/>
  <c r="H46" i="1"/>
  <c r="I46" i="1" s="1"/>
  <c r="H45" i="1"/>
  <c r="I45" i="1" s="1"/>
  <c r="H44" i="1"/>
  <c r="I44" i="1" s="1"/>
  <c r="H43" i="1"/>
  <c r="I43" i="1" s="1"/>
  <c r="H42" i="1"/>
  <c r="I42" i="1" s="1"/>
  <c r="H41" i="1"/>
  <c r="I41" i="1" s="1"/>
  <c r="H40" i="1"/>
  <c r="J28" i="1"/>
  <c r="J26" i="1"/>
  <c r="G38" i="1"/>
  <c r="F38" i="1"/>
  <c r="J23" i="1"/>
  <c r="J24" i="1"/>
  <c r="J25" i="1"/>
  <c r="J27" i="1"/>
  <c r="E24" i="1"/>
  <c r="E26" i="1"/>
  <c r="F57" i="1" l="1"/>
  <c r="F47" i="1"/>
  <c r="F51" i="1"/>
  <c r="G23" i="1"/>
  <c r="M15" i="24"/>
  <c r="AF61" i="24"/>
  <c r="G15" i="24"/>
  <c r="M20" i="23"/>
  <c r="M12" i="23"/>
  <c r="M8" i="23" s="1"/>
  <c r="M57" i="22"/>
  <c r="M56" i="22" s="1"/>
  <c r="M53" i="22"/>
  <c r="M52" i="22" s="1"/>
  <c r="M25" i="22"/>
  <c r="M22" i="22" s="1"/>
  <c r="M12" i="22"/>
  <c r="M8" i="22" s="1"/>
  <c r="M73" i="21"/>
  <c r="M70" i="21"/>
  <c r="M110" i="21"/>
  <c r="M30" i="21"/>
  <c r="M140" i="21"/>
  <c r="M132" i="21"/>
  <c r="M8" i="21"/>
  <c r="M138" i="21"/>
  <c r="M137" i="21" s="1"/>
  <c r="M114" i="21"/>
  <c r="M92" i="21"/>
  <c r="M91" i="21" s="1"/>
  <c r="M28" i="21"/>
  <c r="M25" i="21" s="1"/>
  <c r="M12" i="21"/>
  <c r="M140" i="20"/>
  <c r="M80" i="20"/>
  <c r="M218" i="20"/>
  <c r="M8" i="20"/>
  <c r="M231" i="20"/>
  <c r="M200" i="20"/>
  <c r="M183" i="20"/>
  <c r="G231" i="20"/>
  <c r="G183" i="20"/>
  <c r="G200" i="20"/>
  <c r="G140" i="20"/>
  <c r="G80" i="20"/>
  <c r="G8" i="20"/>
  <c r="AF243" i="20"/>
  <c r="M168" i="20"/>
  <c r="M165" i="20" s="1"/>
  <c r="M142" i="19"/>
  <c r="M123" i="19"/>
  <c r="M90" i="19"/>
  <c r="M52" i="19"/>
  <c r="G90" i="19"/>
  <c r="G123" i="19"/>
  <c r="M54" i="19"/>
  <c r="M31" i="19"/>
  <c r="M30" i="19" s="1"/>
  <c r="M9" i="19"/>
  <c r="M8" i="19" s="1"/>
  <c r="M1448" i="18"/>
  <c r="M1319" i="18"/>
  <c r="M1004" i="18"/>
  <c r="M1573" i="18"/>
  <c r="M1560" i="18"/>
  <c r="M1223" i="18"/>
  <c r="M1116" i="18"/>
  <c r="M1165" i="18"/>
  <c r="M1123" i="18"/>
  <c r="G1560" i="18"/>
  <c r="G1479" i="18"/>
  <c r="G1319" i="18"/>
  <c r="G1056" i="18"/>
  <c r="V1013" i="18"/>
  <c r="K1013" i="18"/>
  <c r="V1004" i="18"/>
  <c r="I1004" i="18"/>
  <c r="G1004" i="18"/>
  <c r="Q934" i="18"/>
  <c r="I934" i="18"/>
  <c r="O917" i="18"/>
  <c r="G917" i="18"/>
  <c r="Q740" i="18"/>
  <c r="M740" i="18"/>
  <c r="Q686" i="18"/>
  <c r="G686" i="18"/>
  <c r="M687" i="18"/>
  <c r="M686" i="18" s="1"/>
  <c r="V670" i="18"/>
  <c r="K670" i="18"/>
  <c r="O654" i="18"/>
  <c r="G654" i="18"/>
  <c r="K572" i="18"/>
  <c r="G572" i="18"/>
  <c r="V338" i="18"/>
  <c r="K338" i="18"/>
  <c r="M281" i="18"/>
  <c r="M152" i="18"/>
  <c r="M8" i="18"/>
  <c r="G1573" i="18"/>
  <c r="G1356" i="18"/>
  <c r="G1165" i="18"/>
  <c r="M1056" i="18"/>
  <c r="Q992" i="18"/>
  <c r="I992" i="18"/>
  <c r="G978" i="18"/>
  <c r="O922" i="18"/>
  <c r="M917" i="18"/>
  <c r="O686" i="18"/>
  <c r="M654" i="18"/>
  <c r="I572" i="18"/>
  <c r="M1407" i="18"/>
  <c r="M1356" i="18" s="1"/>
  <c r="M1280" i="18"/>
  <c r="M1265" i="18" s="1"/>
  <c r="M1079" i="18"/>
  <c r="M1074" i="18" s="1"/>
  <c r="V1056" i="18"/>
  <c r="K1056" i="18"/>
  <c r="G1013" i="18"/>
  <c r="O992" i="18"/>
  <c r="M978" i="18"/>
  <c r="M934" i="18"/>
  <c r="K740" i="18"/>
  <c r="G740" i="18"/>
  <c r="K686" i="18"/>
  <c r="O670" i="18"/>
  <c r="Q572" i="18"/>
  <c r="M572" i="18"/>
  <c r="M338" i="18"/>
  <c r="M1013" i="18"/>
  <c r="K1004" i="18"/>
  <c r="M993" i="18"/>
  <c r="M992" i="18" s="1"/>
  <c r="V922" i="18"/>
  <c r="K922" i="18"/>
  <c r="V740" i="18"/>
  <c r="I740" i="18"/>
  <c r="V686" i="18"/>
  <c r="I686" i="18"/>
  <c r="M670" i="18"/>
  <c r="Q654" i="18"/>
  <c r="I654" i="18"/>
  <c r="G281" i="18"/>
  <c r="G152" i="18"/>
  <c r="G8" i="18"/>
  <c r="M323" i="18"/>
  <c r="M322" i="18" s="1"/>
  <c r="M82" i="18"/>
  <c r="M81" i="18" s="1"/>
  <c r="M310" i="17"/>
  <c r="M246" i="17"/>
  <c r="M337" i="17"/>
  <c r="M219" i="17"/>
  <c r="M120" i="17"/>
  <c r="M8" i="17"/>
  <c r="M382" i="17"/>
  <c r="M275" i="17"/>
  <c r="M234" i="17"/>
  <c r="M193" i="17"/>
  <c r="M404" i="17"/>
  <c r="M295" i="17"/>
  <c r="G120" i="17"/>
  <c r="G404" i="17"/>
  <c r="G382" i="17"/>
  <c r="G337" i="17"/>
  <c r="G275" i="17"/>
  <c r="G246" i="17"/>
  <c r="G8" i="17"/>
  <c r="G179" i="17"/>
  <c r="M85" i="17"/>
  <c r="M79" i="17" s="1"/>
  <c r="M364" i="17"/>
  <c r="M353" i="17" s="1"/>
  <c r="M24" i="16"/>
  <c r="M21" i="16" s="1"/>
  <c r="M12" i="16"/>
  <c r="M8" i="16" s="1"/>
  <c r="AF32" i="15"/>
  <c r="M9" i="15"/>
  <c r="M8" i="15" s="1"/>
  <c r="M8" i="14"/>
  <c r="G8" i="14"/>
  <c r="AF85" i="14"/>
  <c r="M57" i="13"/>
  <c r="M25" i="13"/>
  <c r="M17" i="13"/>
  <c r="M42" i="13"/>
  <c r="M33" i="13"/>
  <c r="M9" i="13"/>
  <c r="M8" i="13" s="1"/>
  <c r="G42" i="13"/>
  <c r="AF77" i="13"/>
  <c r="M1390" i="12"/>
  <c r="M1299" i="12"/>
  <c r="M1339" i="12"/>
  <c r="M1287" i="12"/>
  <c r="M1278" i="12" s="1"/>
  <c r="M1229" i="12"/>
  <c r="M1224" i="12" s="1"/>
  <c r="M1133" i="12"/>
  <c r="M1125" i="12" s="1"/>
  <c r="G1054" i="12"/>
  <c r="M1055" i="12"/>
  <c r="M1054" i="12" s="1"/>
  <c r="G1016" i="12"/>
  <c r="M1026" i="12"/>
  <c r="M1016" i="12"/>
  <c r="M415" i="12"/>
  <c r="M212" i="12"/>
  <c r="K1104" i="12"/>
  <c r="Q1054" i="12"/>
  <c r="I1054" i="12"/>
  <c r="O1054" i="12"/>
  <c r="O1016" i="12"/>
  <c r="V861" i="12"/>
  <c r="K861" i="12"/>
  <c r="M493" i="12"/>
  <c r="M76" i="12"/>
  <c r="V1104" i="12"/>
  <c r="K1054" i="12"/>
  <c r="Q1016" i="12"/>
  <c r="I1016" i="12"/>
  <c r="G861" i="12"/>
  <c r="M881" i="12"/>
  <c r="M861" i="12" s="1"/>
  <c r="Q861" i="12"/>
  <c r="I861" i="12"/>
  <c r="M581" i="12"/>
  <c r="M198" i="12"/>
  <c r="M8" i="12"/>
  <c r="G1104" i="12"/>
  <c r="M1105" i="12"/>
  <c r="M1104" i="12" s="1"/>
  <c r="O861" i="12"/>
  <c r="M403" i="12"/>
  <c r="M161" i="12"/>
  <c r="M849" i="12"/>
  <c r="M830" i="12" s="1"/>
  <c r="M618" i="12"/>
  <c r="M617" i="12" s="1"/>
  <c r="M576" i="12"/>
  <c r="M558" i="12" s="1"/>
  <c r="G198" i="12"/>
  <c r="G76" i="12"/>
  <c r="G8" i="12"/>
  <c r="M169" i="12"/>
  <c r="M110" i="12"/>
  <c r="M103" i="12" s="1"/>
  <c r="G39" i="1" l="1"/>
  <c r="G51" i="1"/>
  <c r="H51" i="1" s="1"/>
  <c r="I51" i="1" s="1"/>
  <c r="G47" i="1"/>
  <c r="H47" i="1" s="1"/>
  <c r="I47" i="1" s="1"/>
  <c r="G243" i="20"/>
  <c r="I212" i="1"/>
  <c r="A23" i="1"/>
  <c r="I18" i="1" l="1"/>
  <c r="I21" i="1" s="1"/>
  <c r="I236" i="1"/>
  <c r="G57" i="1"/>
  <c r="H39" i="1"/>
  <c r="H57" i="1" s="1"/>
  <c r="I39" i="1"/>
  <c r="I57" i="1" s="1"/>
  <c r="G24" i="1"/>
  <c r="A24" i="1"/>
  <c r="J44" i="1" l="1"/>
  <c r="J43" i="1"/>
  <c r="J41" i="1"/>
  <c r="J46" i="1"/>
  <c r="J52" i="1"/>
  <c r="J51" i="1"/>
  <c r="J49" i="1"/>
  <c r="J54" i="1"/>
  <c r="J48" i="1"/>
  <c r="J47" i="1"/>
  <c r="J45" i="1"/>
  <c r="J50" i="1"/>
  <c r="J56" i="1"/>
  <c r="J55" i="1"/>
  <c r="J53" i="1"/>
  <c r="J39" i="1"/>
  <c r="J57" i="1" s="1"/>
  <c r="J42" i="1"/>
  <c r="G25" i="1"/>
  <c r="A25" i="1" s="1"/>
  <c r="G28" i="1"/>
  <c r="J235" i="1"/>
  <c r="J187" i="1"/>
  <c r="J161" i="1"/>
  <c r="J181" i="1"/>
  <c r="J179" i="1"/>
  <c r="J211" i="1"/>
  <c r="J169" i="1"/>
  <c r="J201" i="1"/>
  <c r="J233" i="1"/>
  <c r="J183" i="1"/>
  <c r="J215" i="1"/>
  <c r="J152" i="1"/>
  <c r="J172" i="1"/>
  <c r="J188" i="1"/>
  <c r="J204" i="1"/>
  <c r="J155" i="1"/>
  <c r="J170" i="1"/>
  <c r="J186" i="1"/>
  <c r="J202" i="1"/>
  <c r="J214" i="1"/>
  <c r="J222" i="1"/>
  <c r="J230" i="1"/>
  <c r="J221" i="1"/>
  <c r="J189" i="1"/>
  <c r="J229" i="1"/>
  <c r="J205" i="1"/>
  <c r="J227" i="1"/>
  <c r="J185" i="1"/>
  <c r="J217" i="1"/>
  <c r="J167" i="1"/>
  <c r="J199" i="1"/>
  <c r="J231" i="1"/>
  <c r="J164" i="1"/>
  <c r="J180" i="1"/>
  <c r="J196" i="1"/>
  <c r="J153" i="1"/>
  <c r="J162" i="1"/>
  <c r="J178" i="1"/>
  <c r="J194" i="1"/>
  <c r="J210" i="1"/>
  <c r="J218" i="1"/>
  <c r="J226" i="1"/>
  <c r="J234" i="1"/>
  <c r="J165" i="1"/>
  <c r="J173" i="1"/>
  <c r="J197" i="1"/>
  <c r="J195" i="1"/>
  <c r="J219" i="1"/>
  <c r="J177" i="1"/>
  <c r="J209" i="1"/>
  <c r="J154" i="1"/>
  <c r="J191" i="1"/>
  <c r="J223" i="1"/>
  <c r="J160" i="1"/>
  <c r="J176" i="1"/>
  <c r="J192" i="1"/>
  <c r="J208" i="1"/>
  <c r="J156" i="1"/>
  <c r="J174" i="1"/>
  <c r="J190" i="1"/>
  <c r="J206" i="1"/>
  <c r="J216" i="1"/>
  <c r="J224" i="1"/>
  <c r="J232" i="1"/>
  <c r="J171" i="1"/>
  <c r="J213" i="1"/>
  <c r="J158" i="1"/>
  <c r="J203" i="1"/>
  <c r="J163" i="1"/>
  <c r="J193" i="1"/>
  <c r="J225" i="1"/>
  <c r="J175" i="1"/>
  <c r="J207" i="1"/>
  <c r="J159" i="1"/>
  <c r="J168" i="1"/>
  <c r="J184" i="1"/>
  <c r="J200" i="1"/>
  <c r="J157" i="1"/>
  <c r="J166" i="1"/>
  <c r="J182" i="1"/>
  <c r="J198" i="1"/>
  <c r="J212" i="1"/>
  <c r="J220" i="1"/>
  <c r="J228" i="1"/>
  <c r="J236" i="1" l="1"/>
  <c r="A26" i="1"/>
  <c r="G26" i="1"/>
  <c r="A27" i="1" s="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A3FF5EFF-FC2F-4F7B-999E-491E912200D9}">
      <text>
        <r>
          <rPr>
            <sz val="9"/>
            <color indexed="81"/>
            <rFont val="Tahoma"/>
            <family val="2"/>
            <charset val="238"/>
          </rPr>
          <t>Jedná se o informaci, zda se jedná o položku, která je do rozpočtu zadána z cenové soustavy RTS, nebo vlastní.</t>
        </r>
      </text>
    </comment>
    <comment ref="T6" authorId="0" shapeId="0" xr:uid="{EC5F719C-8286-4AAD-8903-7EA90CD1D64A}">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C40E330-17D5-4D22-A961-079325616705}">
      <text>
        <r>
          <rPr>
            <sz val="9"/>
            <color indexed="81"/>
            <rFont val="Tahoma"/>
            <family val="2"/>
            <charset val="238"/>
          </rPr>
          <t>Jedná se o informaci, zda se jedná o položku, která je do rozpočtu zadána z cenové soustavy RTS, nebo vlastní.</t>
        </r>
      </text>
    </comment>
    <comment ref="T6" authorId="0" shapeId="0" xr:uid="{BE2E6539-214E-49DB-9183-F6911A5B8936}">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D17140E-91B4-40E2-B952-F85142129334}">
      <text>
        <r>
          <rPr>
            <sz val="9"/>
            <color indexed="81"/>
            <rFont val="Tahoma"/>
            <family val="2"/>
            <charset val="238"/>
          </rPr>
          <t>Jedná se o informaci, zda se jedná o položku, která je do rozpočtu zadána z cenové soustavy RTS, nebo vlastní.</t>
        </r>
      </text>
    </comment>
    <comment ref="T6" authorId="0" shapeId="0" xr:uid="{499C4C11-3DA0-40C4-BFEA-1AAD63E8CAD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0472B67-05FC-42D0-AC30-71E11E4032B7}">
      <text>
        <r>
          <rPr>
            <sz val="9"/>
            <color indexed="81"/>
            <rFont val="Tahoma"/>
            <family val="2"/>
            <charset val="238"/>
          </rPr>
          <t>Jedná se o informaci, zda se jedná o položku, která je do rozpočtu zadána z cenové soustavy RTS, nebo vlastní.</t>
        </r>
      </text>
    </comment>
    <comment ref="T6" authorId="0" shapeId="0" xr:uid="{3B8AAFE9-F305-44E5-A787-1AE4A13C4D5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17B58D2-BBFC-4893-B94F-88F77A86CC4A}">
      <text>
        <r>
          <rPr>
            <sz val="9"/>
            <color indexed="81"/>
            <rFont val="Tahoma"/>
            <family val="2"/>
            <charset val="238"/>
          </rPr>
          <t>Jedná se o informaci, zda se jedná o položku, která je do rozpočtu zadána z cenové soustavy RTS, nebo vlastní.</t>
        </r>
      </text>
    </comment>
    <comment ref="T6" authorId="0" shapeId="0" xr:uid="{E45A0496-FE70-4206-8EE9-7B0521E09AC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D592CAF-932A-4B5C-9E5C-CB190C599E8E}">
      <text>
        <r>
          <rPr>
            <sz val="9"/>
            <color indexed="81"/>
            <rFont val="Tahoma"/>
            <family val="2"/>
            <charset val="238"/>
          </rPr>
          <t>Jedná se o informaci, zda se jedná o položku, která je do rozpočtu zadána z cenové soustavy RTS, nebo vlastní.</t>
        </r>
      </text>
    </comment>
    <comment ref="T6" authorId="0" shapeId="0" xr:uid="{5AC4AC40-14C0-48D7-BD04-DAC3C2F60D63}">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A91121B-CB6B-4754-8B85-2E04A30BAC7D}">
      <text>
        <r>
          <rPr>
            <sz val="9"/>
            <color indexed="81"/>
            <rFont val="Tahoma"/>
            <family val="2"/>
            <charset val="238"/>
          </rPr>
          <t>Jedná se o informaci, zda se jedná o položku, která je do rozpočtu zadána z cenové soustavy RTS, nebo vlastní.</t>
        </r>
      </text>
    </comment>
    <comment ref="T6" authorId="0" shapeId="0" xr:uid="{57B91183-FE36-451E-9FBA-6ECC60CC5E25}">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1950B70-1985-4544-AE04-B9609F1E8DCF}">
      <text>
        <r>
          <rPr>
            <sz val="9"/>
            <color indexed="81"/>
            <rFont val="Tahoma"/>
            <family val="2"/>
            <charset val="238"/>
          </rPr>
          <t>Jedná se o informaci, zda se jedná o položku, která je do rozpočtu zadána z cenové soustavy RTS, nebo vlastní.</t>
        </r>
      </text>
    </comment>
    <comment ref="T6" authorId="0" shapeId="0" xr:uid="{F61CA86E-3849-4EE5-9C18-BA832101E54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BA69016-E225-47BA-924C-7823B3833FA6}">
      <text>
        <r>
          <rPr>
            <sz val="9"/>
            <color indexed="81"/>
            <rFont val="Tahoma"/>
            <family val="2"/>
            <charset val="238"/>
          </rPr>
          <t>Jedná se o informaci, zda se jedná o položku, která je do rozpočtu zadána z cenové soustavy RTS, nebo vlastní.</t>
        </r>
      </text>
    </comment>
    <comment ref="T6" authorId="0" shapeId="0" xr:uid="{96B50797-4597-4B91-9025-C2521F882D88}">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03FB3AD-6280-4ACC-B59A-15A96664675F}">
      <text>
        <r>
          <rPr>
            <sz val="9"/>
            <color indexed="81"/>
            <rFont val="Tahoma"/>
            <family val="2"/>
            <charset val="238"/>
          </rPr>
          <t>Jedná se o informaci, zda se jedná o položku, která je do rozpočtu zadána z cenové soustavy RTS, nebo vlastní.</t>
        </r>
      </text>
    </comment>
    <comment ref="T6" authorId="0" shapeId="0" xr:uid="{98021CF9-22B2-42BB-9404-DFBF3DCD5512}">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106E7CA-59F8-43F4-A47B-7007DA9248C8}">
      <text>
        <r>
          <rPr>
            <sz val="9"/>
            <color indexed="81"/>
            <rFont val="Tahoma"/>
            <family val="2"/>
            <charset val="238"/>
          </rPr>
          <t>Jedná se o informaci, zda se jedná o položku, která je do rozpočtu zadána z cenové soustavy RTS, nebo vlastní.</t>
        </r>
      </text>
    </comment>
    <comment ref="T6" authorId="0" shapeId="0" xr:uid="{8CF3EAB6-3C21-4D36-B895-AF38F3A971A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B49F097B-947F-4738-9E8B-05663D4CBB1C}">
      <text>
        <r>
          <rPr>
            <sz val="9"/>
            <color indexed="81"/>
            <rFont val="Tahoma"/>
            <family val="2"/>
            <charset val="238"/>
          </rPr>
          <t>Jedná se o informaci, zda se jedná o položku, která je do rozpočtu zadána z cenové soustavy RTS, nebo vlastní.</t>
        </r>
      </text>
    </comment>
    <comment ref="T6" authorId="0" shapeId="0" xr:uid="{3EC62C0B-DA34-4DB7-91C9-8843B89C14B4}">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EC8DFEE-1F81-4EF5-A12B-C030017F50A3}">
      <text>
        <r>
          <rPr>
            <sz val="9"/>
            <color indexed="81"/>
            <rFont val="Tahoma"/>
            <family val="2"/>
            <charset val="238"/>
          </rPr>
          <t>Jedná se o informaci, zda se jedná o položku, která je do rozpočtu zadána z cenové soustavy RTS, nebo vlastní.</t>
        </r>
      </text>
    </comment>
    <comment ref="T6" authorId="0" shapeId="0" xr:uid="{524AA175-D467-453E-B440-D1E456F3B18E}">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<sst xmlns="http://schemas.openxmlformats.org/spreadsheetml/2006/main" count="19632" uniqueCount="4299">
  <si>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</si>
  <si>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</si>
  <si>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</si>
  <si>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</si>
  <si>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</si>
  <si>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</si>
  <si>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</si>
  <si>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</si>
  <si>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</si>
  <si>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</si>
  <si>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</si>
  <si>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</si>
  <si>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</si>
  <si>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</si>
  <si>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</si>
  <si>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</si>
  <si>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</si>
  <si>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</si>
  <si>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</si>
  <si>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</si>
  <si>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</si>
  <si>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</si>
  <si>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</si>
  <si>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</si>
  <si>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</si>
  <si>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</si>
  <si>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</si>
  <si>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</si>
  <si>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</si>
  <si>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</si>
  <si>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</si>
  <si>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</si>
  <si>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</si>
  <si>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</si>
  <si>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</si>
  <si>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</si>
  <si>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</si>
  <si>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</si>
  <si>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</si>
  <si>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</si>
  <si>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</si>
  <si>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</si>
  <si>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</si>
  <si>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</si>
  <si>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</si>
  <si>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</si>
  <si>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</si>
  <si>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</si>
  <si>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</si>
  <si>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</si>
  <si>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</si>
  <si>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</si>
  <si>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</si>
  <si>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</si>
  <si>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</si>
  <si>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</si>
  <si>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</si>
  <si>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</si>
  <si>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</si>
  <si>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</si>
  <si>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</si>
  <si>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</si>
  <si>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</si>
  <si>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</si>
  <si>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</si>
  <si>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</si>
  <si>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</si>
  <si>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</si>
  <si>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</si>
  <si>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</si>
  <si>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</si>
  <si>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</si>
  <si>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</si>
  <si>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</si>
  <si>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</si>
  <si>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</si>
  <si>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</si>
  <si>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</si>
  <si>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</si>
  <si>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</si>
  <si>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</si>
  <si>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</si>
  <si>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</si>
  <si>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</si>
  <si>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</si>
  <si>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</si>
  <si>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</si>
  <si>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</si>
  <si>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</si>
  <si>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</si>
  <si>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</si>
  <si>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</si>
  <si>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</si>
  <si>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</si>
  <si>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</si>
  <si>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</si>
  <si>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</si>
  <si>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</si>
  <si>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</si>
  <si>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</si>
  <si>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</si>
  <si>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</si>
  <si>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</si>
  <si>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</si>
  <si>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</si>
  <si>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</si>
  <si>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</si>
  <si>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</si>
  <si>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</si>
  <si>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</si>
  <si>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</si>
  <si>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</si>
  <si>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</si>
  <si>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</si>
  <si>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</si>
  <si>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</si>
  <si>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</si>
  <si>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</si>
  <si>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</si>
  <si>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</si>
  <si>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</si>
  <si>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</si>
  <si>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</si>
  <si>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</si>
  <si>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</si>
  <si>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</si>
  <si>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</si>
  <si>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</si>
  <si>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</si>
  <si>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</si>
  <si>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</si>
  <si>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</si>
  <si>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</si>
  <si>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</si>
  <si>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</si>
  <si>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</si>
  <si>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</si>
  <si>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</si>
  <si>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</si>
  <si>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</si>
  <si>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</si>
  <si>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</si>
  <si>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</si>
  <si>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</si>
  <si>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</si>
  <si>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</si>
  <si>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</si>
  <si>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</si>
  <si>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</si>
  <si>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</si>
  <si>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</si>
  <si>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</si>
  <si>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</si>
  <si>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</si>
  <si>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</si>
  <si>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</si>
  <si>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</si>
  <si>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</si>
  <si>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</si>
  <si>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</si>
  <si>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</si>
  <si>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</si>
  <si>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</si>
  <si>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</si>
  <si>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</si>
  <si>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</si>
  <si>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</si>
  <si>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</si>
  <si>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</si>
  <si>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</si>
  <si>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</si>
  <si>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</si>
  <si>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</si>
  <si>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</si>
  <si>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</si>
  <si>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</si>
  <si>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</si>
  <si>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</si>
  <si>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</si>
  <si>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</si>
  <si>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</si>
  <si>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</si>
  <si>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</si>
  <si>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</si>
  <si>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</si>
  <si>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</si>
  <si>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</si>
  <si>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</si>
  <si>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</si>
  <si>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</si>
  <si>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</si>
  <si>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</si>
  <si>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</si>
  <si>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</si>
  <si>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</si>
  <si>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</si>
  <si>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</si>
  <si>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</si>
  <si>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</si>
  <si>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</si>
  <si>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</si>
  <si>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</si>
  <si>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</si>
  <si>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</si>
  <si>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</si>
  <si>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</si>
  <si>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</si>
  <si>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</si>
  <si>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</si>
  <si>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</si>
  <si>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</si>
  <si>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</si>
  <si>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</si>
  <si>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</si>
  <si>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</si>
  <si>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</si>
  <si>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</si>
  <si>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</si>
  <si>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</si>
  <si>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</si>
  <si>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</si>
  <si>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</si>
  <si>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</si>
  <si>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</si>
  <si>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</si>
  <si>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</si>
  <si>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</si>
  <si>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</si>
  <si>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</si>
  <si>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</si>
  <si>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</si>
  <si>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</si>
  <si>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</si>
  <si>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</si>
  <si>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</si>
  <si>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</si>
  <si>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</si>
  <si>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</si>
  <si>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</si>
  <si>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</si>
  <si>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</si>
  <si>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</si>
  <si>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</si>
  <si>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</si>
  <si>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</si>
  <si>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</si>
  <si>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</si>
  <si>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</si>
  <si>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</si>
  <si>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</si>
  <si>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</si>
  <si>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</si>
  <si>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</si>
  <si>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</si>
  <si>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</si>
  <si>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</si>
  <si>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</si>
  <si>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</si>
  <si>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</si>
  <si>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</si>
  <si>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</si>
  <si>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</si>
  <si>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</si>
  <si>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</si>
  <si>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</si>
  <si>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</si>
  <si>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</si>
  <si>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</si>
  <si>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</si>
  <si>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</si>
  <si>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</si>
  <si>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</si>
  <si>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</si>
  <si>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</si>
  <si>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</si>
  <si>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</si>
  <si>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</si>
  <si>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</si>
  <si>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</si>
  <si>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</si>
  <si>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</si>
  <si>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</si>
  <si>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</si>
  <si>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</si>
  <si>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</si>
  <si>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</si>
  <si>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</si>
  <si>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</si>
  <si>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</si>
  <si>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</si>
  <si>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</si>
  <si>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</si>
  <si>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</si>
  <si>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</si>
  <si>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</si>
  <si>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</si>
  <si>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</si>
  <si>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</si>
  <si>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</si>
  <si>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</si>
  <si>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</si>
  <si>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</si>
  <si>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</si>
  <si>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</si>
  <si>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</si>
  <si>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</si>
  <si>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</si>
  <si>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</si>
  <si>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</si>
  <si>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</si>
  <si>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</si>
  <si>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</si>
  <si>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</si>
  <si>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</si>
  <si>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</si>
  <si>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</si>
  <si>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</si>
  <si>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</si>
  <si>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</si>
  <si>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</si>
  <si>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</si>
  <si>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</si>
  <si>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</si>
  <si>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</si>
  <si>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</si>
  <si>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</si>
  <si>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</si>
  <si>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</si>
  <si>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</si>
  <si>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</si>
  <si>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</si>
  <si>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</si>
  <si>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</si>
  <si>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</si>
  <si>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</si>
  <si>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</si>
  <si>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</si>
  <si>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</si>
  <si>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</si>
  <si>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</si>
  <si>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</si>
  <si>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</si>
  <si>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115101201R00</t>
  </si>
  <si>
    <t>Čerpání vody na dopravní výšku do 10 m  s uvažovaným průměrným přítokem do 500 l/min</t>
  </si>
  <si>
    <t>h</t>
  </si>
  <si>
    <t>800-1</t>
  </si>
  <si>
    <t>RTS 24/ I</t>
  </si>
  <si>
    <t>Indiv</t>
  </si>
  <si>
    <t>Práce</t>
  </si>
  <si>
    <t>Běžná</t>
  </si>
  <si>
    <t>POL1_1</t>
  </si>
  <si>
    <t>na vzdálenost od hladiny vody v jímce po výšku roviny proložené osou nejvyššího bodu výtlačného potrubí. Včetně odpadní potrubí v délce do 20 m.</t>
  </si>
  <si>
    <t>SPI</t>
  </si>
  <si>
    <t>Čerpání vody na výšku do 10 m, přítok do 500 l/min</t>
  </si>
  <si>
    <t>POP</t>
  </si>
  <si>
    <t>odhad - bude účtováno dle skutečnosti : 200</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</si>
  <si>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</si>
  <si>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</si>
  <si>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</si>
  <si>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</si>
  <si>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</si>
  <si>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Pohotovost čerp.soupravy, výška 10 m, přítok 500 l</t>
  </si>
  <si>
    <t>odhad - bude účtováno dle skutečnosti : 100</t>
  </si>
  <si>
    <t>121101103R00</t>
  </si>
  <si>
    <t>Sejmutí ornice s přemístěním na vzdálenost přes 100 do 250 m</t>
  </si>
  <si>
    <t>m3</t>
  </si>
  <si>
    <t>POL1_</t>
  </si>
  <si>
    <t>nebo lesní půdy, s vodorovným přemístěním na hromady v místě upotřebení nebo na dočasné či trvalé skládky se složením</t>
  </si>
  <si>
    <t>č.v.D1.1.32,33,34,38,39,40 - pro zateplení pod ÚT : 1*(21+21,5+44,1+50,6+22,5)*0,2</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</si>
  <si>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</si>
  <si>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</si>
  <si>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</si>
  <si>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</si>
  <si>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</si>
  <si>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</si>
  <si>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</si>
  <si>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</si>
  <si>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</si>
  <si>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</si>
  <si>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</si>
  <si>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</si>
  <si>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</si>
  <si>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</si>
  <si>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</si>
  <si>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</si>
  <si>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</si>
  <si>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</si>
  <si>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</si>
  <si>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</si>
  <si>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</si>
  <si>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</si>
  <si>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</si>
  <si>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</si>
  <si>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</si>
  <si>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</si>
  <si>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</si>
  <si>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</si>
  <si>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</si>
  <si>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</si>
  <si>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</si>
  <si>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</si>
  <si>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</si>
  <si>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</si>
  <si>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</si>
  <si>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</si>
  <si>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</si>
  <si>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</si>
  <si>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</si>
  <si>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</si>
  <si>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</si>
  <si>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</si>
  <si>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</si>
  <si>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</si>
  <si>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</si>
  <si>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</si>
  <si>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</si>
  <si>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</si>
  <si>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</si>
  <si>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</si>
  <si>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</si>
  <si>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</si>
  <si>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</si>
  <si>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</si>
  <si>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</si>
  <si>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</si>
  <si>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</si>
  <si>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</si>
  <si>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</si>
  <si>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</si>
  <si>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</si>
  <si>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</si>
  <si>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</si>
  <si>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</si>
  <si>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</si>
  <si>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</si>
  <si>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</si>
  <si>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</si>
  <si>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</si>
  <si>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</si>
  <si>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</si>
  <si>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</si>
  <si>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</si>
  <si>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</si>
  <si>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</si>
  <si>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</si>
  <si>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</si>
  <si>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</si>
  <si>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</si>
  <si>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</si>
  <si>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</si>
  <si>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</si>
  <si>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</si>
  <si>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</si>
  <si>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</si>
  <si>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</si>
  <si>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</si>
  <si>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</si>
  <si>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</si>
  <si>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</si>
  <si>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</si>
  <si>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</si>
  <si>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</si>
  <si>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</si>
  <si>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</si>
  <si>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</si>
  <si>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</si>
  <si>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</si>
  <si>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</si>
  <si>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</si>
  <si>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</si>
  <si>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</si>
  <si>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</si>
  <si>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</si>
  <si>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</si>
  <si>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</si>
  <si>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</si>
  <si>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</si>
  <si>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</si>
  <si>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</si>
  <si>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</si>
  <si>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</si>
  <si>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</si>
  <si>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</si>
  <si>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</si>
  <si>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</si>
  <si>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</si>
  <si>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</si>
  <si>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</si>
  <si>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</si>
  <si>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</si>
  <si>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</si>
  <si>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</si>
  <si>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</si>
  <si>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</si>
  <si>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</si>
  <si>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</si>
  <si>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</si>
  <si>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</si>
  <si>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</si>
  <si>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</si>
  <si>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</si>
  <si>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</si>
  <si>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</si>
  <si>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</si>
  <si>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</si>
  <si>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</si>
  <si>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</si>
  <si>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</si>
  <si>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</si>
  <si>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</si>
  <si>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</si>
  <si>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</si>
  <si>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</si>
  <si>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</si>
  <si>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</si>
  <si>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</si>
  <si>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</si>
  <si>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</si>
  <si>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</si>
  <si>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</si>
  <si>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</si>
  <si>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</si>
  <si>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</si>
  <si>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</si>
  <si>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</si>
  <si>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</si>
  <si>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</si>
  <si>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</si>
  <si>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</si>
  <si>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</si>
  <si>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</si>
  <si>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</si>
  <si>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</si>
  <si>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</si>
  <si>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</si>
  <si>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</si>
  <si>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</si>
  <si>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</si>
  <si>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</si>
  <si>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</si>
  <si>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</si>
  <si>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</si>
  <si>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</si>
  <si>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</si>
  <si>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</si>
  <si>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</si>
  <si>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</si>
  <si>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</si>
  <si>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</si>
  <si>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</si>
  <si>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</si>
  <si>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</si>
  <si>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</si>
  <si>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</si>
  <si>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</si>
  <si>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</si>
  <si>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</si>
  <si>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</si>
  <si>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</si>
  <si>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</si>
  <si>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</si>
  <si>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</si>
  <si>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</si>
  <si>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</si>
  <si>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</si>
  <si>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</si>
  <si>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</si>
  <si>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</si>
  <si>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</si>
  <si>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</si>
  <si>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</si>
  <si>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</si>
  <si>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</si>
  <si>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</si>
  <si>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</si>
  <si>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</si>
  <si>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</si>
  <si>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</si>
  <si>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</si>
  <si>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</si>
  <si>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</si>
  <si>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</si>
  <si>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</si>
  <si>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</si>
  <si>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</si>
  <si>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</si>
  <si>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</si>
  <si>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</si>
  <si>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</si>
  <si>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</si>
  <si>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</si>
  <si>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</si>
  <si>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</si>
  <si>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</si>
  <si>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</si>
  <si>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</si>
  <si>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</si>
  <si>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</si>
  <si>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</si>
  <si>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</si>
  <si>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</si>
  <si>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</si>
  <si>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</si>
  <si>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</si>
  <si>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Jádrová omítka podkladní nátěr pod tenkovrstvé omítky</t>
  </si>
  <si>
    <t>602016191R00</t>
  </si>
  <si>
    <t>Jádrová omítka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</si>
  <si>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</si>
  <si>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</si>
  <si>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</si>
  <si>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</si>
  <si>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</si>
  <si>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</si>
  <si>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</si>
  <si>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</si>
  <si>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</si>
  <si>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</si>
  <si>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</si>
  <si>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</si>
  <si>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</si>
  <si>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</si>
  <si>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</si>
  <si>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</si>
  <si>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</si>
  <si>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</si>
  <si>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</si>
  <si>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</si>
  <si>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</si>
  <si>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</si>
  <si>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</si>
  <si>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</si>
  <si>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</si>
  <si>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</si>
  <si>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</si>
  <si>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</si>
  <si>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</si>
  <si>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</si>
  <si>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</si>
  <si>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</si>
  <si>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</si>
  <si>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</si>
  <si>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</si>
  <si>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</si>
  <si>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</si>
  <si>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</si>
  <si>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</si>
  <si>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</si>
  <si>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</si>
  <si>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</si>
  <si>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</si>
  <si>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</si>
  <si>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</si>
  <si>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</si>
  <si>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</si>
  <si>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</si>
  <si>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</si>
  <si>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</si>
  <si>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</si>
  <si>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</si>
  <si>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</si>
  <si>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</si>
  <si>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</si>
  <si>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</si>
  <si>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</si>
  <si>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</si>
  <si>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</si>
  <si>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</si>
  <si>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</si>
  <si>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</si>
  <si>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</si>
  <si>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</si>
  <si>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</si>
  <si>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</si>
  <si>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</si>
  <si>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</si>
  <si>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</si>
  <si>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</si>
  <si>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</si>
  <si>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</si>
  <si>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</si>
  <si>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</si>
  <si>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</si>
  <si>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</si>
  <si>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</si>
  <si>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</si>
  <si>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</si>
  <si>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</si>
  <si>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</si>
  <si>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</si>
  <si>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</si>
  <si>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</si>
  <si>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</si>
  <si>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</si>
  <si>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</si>
  <si>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</si>
  <si>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</si>
  <si>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</si>
  <si>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</si>
  <si>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</si>
  <si>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</si>
  <si>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</si>
  <si>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</si>
  <si>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</si>
  <si>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</si>
  <si>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</si>
  <si>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</si>
  <si>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</si>
  <si>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</si>
  <si>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</si>
  <si>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</si>
  <si>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</si>
  <si>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</si>
  <si>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</si>
  <si>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</si>
  <si>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</si>
  <si>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</si>
  <si>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</si>
  <si>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</si>
  <si>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</si>
  <si>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</si>
  <si>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</si>
  <si>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</si>
  <si>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</si>
  <si>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</si>
  <si>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</si>
  <si>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</si>
  <si>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</si>
  <si>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</si>
  <si>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</si>
  <si>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</si>
  <si>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</si>
  <si>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</si>
  <si>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</si>
  <si>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</si>
  <si>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</si>
  <si>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</si>
  <si>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</si>
  <si>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</si>
  <si>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</si>
  <si>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</si>
  <si>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</si>
  <si>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</si>
  <si>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</si>
  <si>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</si>
  <si>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</si>
  <si>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</si>
  <si>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</si>
  <si>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</si>
  <si>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</si>
  <si>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</si>
  <si>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</si>
  <si>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</si>
  <si>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</si>
  <si>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</si>
  <si>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</si>
  <si>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50,0 mm; h = 200,0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</si>
  <si>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</si>
  <si>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</si>
  <si>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</si>
  <si>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</si>
  <si>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</si>
  <si>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</si>
  <si>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</si>
  <si>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</si>
  <si>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</si>
  <si>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</si>
  <si>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</si>
  <si>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</si>
  <si>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</si>
  <si>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</si>
  <si>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</si>
  <si>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</si>
  <si>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</si>
  <si>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</si>
  <si>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</si>
  <si>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</si>
  <si>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</si>
  <si>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</si>
  <si>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</si>
  <si>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</si>
  <si>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</si>
  <si>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</si>
  <si>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</si>
  <si>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</si>
  <si>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</si>
  <si>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</si>
  <si>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</si>
  <si>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</si>
  <si>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</si>
  <si>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</si>
  <si>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</si>
  <si>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</si>
  <si>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</si>
  <si>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</si>
  <si>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</si>
  <si>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</si>
  <si>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</si>
  <si>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</si>
  <si>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</si>
  <si>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</si>
  <si>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</si>
  <si>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</si>
  <si>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</si>
  <si>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</si>
  <si>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</si>
  <si>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</si>
  <si>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</si>
  <si>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</si>
  <si>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</si>
  <si>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</si>
  <si>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</si>
  <si>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</si>
  <si>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</si>
  <si>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</si>
  <si>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</si>
  <si>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</si>
  <si>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</si>
  <si>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</si>
  <si>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</si>
  <si>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</si>
  <si>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</si>
  <si>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</si>
  <si>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</si>
  <si>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</si>
  <si>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</si>
  <si>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</si>
  <si>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</si>
  <si>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</si>
  <si>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</si>
  <si>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</si>
  <si>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</si>
  <si>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</si>
  <si>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</si>
  <si>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</si>
  <si>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</si>
  <si>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</si>
  <si>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</si>
  <si>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</si>
  <si>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</si>
  <si>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</si>
  <si>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</si>
  <si>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</si>
  <si>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</si>
  <si>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</si>
  <si>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</si>
  <si>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</si>
  <si>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</si>
  <si>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</si>
  <si>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</si>
  <si>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</si>
  <si>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</si>
  <si>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</si>
  <si>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</si>
  <si>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</si>
  <si>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</si>
  <si>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</si>
  <si>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</si>
  <si>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</si>
  <si>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</si>
  <si>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</si>
  <si>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</si>
  <si>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</si>
  <si>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</si>
  <si>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</si>
  <si>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</si>
  <si>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</si>
  <si>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</si>
  <si>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</si>
  <si>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</si>
  <si>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</si>
  <si>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</si>
  <si>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</si>
  <si>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</si>
  <si>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</si>
  <si>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</si>
  <si>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</si>
  <si>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</si>
  <si>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</si>
  <si>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</si>
  <si>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</si>
  <si>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</si>
  <si>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</si>
  <si>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</si>
  <si>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</si>
  <si>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</si>
  <si>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</si>
  <si>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</si>
  <si>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</si>
  <si>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</si>
  <si>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</si>
  <si>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</si>
  <si>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</si>
  <si>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</si>
  <si>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</si>
  <si>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</si>
  <si>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</si>
  <si>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</si>
  <si>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</si>
  <si>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</si>
  <si>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</si>
  <si>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</si>
  <si>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</si>
  <si>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</si>
  <si>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</si>
  <si>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</si>
  <si>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</si>
  <si>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</si>
  <si>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</si>
  <si>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</si>
  <si>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</si>
  <si>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</si>
  <si>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</si>
  <si>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</si>
  <si>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</si>
  <si>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</si>
  <si>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</si>
  <si>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</si>
  <si>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</si>
  <si>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</si>
  <si>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</si>
  <si>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</si>
  <si>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</si>
  <si>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</si>
  <si>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</si>
  <si>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</si>
  <si>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</si>
  <si>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</si>
  <si>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</si>
  <si>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</si>
  <si>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</si>
  <si>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</si>
  <si>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</si>
  <si>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</si>
  <si>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</si>
  <si>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</si>
  <si>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</si>
  <si>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</si>
  <si>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</si>
  <si>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</si>
  <si>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</si>
  <si>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</si>
  <si>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</si>
  <si>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</si>
  <si>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</si>
  <si>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</si>
  <si>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uložení, asfaltové pásy,  , skupina 17 03 02 z Katalogu odpadů</t>
  </si>
  <si>
    <t>711111001RZ1</t>
  </si>
  <si>
    <t>Provedení izolace proti zemní vlhkosti natěradly za studena na ploše vodorovné nátěrem penetračním, 1 x nátěr, včetně dodávky penetračního laku ALP</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</si>
  <si>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</si>
  <si>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</si>
  <si>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</si>
  <si>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</si>
  <si>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</si>
  <si>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</si>
  <si>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</si>
  <si>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</si>
  <si>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</si>
  <si>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</si>
  <si>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</si>
  <si>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</si>
  <si>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</si>
  <si>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</si>
  <si>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</si>
  <si>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</si>
  <si>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</si>
  <si>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</si>
  <si>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</si>
  <si>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</si>
  <si>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</si>
  <si>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z termoplastické fólie volně položené,  ,  , bez dodávky fólie,  </t>
  </si>
  <si>
    <t>712378005R00</t>
  </si>
  <si>
    <t>Povlakové krytiny střech do 10° z termoplastické fólie Klempířské doplňky k povlakovým krytinám z fólií stěnová lišta vyhnutá, RŠ 70 mm, z pozinkovaného plechu s povrchovou úpravou PVC</t>
  </si>
  <si>
    <t xml:space="preserve">  včetně dodávek výrobků</t>
  </si>
  <si>
    <t>Úprava délky a připevnění stěnové lišty natloukacími hmoždinkami včetně dodávky lišty.</t>
  </si>
  <si>
    <t xml:space="preserve">střecha(část B) - č.v.D1.1.36,37,38,45 : </t>
  </si>
  <si>
    <t>K/40 : 48</t>
  </si>
  <si>
    <t>K/43 : 48</t>
  </si>
  <si>
    <t>712378006R00</t>
  </si>
  <si>
    <t>Povlakové krytiny střech do 10° z termoplastické fólie Klempířské doplňky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</si>
  <si>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</si>
  <si>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</si>
  <si>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</si>
  <si>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</si>
  <si>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</si>
  <si>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Povlakové krytiny střech do 10° z termoplastické fólie Klempířské doplňky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</si>
  <si>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</si>
  <si>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</si>
  <si>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</si>
  <si>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</si>
  <si>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</si>
  <si>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</si>
  <si>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</si>
  <si>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</si>
  <si>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</si>
  <si>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</si>
  <si>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</si>
  <si>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</si>
  <si>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</si>
  <si>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</si>
  <si>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</si>
  <si>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</si>
  <si>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</si>
  <si>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</si>
  <si>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Samostatné vytažení textilie 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</si>
  <si>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</si>
  <si>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</si>
  <si>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</si>
  <si>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</si>
  <si>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</si>
  <si>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</si>
  <si>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</si>
  <si>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</si>
  <si>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</si>
  <si>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</si>
  <si>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</si>
  <si>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</si>
  <si>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</si>
  <si>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</si>
  <si>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</si>
  <si>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</si>
  <si>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</si>
  <si>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</si>
  <si>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</si>
  <si>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</si>
  <si>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</si>
  <si>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</si>
  <si>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</si>
  <si>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hladká hydroizolační tl = 1,50 mm; materiál: PVC-P; nosná vložka: PES tkanina</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</si>
  <si>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</si>
  <si>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</si>
  <si>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</si>
  <si>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</si>
  <si>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</si>
  <si>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</si>
  <si>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</si>
  <si>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</si>
  <si>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</si>
  <si>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</si>
  <si>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</si>
  <si>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</si>
  <si>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</si>
  <si>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</si>
  <si>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hladká hydroizolační tl = 1,80 mm; materiál: PVC-P; nosná vložka: PES tkanina</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</si>
  <si>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</si>
  <si>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</si>
  <si>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</si>
  <si>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</si>
  <si>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</si>
  <si>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</si>
  <si>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hladká hydroizolační tl = 1,80 mm; funkce: proti prorůstání; materiál: PVC-P; nosná vložka: skelná rohož</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</si>
  <si>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</si>
  <si>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</si>
  <si>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</si>
  <si>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</si>
  <si>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</si>
  <si>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</si>
  <si>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</si>
  <si>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</si>
  <si>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Geosyntetika typ: geotextilie; skladba: skelné vlákno; plošná hmotnost = 120 g/m2; Pevnost v tahu podélně = 8,0 kN/m; Pevnost v tahu příčně = 3,5 kN/m</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</si>
  <si>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</si>
  <si>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</si>
  <si>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</si>
  <si>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</si>
  <si>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</si>
  <si>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</si>
  <si>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</si>
  <si>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</si>
  <si>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</si>
  <si>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</si>
  <si>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</si>
  <si>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</si>
  <si>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</si>
  <si>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</si>
  <si>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uložení, PVC střešní krytina,  , skupina 17 02 03 z Katalogu odpadů</t>
  </si>
  <si>
    <t>713121211RT2</t>
  </si>
  <si>
    <t>Izolace podlah tepelná lepená, tloušťky 60 mm, jednovrstvá</t>
  </si>
  <si>
    <t>800-713</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</si>
  <si>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</si>
  <si>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</si>
  <si>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</si>
  <si>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</si>
  <si>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</si>
  <si>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</si>
  <si>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</si>
  <si>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</si>
  <si>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tepelné izolace stěn Montáž izolace lepením a zajištění hmoždinkami na tmel a hmoždinky - 4 ks/m2, na pórobeton</t>
  </si>
  <si>
    <t>střecha nad halou(část A) - č.v.D1.1.36,38,46 - atika sendvič panel : 0,7*(29,9*2+11,5*2)</t>
  </si>
  <si>
    <t>713131152R00</t>
  </si>
  <si>
    <t>Montáž tepelné izolace stěn Montáž izolace lepením a zajištění hmoždinkami na tmel a hmoždinky - 6 ks/m2, na cihly plné</t>
  </si>
  <si>
    <t>713135112RS1</t>
  </si>
  <si>
    <t>Montáž tepelné izolace stěn Montáž difúzní fólie do stěn (dřevostaveb) s přelepením spojů, včetně dodávky fólie a spojovací pásky</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</si>
  <si>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</si>
  <si>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</si>
  <si>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</si>
  <si>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</si>
  <si>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</si>
  <si>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</si>
  <si>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</si>
  <si>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</si>
  <si>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</si>
  <si>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</si>
  <si>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</si>
  <si>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</si>
  <si>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</si>
  <si>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</si>
  <si>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</si>
  <si>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</si>
  <si>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</si>
  <si>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</si>
  <si>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</si>
  <si>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</si>
  <si>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</si>
  <si>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</si>
  <si>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</si>
  <si>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</si>
  <si>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</si>
  <si>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</si>
  <si>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</si>
  <si>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</si>
  <si>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</si>
  <si>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</si>
  <si>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</si>
  <si>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</si>
  <si>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</si>
  <si>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</si>
  <si>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</si>
  <si>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</si>
  <si>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</si>
  <si>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</si>
  <si>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</si>
  <si>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</si>
  <si>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</si>
  <si>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</si>
  <si>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</si>
  <si>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</si>
  <si>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</si>
  <si>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</si>
  <si>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</si>
  <si>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</si>
  <si>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</si>
  <si>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</si>
  <si>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 = 100 mm; OH = 30 kg/m3; lambda = 0,022 W/(m.K); pevnost v tlaku = 120 kPa; povrchová úprava: hydroizolační vrstva, oboustranně Al fólie</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</si>
  <si>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</si>
  <si>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</si>
  <si>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</si>
  <si>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</si>
  <si>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6315144-R</t>
  </si>
  <si>
    <t>Deska z čedičové minerální plsti tl. 30 mm</t>
  </si>
  <si>
    <t>plocha střechy : 21,2*50*2*2*1,03</t>
  </si>
  <si>
    <t>63151543R</t>
  </si>
  <si>
    <t>Výrobek izolační pro budovy z minerální vlny (MW) tvar: deska; vlákna: podélná; tloušťka d = 100,0 mm; OH = 150 kg/m3; lambda = 0,035 W/(m.K); pevnost v tlaku CS 30 kPa</t>
  </si>
  <si>
    <t>střecha nad halou(část A) - č.v.D1.1.36,38,46 - vytažení na atiku(sendvič. panel) : 0,7*(29,9*2+11,5*2)*1,03</t>
  </si>
  <si>
    <t>63151549R</t>
  </si>
  <si>
    <t>Výrobek izolační pro budovy z minerální vlny (MW) tvar: deska; vlákna: podélná; tloušťka d = 200,0 mm; OH = 150 kg/m3; lambda = 0,035 W/(m.K); pevnost v tlaku CS 30 kPa</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</si>
  <si>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</si>
  <si>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</si>
  <si>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</si>
  <si>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</si>
  <si>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</si>
  <si>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</si>
  <si>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</si>
  <si>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</si>
  <si>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</si>
  <si>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</si>
  <si>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</si>
  <si>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</si>
  <si>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</si>
  <si>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</si>
  <si>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</si>
  <si>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</si>
  <si>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</si>
  <si>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</si>
  <si>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</si>
  <si>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</si>
  <si>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</si>
  <si>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</si>
  <si>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</si>
  <si>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</si>
  <si>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</si>
  <si>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</si>
  <si>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</si>
  <si>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</si>
  <si>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</si>
  <si>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</si>
  <si>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</si>
  <si>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</si>
  <si>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</si>
  <si>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</si>
  <si>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</si>
  <si>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</si>
  <si>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</si>
  <si>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</si>
  <si>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</si>
  <si>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</si>
  <si>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</si>
  <si>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</si>
  <si>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</si>
  <si>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</si>
  <si>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</si>
  <si>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</si>
  <si>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</si>
  <si>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</si>
  <si>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</si>
  <si>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</si>
  <si>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</si>
  <si>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</si>
  <si>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</si>
  <si>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</si>
  <si>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</si>
  <si>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</si>
  <si>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</si>
  <si>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</si>
  <si>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</si>
  <si>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</si>
  <si>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</si>
  <si>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</si>
  <si>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</si>
  <si>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</si>
  <si>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</si>
  <si>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</si>
  <si>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</si>
  <si>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</si>
  <si>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</si>
  <si>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</si>
  <si>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</si>
  <si>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</si>
  <si>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</si>
  <si>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</si>
  <si>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</si>
  <si>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</si>
  <si>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</si>
  <si>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</si>
  <si>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</si>
  <si>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</si>
  <si>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</si>
  <si>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</si>
  <si>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</si>
  <si>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</si>
  <si>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</si>
  <si>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</si>
  <si>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</si>
  <si>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</si>
  <si>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</si>
  <si>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</si>
  <si>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</si>
  <si>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</si>
  <si>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</si>
  <si>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</si>
  <si>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</si>
  <si>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</si>
  <si>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</si>
  <si>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</si>
  <si>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</si>
  <si>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</si>
  <si>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</si>
  <si>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</si>
  <si>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</si>
  <si>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</si>
  <si>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</si>
  <si>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</si>
  <si>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</si>
  <si>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</si>
  <si>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</si>
  <si>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</si>
  <si>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</si>
  <si>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</si>
  <si>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</si>
  <si>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</si>
  <si>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</si>
  <si>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</si>
  <si>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</si>
  <si>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</si>
  <si>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</si>
  <si>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</si>
  <si>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</si>
  <si>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</si>
  <si>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</si>
  <si>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</si>
  <si>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</si>
  <si>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</si>
  <si>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</si>
  <si>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</si>
  <si>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</si>
  <si>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</si>
  <si>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</si>
  <si>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</si>
  <si>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</si>
  <si>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</si>
  <si>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</si>
  <si>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</si>
  <si>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</si>
  <si>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</si>
  <si>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</si>
  <si>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</si>
  <si>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</si>
  <si>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</si>
  <si>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</si>
  <si>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</si>
  <si>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</si>
  <si>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</si>
  <si>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</si>
  <si>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</si>
  <si>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</si>
  <si>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</si>
  <si>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</si>
  <si>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</si>
  <si>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</si>
  <si>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</si>
  <si>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</si>
  <si>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</si>
  <si>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</si>
  <si>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</si>
  <si>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</si>
  <si>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</si>
  <si>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</si>
  <si>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</si>
  <si>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</si>
  <si>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</si>
  <si>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</si>
  <si>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</si>
  <si>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</si>
  <si>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</si>
  <si>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</si>
  <si>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</si>
  <si>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</si>
  <si>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</si>
  <si>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</si>
  <si>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</si>
  <si>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</si>
  <si>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</si>
  <si>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</si>
  <si>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</si>
  <si>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</si>
  <si>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</si>
  <si>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</si>
  <si>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</si>
  <si>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</si>
  <si>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</si>
  <si>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</si>
  <si>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</si>
  <si>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</si>
  <si>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</si>
  <si>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</si>
  <si>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</si>
  <si>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</si>
  <si>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</si>
  <si>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</si>
  <si>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</si>
  <si>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</si>
  <si>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</si>
  <si>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</si>
  <si>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</si>
  <si>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</si>
  <si>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</si>
  <si>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</si>
  <si>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</si>
  <si>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</si>
  <si>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</si>
  <si>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</si>
  <si>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</si>
  <si>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</si>
  <si>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</si>
  <si>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</si>
  <si>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</si>
  <si>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</si>
  <si>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</si>
  <si>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</si>
  <si>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</si>
  <si>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</si>
  <si>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</si>
  <si>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</si>
  <si>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</si>
  <si>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</si>
  <si>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</si>
  <si>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</si>
  <si>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</si>
  <si>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</si>
  <si>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</si>
  <si>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</si>
  <si>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</si>
  <si>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</si>
  <si>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</si>
  <si>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</si>
  <si>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</si>
  <si>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</si>
  <si>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</si>
  <si>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</si>
  <si>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</si>
  <si>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</si>
  <si>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</si>
  <si>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</si>
  <si>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</si>
  <si>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</si>
  <si>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</si>
  <si>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</si>
  <si>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</si>
  <si>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</si>
  <si>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</si>
  <si>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</si>
  <si>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</si>
  <si>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</si>
  <si>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</si>
  <si>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</si>
  <si>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</si>
  <si>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</si>
  <si>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</si>
  <si>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</si>
  <si>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</si>
  <si>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</si>
  <si>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</si>
  <si>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</si>
  <si>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</si>
  <si>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</si>
  <si>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</si>
  <si>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</si>
  <si>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</si>
  <si>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</si>
  <si>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</si>
  <si>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13+8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</si>
  <si>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</si>
  <si>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</si>
  <si>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</si>
  <si>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</si>
  <si>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</si>
  <si>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</si>
  <si>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</si>
  <si>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</si>
  <si>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</si>
  <si>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</si>
  <si>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</si>
  <si>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</si>
  <si>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</si>
  <si>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</si>
  <si>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</si>
  <si>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</si>
  <si>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</si>
  <si>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</si>
  <si>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</si>
  <si>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</si>
  <si>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</si>
  <si>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</si>
  <si>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</si>
  <si>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</si>
  <si>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</si>
  <si>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</si>
  <si>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</si>
  <si>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</si>
  <si>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</si>
  <si>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</si>
  <si>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</si>
  <si>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</si>
  <si>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</si>
  <si>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</si>
  <si>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</si>
  <si>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</si>
  <si>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</si>
  <si>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</si>
  <si>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</si>
  <si>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</si>
  <si>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</si>
  <si>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</si>
  <si>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</si>
  <si>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</si>
  <si>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</si>
  <si>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</si>
  <si>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</si>
  <si>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</si>
  <si>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</si>
  <si>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</si>
  <si>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</si>
  <si>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</si>
  <si>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</si>
  <si>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</si>
  <si>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</si>
  <si>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</si>
  <si>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</si>
  <si>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</si>
  <si>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</si>
  <si>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</si>
  <si>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</si>
  <si>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</si>
  <si>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</si>
  <si>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</si>
  <si>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</si>
  <si>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</si>
  <si>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</si>
  <si>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</si>
  <si>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</si>
  <si>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</si>
  <si>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</si>
  <si>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</si>
  <si>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</si>
  <si>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</si>
  <si>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</si>
  <si>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</si>
  <si>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</si>
  <si>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</si>
  <si>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</si>
  <si>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</si>
  <si>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</si>
  <si>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</si>
  <si>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</si>
  <si>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</si>
  <si>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</si>
  <si>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</si>
  <si>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</si>
  <si>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</si>
  <si>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</si>
  <si>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</si>
  <si>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</si>
  <si>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</si>
  <si>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</si>
  <si>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</si>
  <si>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</si>
  <si>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</si>
  <si>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</si>
  <si>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</si>
  <si>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</si>
  <si>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</si>
  <si>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</si>
  <si>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</si>
  <si>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</si>
  <si>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</si>
  <si>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</si>
  <si>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</si>
  <si>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</si>
  <si>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</si>
  <si>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</si>
  <si>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</si>
  <si>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</si>
  <si>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</si>
  <si>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</si>
  <si>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</si>
  <si>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</si>
  <si>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</si>
  <si>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</si>
  <si>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</si>
  <si>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</si>
  <si>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</si>
  <si>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</si>
  <si>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</si>
  <si>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</si>
  <si>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</si>
  <si>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</si>
  <si>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</si>
  <si>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</si>
  <si>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</si>
  <si>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</si>
  <si>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</si>
  <si>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</si>
  <si>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</si>
  <si>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</si>
  <si>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</si>
  <si>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</si>
  <si>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</si>
  <si>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</si>
  <si>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</si>
  <si>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</si>
  <si>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</si>
  <si>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</si>
  <si>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</si>
  <si>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</si>
  <si>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</si>
  <si>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</si>
  <si>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</si>
  <si>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</si>
  <si>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</si>
  <si>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</si>
  <si>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</si>
  <si>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</si>
  <si>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</si>
  <si>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</si>
  <si>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</si>
  <si>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</si>
  <si>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</si>
  <si>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</si>
  <si>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</si>
  <si>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</si>
  <si>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</si>
  <si>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</si>
  <si>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</si>
  <si>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</si>
  <si>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</si>
  <si>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</si>
  <si>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</si>
  <si>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</si>
  <si>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</si>
  <si>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</si>
  <si>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</si>
  <si>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</si>
  <si>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</si>
  <si>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</si>
  <si>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</si>
  <si>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</si>
  <si>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</si>
  <si>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</si>
  <si>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</si>
  <si>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</si>
  <si>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</si>
  <si>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</si>
  <si>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</si>
  <si>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</si>
  <si>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</si>
  <si>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</si>
  <si>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</si>
  <si>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</si>
  <si>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</si>
  <si>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</si>
  <si>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</si>
  <si>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</si>
  <si>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</si>
  <si>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</si>
  <si>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</si>
  <si>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</si>
  <si>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</si>
  <si>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</si>
  <si>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</si>
  <si>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</si>
  <si>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</si>
  <si>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 čidlo CO2, kom. modul 0-10V vč.tří tepel.čerpadel vč.dopravy</t>
  </si>
  <si>
    <t>VZT rekuperační jednotka 14 500m3/hod (rozložená), sifon podtl.s uzávěrem, pružná spojka, kanálové, čidlo CO2, kom. modul 0-10V vč.tří tepel.čerpadel, vč.dopravy.</t>
  </si>
  <si>
    <t>751  R1.1</t>
  </si>
  <si>
    <t>MZ Rekuperační jednotka 14500 m3, vč.regulační klapky, filtrů, rekuperátoru s obtokem,, kondenz.jednotky, ventilátorů, pružných spojek, tří tepel.čerpadel a řídící jednotky</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</si>
  <si>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</si>
  <si>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</si>
  <si>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</si>
  <si>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</si>
  <si>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</si>
  <si>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</si>
  <si>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</si>
  <si>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</si>
  <si>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</si>
  <si>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</si>
  <si>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</si>
  <si>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</si>
  <si>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</si>
  <si>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</si>
  <si>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</si>
  <si>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</si>
  <si>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</si>
  <si>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</si>
  <si>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</si>
  <si>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</si>
  <si>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</si>
  <si>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</si>
  <si>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</si>
  <si>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</si>
  <si>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</si>
  <si>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</si>
  <si>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</si>
  <si>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</si>
  <si>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</si>
  <si>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</si>
  <si>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</si>
  <si>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</si>
  <si>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</si>
  <si>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</si>
  <si>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</si>
  <si>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</si>
  <si>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</si>
  <si>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</si>
  <si>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</si>
  <si>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</si>
  <si>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</si>
  <si>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</si>
  <si>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</si>
  <si>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</si>
  <si>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</si>
  <si>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</si>
  <si>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</si>
  <si>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</si>
  <si>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</si>
  <si>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</si>
  <si>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</si>
  <si>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</si>
  <si>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</si>
  <si>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</si>
  <si>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</si>
  <si>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</si>
  <si>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</si>
  <si>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</si>
  <si>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</si>
  <si>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</si>
  <si>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</si>
  <si>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</si>
  <si>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</si>
  <si>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</si>
  <si>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</si>
  <si>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</si>
  <si>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</si>
  <si>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</si>
  <si>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</si>
  <si>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</si>
  <si>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</si>
  <si>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</si>
  <si>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</si>
  <si>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</si>
  <si>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</si>
  <si>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</si>
  <si>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</si>
  <si>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</si>
  <si>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</si>
  <si>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</si>
  <si>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</si>
  <si>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</si>
  <si>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</si>
  <si>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</si>
  <si>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</si>
  <si>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</si>
  <si>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</si>
  <si>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</si>
  <si>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</si>
  <si>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</si>
  <si>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</si>
  <si>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</si>
  <si>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</si>
  <si>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</si>
  <si>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</si>
  <si>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</si>
  <si>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</si>
  <si>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</si>
  <si>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</si>
  <si>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</si>
  <si>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</si>
  <si>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</si>
  <si>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</si>
  <si>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</si>
  <si>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</si>
  <si>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</si>
  <si>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</si>
  <si>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</si>
  <si>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</si>
  <si>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</si>
  <si>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</si>
  <si>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</si>
  <si>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</si>
  <si>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</si>
  <si>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</si>
  <si>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</si>
  <si>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</si>
  <si>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</si>
  <si>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</si>
  <si>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</si>
  <si>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</si>
  <si>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</si>
  <si>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</si>
  <si>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</si>
  <si>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</si>
  <si>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</si>
  <si>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</si>
  <si>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</si>
  <si>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</si>
  <si>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</si>
  <si>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</si>
  <si>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</si>
  <si>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</si>
  <si>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</si>
  <si>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</si>
  <si>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</si>
  <si>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</si>
  <si>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</si>
  <si>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</si>
  <si>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</si>
  <si>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</si>
  <si>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</si>
  <si>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</si>
  <si>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</si>
  <si>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</si>
  <si>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</si>
  <si>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</si>
  <si>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</si>
  <si>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</si>
  <si>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</si>
  <si>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</si>
  <si>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</si>
  <si>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</si>
  <si>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</si>
  <si>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</si>
  <si>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</si>
  <si>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</si>
  <si>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</si>
  <si>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</si>
  <si>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</si>
  <si>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</si>
  <si>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</si>
  <si>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</si>
  <si>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</si>
  <si>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</si>
  <si>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</si>
  <si>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</si>
  <si>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</si>
  <si>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</si>
  <si>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</si>
  <si>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</si>
  <si>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</si>
  <si>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</si>
  <si>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</si>
  <si>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</si>
  <si>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</si>
  <si>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</si>
  <si>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</si>
  <si>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</si>
  <si>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</si>
  <si>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20.</t>
  </si>
  <si>
    <t>Výstražné cedulky a nápisy</t>
  </si>
  <si>
    <t>21.</t>
  </si>
  <si>
    <t>Doprava materiálu</t>
  </si>
  <si>
    <t>23.</t>
  </si>
  <si>
    <t>Pomocné stavební práce a prostupy</t>
  </si>
  <si>
    <t>24.</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</si>
  <si>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</si>
  <si>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</si>
  <si>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</si>
  <si>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</si>
  <si>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</si>
  <si>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</si>
  <si>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</si>
  <si>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</si>
  <si>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</si>
  <si>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</si>
  <si>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</si>
  <si>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</si>
  <si>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</si>
  <si>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</si>
  <si>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</si>
  <si>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</si>
  <si>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</si>
  <si>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</si>
  <si>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</si>
  <si>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</si>
  <si>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</si>
  <si>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OPN</t>
  </si>
  <si>
    <t>POL13_0</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</si>
  <si>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</si>
  <si>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</si>
  <si>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</si>
  <si>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</si>
  <si>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</si>
  <si>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</si>
  <si>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</si>
  <si>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</si>
  <si>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</si>
  <si>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</si>
  <si>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</si>
  <si>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</si>
  <si>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</si>
  <si>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</si>
  <si>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</si>
  <si>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</si>
  <si>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</si>
  <si>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</si>
  <si>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</si>
  <si>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</si>
  <si>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</si>
  <si>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</si>
  <si>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</si>
  <si>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</si>
  <si>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</si>
  <si>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</si>
  <si>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</si>
  <si>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</si>
  <si>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</si>
  <si>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</si>
  <si>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</si>
  <si>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</si>
  <si>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</si>
  <si>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</si>
  <si>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</si>
  <si>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</si>
  <si>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</si>
  <si>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</si>
  <si>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</si>
  <si>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</si>
  <si>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</si>
  <si>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</si>
  <si>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</si>
  <si>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</si>
  <si>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</si>
  <si>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</si>
  <si>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</si>
  <si>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</si>
  <si>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</si>
  <si>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</si>
  <si>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</si>
  <si>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</si>
  <si>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</si>
  <si>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</si>
  <si>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</si>
  <si>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</si>
  <si>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</si>
  <si>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</si>
  <si>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odhad - bude účtováno dle skutečnosti : 50</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</si>
  <si>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</si>
  <si>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</si>
  <si>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</si>
  <si>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</si>
  <si>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</si>
  <si>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</si>
  <si>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</si>
  <si>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</si>
  <si>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</si>
  <si>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</si>
  <si>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</si>
  <si>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</si>
  <si>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</si>
  <si>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</si>
  <si>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</si>
  <si>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</si>
  <si>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</si>
  <si>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</si>
  <si>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</si>
  <si>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</si>
  <si>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</si>
  <si>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</si>
  <si>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</si>
  <si>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</si>
  <si>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</si>
  <si>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</si>
  <si>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</si>
  <si>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</si>
  <si>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</si>
  <si>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</si>
  <si>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</si>
  <si>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</si>
  <si>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</si>
  <si>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</si>
  <si>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</si>
  <si>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</si>
  <si>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</si>
  <si>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</si>
  <si>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</si>
  <si>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</si>
  <si>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</si>
  <si>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</si>
  <si>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</si>
  <si>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</si>
  <si>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</si>
  <si>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</si>
  <si>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</si>
  <si>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</si>
  <si>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</si>
  <si>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</si>
  <si>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</si>
  <si>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</si>
  <si>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</si>
  <si>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</si>
  <si>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</si>
  <si>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</si>
  <si>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</si>
  <si>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</si>
  <si>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</si>
  <si>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</si>
  <si>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</si>
  <si>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</si>
  <si>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</si>
  <si>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</si>
  <si>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</si>
  <si>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</si>
  <si>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</si>
  <si>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</si>
  <si>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</si>
  <si>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</si>
  <si>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</si>
  <si>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</si>
  <si>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</si>
  <si>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</si>
  <si>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</si>
  <si>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</si>
  <si>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</si>
  <si>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</si>
  <si>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</si>
  <si>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</si>
  <si>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</si>
  <si>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</si>
  <si>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</si>
  <si>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</si>
  <si>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</si>
  <si>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</si>
  <si>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</si>
  <si>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</si>
  <si>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</si>
  <si>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</si>
  <si>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</si>
  <si>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</si>
  <si>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</si>
  <si>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</si>
  <si>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</si>
  <si>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</si>
  <si>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</si>
  <si>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</si>
  <si>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</si>
  <si>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</si>
  <si>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</si>
  <si>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</si>
  <si>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</si>
  <si>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</si>
  <si>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</si>
  <si>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</si>
  <si>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</si>
  <si>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</si>
  <si>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</si>
  <si>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</si>
  <si>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</si>
  <si>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</si>
  <si>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</si>
  <si>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</si>
  <si>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</si>
  <si>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</si>
  <si>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</si>
  <si>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</si>
  <si>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</si>
  <si>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</si>
  <si>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</si>
  <si>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</si>
  <si>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</si>
  <si>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</si>
  <si>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</si>
  <si>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</si>
  <si>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</si>
  <si>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</si>
  <si>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</si>
  <si>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</si>
  <si>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</si>
  <si>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</si>
  <si>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</si>
  <si>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</si>
  <si>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</si>
  <si>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</si>
  <si>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</si>
  <si>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</si>
  <si>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</si>
  <si>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</si>
  <si>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</si>
  <si>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</si>
  <si>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</si>
  <si>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</si>
  <si>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</si>
  <si>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</si>
  <si>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</si>
  <si>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</si>
  <si>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</si>
  <si>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</si>
  <si>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</si>
  <si>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</si>
  <si>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</si>
  <si>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</si>
  <si>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</si>
  <si>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</si>
  <si>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</si>
  <si>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</si>
  <si>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</si>
  <si>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</si>
  <si>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</si>
  <si>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</si>
  <si>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</si>
  <si>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 xml:space="preserve">střecha nad halou - č.v.D1.1.24,45 - ST1 - Z08 : </t>
  </si>
  <si>
    <t xml:space="preserve">TR DN 89mm : </t>
  </si>
  <si>
    <t>spodní rastr : 555</t>
  </si>
  <si>
    <t>diagonály : 690</t>
  </si>
  <si>
    <t>horní rast : 579</t>
  </si>
  <si>
    <t xml:space="preserve">TR DN159 mm : </t>
  </si>
  <si>
    <t>hlavice sever : 111,1</t>
  </si>
  <si>
    <t>hlavice východ : 54,3</t>
  </si>
  <si>
    <t>hlavice západ : 64,5</t>
  </si>
  <si>
    <t>hlavice jih : 29,9</t>
  </si>
  <si>
    <t>č.v.D1.1.44 - nové venkovní schodiště : (2,9+8+0,8)*0,3*0,2</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</si>
  <si>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</si>
  <si>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</si>
  <si>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</si>
  <si>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</si>
  <si>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</si>
  <si>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</si>
  <si>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</si>
  <si>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</si>
  <si>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</si>
  <si>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</si>
  <si>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</si>
  <si>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</si>
  <si>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</si>
  <si>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</si>
  <si>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</si>
  <si>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</si>
  <si>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</si>
  <si>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</si>
  <si>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</si>
  <si>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</si>
  <si>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</si>
  <si>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</si>
  <si>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</si>
  <si>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</si>
  <si>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</si>
  <si>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</si>
  <si>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</si>
  <si>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</si>
  <si>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</si>
  <si>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</si>
  <si>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</si>
  <si>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</si>
  <si>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</si>
  <si>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</si>
  <si>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</si>
  <si>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</si>
  <si>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</si>
  <si>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</si>
  <si>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</si>
  <si>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</si>
  <si>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</si>
  <si>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</si>
  <si>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</si>
  <si>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</si>
  <si>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</si>
  <si>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</si>
  <si>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</si>
  <si>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</si>
  <si>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</si>
  <si>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</si>
  <si>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</si>
  <si>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</si>
  <si>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</si>
  <si>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</si>
  <si>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</si>
  <si>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</si>
  <si>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</si>
  <si>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</si>
  <si>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</si>
  <si>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</si>
  <si>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</si>
  <si>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</si>
  <si>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</si>
  <si>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</si>
  <si>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</si>
  <si>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</si>
  <si>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</si>
  <si>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</si>
  <si>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</si>
  <si>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</si>
  <si>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</si>
  <si>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</si>
  <si>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</si>
  <si>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</si>
  <si>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</si>
  <si>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</si>
  <si>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</si>
  <si>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</si>
  <si>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</si>
  <si>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</si>
  <si>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</si>
  <si>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</si>
  <si>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</si>
  <si>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</si>
  <si>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</si>
  <si>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</si>
  <si>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</si>
  <si>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</si>
  <si>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</si>
  <si>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</si>
  <si>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</si>
  <si>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</si>
  <si>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</si>
  <si>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</si>
  <si>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</si>
  <si>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</si>
  <si>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</si>
  <si>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</si>
  <si>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</si>
  <si>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</si>
  <si>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</si>
  <si>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</si>
  <si>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</si>
  <si>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</si>
  <si>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</si>
  <si>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</si>
  <si>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</si>
  <si>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</si>
  <si>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</si>
  <si>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</si>
  <si>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</si>
  <si>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</si>
  <si>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</si>
  <si>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</si>
  <si>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</si>
  <si>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</si>
  <si>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</si>
  <si>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</si>
  <si>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</si>
  <si>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</si>
  <si>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</si>
  <si>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</si>
  <si>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</si>
  <si>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</si>
  <si>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</si>
  <si>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</si>
  <si>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</si>
  <si>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</si>
  <si>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</si>
  <si>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</si>
  <si>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</si>
  <si>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</si>
  <si>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</si>
  <si>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</si>
  <si>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přebyt. výkopek : 4,032</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</si>
  <si>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</si>
  <si>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</si>
  <si>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</si>
  <si>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</si>
  <si>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</si>
  <si>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</si>
  <si>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</si>
  <si>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</si>
  <si>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</si>
  <si>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</si>
  <si>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</si>
  <si>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</si>
  <si>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</si>
  <si>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</si>
  <si>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</si>
  <si>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</si>
  <si>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</si>
  <si>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</si>
  <si>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</si>
  <si>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</si>
  <si>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</si>
  <si>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</si>
  <si>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</si>
  <si>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</si>
  <si>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</si>
  <si>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</si>
  <si>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</si>
  <si>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</si>
  <si>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</si>
  <si>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</si>
  <si>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</si>
  <si>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</si>
  <si>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</si>
  <si>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</si>
  <si>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</si>
  <si>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</si>
  <si>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</si>
  <si>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</si>
  <si>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</si>
  <si>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</si>
  <si>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</si>
  <si>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</si>
  <si>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</si>
  <si>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</si>
  <si>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</si>
  <si>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</si>
  <si>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</si>
  <si>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</si>
  <si>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</si>
  <si>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</si>
  <si>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</si>
  <si>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</si>
  <si>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</si>
  <si>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</si>
  <si>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</si>
  <si>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</si>
  <si>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</si>
  <si>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</si>
  <si>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</si>
  <si>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</si>
  <si>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</si>
  <si>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</si>
  <si>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</si>
  <si>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</si>
  <si>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</si>
  <si>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</si>
  <si>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</si>
  <si>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</si>
  <si>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</si>
  <si>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</si>
  <si>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</si>
  <si>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</si>
  <si>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</si>
  <si>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</si>
  <si>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</si>
  <si>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</si>
  <si>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</si>
  <si>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</si>
  <si>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</si>
  <si>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</si>
  <si>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</si>
  <si>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</si>
  <si>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</si>
  <si>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</si>
  <si>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</si>
  <si>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</si>
  <si>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</si>
  <si>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</si>
  <si>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</si>
  <si>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</si>
  <si>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</si>
  <si>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</si>
  <si>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</si>
  <si>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</si>
  <si>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</si>
  <si>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</si>
  <si>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</si>
  <si>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</si>
  <si>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</si>
  <si>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</si>
  <si>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</si>
  <si>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</si>
  <si>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</si>
  <si>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</si>
  <si>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</si>
  <si>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</si>
  <si>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</si>
  <si>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</si>
  <si>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</si>
  <si>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</si>
  <si>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</si>
  <si>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</si>
  <si>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</si>
  <si>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</si>
  <si>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</si>
  <si>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</si>
  <si>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</si>
  <si>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</si>
  <si>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</si>
  <si>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</si>
  <si>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</si>
  <si>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</si>
  <si>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</si>
  <si>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</si>
  <si>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</si>
  <si>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</si>
  <si>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</si>
  <si>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</si>
  <si>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</si>
  <si>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</si>
  <si>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</si>
  <si>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</si>
  <si>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</si>
  <si>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</si>
  <si>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</si>
  <si>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</si>
  <si>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</si>
  <si>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</si>
  <si>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</si>
  <si>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</si>
  <si>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</si>
  <si>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</si>
  <si>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</si>
  <si>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</si>
  <si>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</si>
  <si>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</si>
  <si>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</si>
  <si>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</si>
  <si>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</si>
  <si>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</si>
  <si>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</si>
  <si>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</si>
  <si>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</si>
  <si>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</si>
  <si>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</si>
  <si>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</si>
  <si>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</si>
  <si>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</si>
  <si>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</si>
  <si>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</si>
  <si>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</si>
  <si>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</si>
  <si>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</si>
  <si>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</si>
  <si>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</si>
  <si>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</si>
  <si>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</si>
  <si>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</si>
  <si>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</si>
  <si>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</si>
  <si>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</si>
  <si>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</si>
  <si>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</si>
  <si>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</si>
  <si>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</si>
  <si>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</si>
  <si>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</si>
  <si>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</si>
  <si>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</si>
  <si>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</si>
  <si>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</si>
  <si>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</si>
  <si>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</si>
  <si>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</si>
  <si>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</si>
  <si>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</si>
  <si>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</si>
  <si>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</si>
  <si>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</si>
  <si>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</si>
  <si>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</si>
  <si>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</si>
  <si>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</si>
  <si>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</si>
  <si>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</si>
  <si>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</si>
  <si>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</si>
  <si>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</si>
  <si>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</si>
  <si>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</si>
  <si>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</si>
  <si>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</si>
  <si>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</si>
  <si>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</si>
  <si>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</si>
  <si>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</si>
  <si>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</si>
  <si>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</si>
  <si>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</si>
  <si>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</si>
  <si>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</si>
  <si>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</si>
  <si>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</si>
  <si>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</si>
  <si>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</si>
  <si>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</si>
  <si>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</si>
  <si>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</si>
  <si>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</si>
  <si>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</si>
  <si>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</si>
  <si>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</si>
  <si>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</si>
  <si>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</si>
  <si>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</si>
  <si>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</si>
  <si>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</si>
  <si>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</si>
  <si>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</si>
  <si>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</si>
  <si>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</si>
  <si>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</si>
  <si>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</si>
  <si>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</si>
  <si>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</si>
  <si>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</si>
  <si>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</si>
  <si>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</si>
  <si>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</si>
  <si>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</si>
  <si>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</si>
  <si>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</si>
  <si>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</si>
  <si>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</si>
  <si>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</si>
  <si>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</si>
  <si>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skladba podhledu : 38,8*49,6+1,8*1,3*2+1,2*5*2</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</si>
  <si>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</si>
  <si>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</si>
  <si>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</si>
  <si>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</si>
  <si>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</si>
  <si>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</si>
  <si>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</si>
  <si>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</si>
  <si>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</si>
  <si>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 dle stávajího</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</si>
  <si>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</si>
  <si>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</si>
  <si>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</si>
  <si>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</si>
  <si>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</si>
  <si>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</si>
  <si>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</si>
  <si>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</si>
  <si>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</si>
  <si>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</si>
  <si>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</si>
  <si>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</si>
  <si>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</si>
  <si>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</si>
  <si>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</si>
  <si>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</si>
  <si>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</si>
  <si>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</si>
  <si>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</si>
  <si>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</si>
  <si>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</si>
  <si>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</si>
  <si>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</si>
  <si>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</si>
  <si>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</si>
  <si>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</si>
  <si>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</si>
  <si>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</si>
  <si>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</si>
  <si>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</si>
  <si>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</si>
  <si>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</si>
  <si>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</si>
  <si>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</si>
  <si>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</si>
  <si>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</si>
  <si>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</si>
  <si>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</si>
  <si>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</si>
  <si>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</si>
  <si>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</si>
  <si>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</si>
  <si>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</si>
  <si>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</si>
  <si>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</si>
  <si>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</si>
  <si>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</si>
  <si>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</si>
  <si>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</si>
  <si>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</si>
  <si>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</si>
  <si>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</si>
  <si>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</si>
  <si>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</si>
  <si>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</si>
  <si>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</si>
  <si>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</si>
  <si>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</si>
  <si>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</si>
  <si>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</si>
  <si>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</si>
  <si>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</si>
  <si>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</si>
  <si>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</si>
  <si>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</si>
  <si>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</si>
  <si>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</si>
  <si>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</si>
  <si>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</si>
  <si>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</si>
  <si>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</si>
  <si>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</si>
  <si>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</si>
  <si>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</si>
  <si>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</si>
  <si>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</si>
  <si>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</si>
  <si>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</si>
  <si>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</si>
  <si>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</si>
  <si>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</si>
  <si>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</si>
  <si>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</si>
  <si>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</si>
  <si>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</si>
  <si>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</si>
  <si>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</si>
  <si>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</si>
  <si>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</si>
  <si>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</si>
  <si>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</si>
  <si>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</si>
  <si>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</si>
  <si>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</si>
  <si>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</si>
  <si>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</si>
  <si>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</si>
  <si>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</si>
  <si>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</si>
  <si>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</si>
  <si>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</si>
  <si>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</si>
  <si>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</si>
  <si>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</si>
  <si>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</si>
  <si>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</si>
  <si>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</si>
  <si>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</si>
  <si>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</si>
  <si>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</si>
  <si>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</si>
  <si>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</si>
  <si>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</si>
  <si>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</si>
  <si>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</si>
  <si>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</si>
  <si>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</si>
  <si>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</si>
  <si>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</si>
  <si>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</si>
  <si>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</si>
  <si>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</si>
  <si>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</si>
  <si>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</si>
  <si>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</si>
  <si>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</si>
  <si>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</si>
  <si>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</si>
  <si>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</si>
  <si>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</si>
  <si>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</si>
  <si>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</si>
  <si>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</si>
  <si>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</si>
  <si>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</si>
  <si>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</si>
  <si>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</si>
  <si>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</si>
  <si>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</si>
  <si>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</si>
  <si>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</si>
  <si>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</si>
  <si>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</si>
  <si>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</si>
  <si>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</si>
  <si>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</si>
  <si>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</si>
  <si>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</si>
  <si>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</si>
  <si>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</si>
  <si>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</si>
  <si>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</si>
  <si>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</si>
  <si>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</si>
  <si>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</si>
  <si>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</si>
  <si>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</si>
  <si>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</si>
  <si>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</si>
  <si>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</si>
  <si>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</si>
  <si>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</si>
  <si>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</si>
  <si>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</si>
  <si>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</si>
  <si>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</si>
  <si>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D+M betonáže sprchových koutů prům. tl. 5cm spádovaných do odtokových kanálků</t>
  </si>
  <si>
    <t>1.PP : 24,6</t>
  </si>
  <si>
    <t>63300-R</t>
  </si>
  <si>
    <t>D+M zakrytí stáv. instalačního kanálku š. 250mm – ocelový rámeček kotvený do instalačního kanálku, pomocí chemických kotev + zákrytový plech vč. povrchové úpravy  a demontáže stáv. zakrytí</t>
  </si>
  <si>
    <t>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</si>
  <si>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</si>
  <si>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</si>
  <si>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</si>
  <si>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</si>
  <si>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</si>
  <si>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</si>
  <si>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</si>
  <si>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</si>
  <si>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</si>
  <si>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</si>
  <si>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</si>
  <si>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</si>
  <si>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</si>
  <si>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</si>
  <si>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</si>
  <si>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</si>
  <si>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</si>
  <si>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</si>
  <si>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</si>
  <si>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</si>
  <si>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</si>
  <si>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</si>
  <si>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</si>
  <si>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</si>
  <si>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</si>
  <si>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</si>
  <si>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</si>
  <si>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</si>
  <si>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</si>
  <si>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</si>
  <si>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</si>
  <si>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</si>
  <si>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</si>
  <si>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</si>
  <si>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</si>
  <si>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</si>
  <si>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</si>
  <si>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</si>
  <si>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</si>
  <si>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</si>
  <si>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</si>
  <si>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</si>
  <si>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</si>
  <si>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</si>
  <si>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</si>
  <si>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</si>
  <si>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</si>
  <si>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</si>
  <si>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</si>
  <si>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</si>
  <si>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</si>
  <si>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</si>
  <si>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</si>
  <si>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</si>
  <si>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</si>
  <si>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</si>
  <si>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</si>
  <si>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</si>
  <si>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</si>
  <si>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</si>
  <si>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</si>
  <si>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</si>
  <si>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</si>
  <si>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</si>
  <si>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</si>
  <si>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</si>
  <si>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</si>
  <si>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</si>
  <si>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</si>
  <si>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</si>
  <si>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</si>
  <si>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</si>
  <si>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</si>
  <si>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</si>
  <si>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</si>
  <si>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</si>
  <si>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</si>
  <si>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</si>
  <si>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</si>
  <si>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</si>
  <si>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</si>
  <si>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</si>
  <si>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</si>
  <si>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</si>
  <si>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</si>
  <si>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</si>
  <si>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</si>
  <si>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</si>
  <si>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</si>
  <si>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</si>
  <si>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</si>
  <si>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</si>
  <si>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</si>
  <si>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</si>
  <si>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</si>
  <si>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</si>
  <si>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</si>
  <si>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</si>
  <si>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</si>
  <si>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</si>
  <si>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</si>
  <si>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</si>
  <si>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</si>
  <si>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</si>
  <si>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</si>
  <si>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</si>
  <si>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</si>
  <si>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</si>
  <si>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</si>
  <si>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</si>
  <si>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</si>
  <si>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</si>
  <si>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</si>
  <si>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</si>
  <si>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</si>
  <si>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</si>
  <si>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</si>
  <si>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</si>
  <si>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</si>
  <si>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</si>
  <si>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</si>
  <si>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</si>
  <si>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</si>
  <si>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</si>
  <si>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</si>
  <si>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</si>
  <si>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</si>
  <si>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</si>
  <si>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</si>
  <si>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</si>
  <si>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</si>
  <si>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</si>
  <si>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</si>
  <si>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</si>
  <si>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</si>
  <si>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</si>
  <si>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</si>
  <si>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</si>
  <si>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</si>
  <si>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</si>
  <si>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</si>
  <si>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</si>
  <si>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</si>
  <si>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</si>
  <si>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</si>
  <si>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</si>
  <si>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</si>
  <si>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</si>
  <si>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</si>
  <si>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</si>
  <si>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</si>
  <si>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</si>
  <si>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</si>
  <si>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</si>
  <si>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</si>
  <si>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</si>
  <si>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</si>
  <si>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</si>
  <si>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</si>
  <si>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</si>
  <si>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</si>
  <si>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</si>
  <si>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</si>
  <si>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</si>
  <si>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</si>
  <si>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</si>
  <si>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</si>
  <si>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</si>
  <si>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</si>
  <si>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</si>
  <si>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</si>
  <si>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</si>
  <si>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</si>
  <si>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</si>
  <si>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</si>
  <si>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</si>
  <si>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</si>
  <si>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</si>
  <si>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</si>
  <si>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</si>
  <si>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</si>
  <si>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</si>
  <si>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</si>
  <si>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</si>
  <si>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</si>
  <si>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</si>
  <si>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</si>
  <si>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</si>
  <si>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</si>
  <si>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</si>
  <si>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</si>
  <si>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</si>
  <si>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</si>
  <si>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</si>
  <si>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</si>
  <si>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</si>
  <si>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</si>
  <si>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</si>
  <si>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</si>
  <si>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</si>
  <si>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</si>
  <si>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</si>
  <si>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</si>
  <si>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</si>
  <si>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</si>
  <si>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</si>
  <si>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</si>
  <si>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</si>
  <si>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</si>
  <si>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</si>
  <si>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</si>
  <si>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</si>
  <si>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</si>
  <si>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</si>
  <si>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</si>
  <si>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</si>
  <si>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</si>
  <si>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</si>
  <si>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</si>
  <si>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</si>
  <si>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</si>
  <si>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</si>
  <si>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</si>
  <si>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</si>
  <si>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</si>
  <si>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</si>
  <si>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</si>
  <si>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</si>
  <si>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</si>
  <si>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</si>
  <si>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</si>
  <si>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</si>
  <si>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</si>
  <si>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</si>
  <si>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</si>
  <si>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</si>
  <si>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</si>
  <si>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</si>
  <si>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</si>
  <si>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</si>
  <si>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</si>
  <si>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</si>
  <si>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</si>
  <si>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</si>
  <si>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</si>
  <si>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</si>
  <si>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</si>
  <si>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</si>
  <si>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</si>
  <si>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</si>
  <si>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</si>
  <si>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</si>
  <si>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</si>
  <si>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</si>
  <si>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</si>
  <si>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</si>
  <si>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</si>
  <si>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</si>
  <si>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</si>
  <si>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</si>
  <si>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</si>
  <si>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</si>
  <si>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</si>
  <si>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</si>
  <si>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</si>
  <si>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</si>
  <si>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</si>
  <si>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</si>
  <si>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</si>
  <si>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</si>
  <si>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</si>
  <si>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</si>
  <si>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</si>
  <si>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</si>
  <si>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</si>
  <si>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</si>
  <si>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</si>
  <si>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</si>
  <si>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</si>
  <si>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</si>
  <si>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</si>
  <si>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</si>
  <si>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</si>
  <si>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</si>
  <si>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</si>
  <si>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</si>
  <si>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</si>
  <si>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</si>
  <si>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</si>
  <si>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</si>
  <si>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</si>
  <si>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</si>
  <si>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</si>
  <si>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</si>
  <si>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</si>
  <si>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</si>
  <si>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</si>
  <si>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</si>
  <si>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</si>
  <si>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</si>
  <si>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</si>
  <si>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</si>
  <si>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</si>
  <si>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</si>
  <si>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</si>
  <si>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</si>
  <si>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</si>
  <si>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</si>
  <si>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</si>
  <si>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</si>
  <si>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</si>
  <si>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</si>
  <si>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</si>
  <si>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</si>
  <si>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</si>
  <si>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</si>
  <si>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</si>
  <si>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</si>
  <si>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</si>
  <si>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</si>
  <si>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</si>
  <si>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</si>
  <si>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</si>
  <si>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</si>
  <si>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</si>
  <si>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</si>
  <si>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</si>
  <si>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</si>
  <si>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</si>
  <si>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</si>
  <si>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</si>
  <si>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</si>
  <si>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</si>
  <si>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</si>
  <si>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</si>
  <si>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</si>
  <si>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</si>
  <si>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</si>
  <si>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</si>
  <si>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</si>
  <si>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</si>
  <si>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</si>
  <si>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</si>
  <si>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</si>
  <si>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</si>
  <si>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</si>
  <si>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</si>
  <si>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</si>
  <si>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</si>
  <si>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</si>
  <si>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</si>
  <si>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</si>
  <si>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</si>
  <si>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</si>
  <si>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</si>
  <si>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</si>
  <si>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</si>
  <si>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 tl. 15mm.</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</si>
  <si>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</si>
  <si>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</si>
  <si>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</si>
  <si>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</si>
  <si>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</si>
  <si>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</si>
  <si>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</si>
  <si>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</si>
  <si>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</si>
  <si>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</si>
  <si>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</si>
  <si>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</si>
  <si>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</si>
  <si>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</si>
  <si>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</si>
  <si>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</si>
  <si>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</si>
  <si>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</si>
  <si>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</si>
  <si>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</si>
  <si>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</si>
  <si>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</si>
  <si>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</si>
  <si>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</si>
  <si>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</si>
  <si>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</si>
  <si>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</si>
  <si>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</si>
  <si>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</si>
  <si>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</si>
  <si>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</si>
  <si>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</si>
  <si>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</si>
  <si>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</si>
  <si>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</si>
  <si>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</si>
  <si>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</si>
  <si>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</si>
  <si>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Kovový pozinkovaný čistič bot a podrážek obuvi - šířka 24 cm, výška 18 cm.</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</si>
  <si>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</si>
  <si>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</si>
  <si>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</si>
  <si>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</si>
  <si>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</si>
  <si>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</si>
  <si>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</si>
  <si>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</si>
  <si>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</si>
  <si>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</si>
  <si>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</si>
  <si>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</si>
  <si>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</si>
  <si>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</si>
  <si>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</si>
  <si>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</si>
  <si>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</si>
  <si>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</si>
  <si>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</si>
  <si>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</si>
  <si>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</si>
  <si>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</si>
  <si>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</si>
  <si>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</si>
  <si>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</si>
  <si>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</si>
  <si>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</si>
  <si>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</si>
  <si>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</si>
  <si>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</si>
  <si>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</si>
  <si>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</si>
  <si>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</si>
  <si>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</si>
  <si>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</si>
  <si>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</si>
  <si>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</si>
  <si>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</si>
  <si>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</si>
  <si>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</si>
  <si>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</si>
  <si>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</si>
  <si>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</si>
  <si>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</si>
  <si>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</si>
  <si>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</si>
  <si>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</si>
  <si>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</si>
  <si>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</si>
  <si>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</si>
  <si>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</si>
  <si>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</si>
  <si>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</si>
  <si>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</si>
  <si>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</si>
  <si>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</si>
  <si>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</si>
  <si>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</si>
  <si>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</si>
  <si>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</si>
  <si>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</si>
  <si>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</si>
  <si>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</si>
  <si>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</si>
  <si>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</si>
  <si>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</si>
  <si>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</si>
  <si>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</si>
  <si>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</si>
  <si>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</si>
  <si>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</si>
  <si>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</si>
  <si>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</si>
  <si>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</si>
  <si>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</si>
  <si>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</si>
  <si>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</si>
  <si>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</si>
  <si>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</si>
  <si>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</si>
  <si>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</si>
  <si>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</si>
  <si>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</si>
  <si>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</si>
  <si>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</si>
  <si>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</si>
  <si>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</si>
  <si>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</si>
  <si>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</si>
  <si>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</si>
  <si>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</si>
  <si>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</si>
  <si>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</si>
  <si>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</si>
  <si>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</si>
  <si>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</si>
  <si>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</si>
  <si>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</si>
  <si>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</si>
  <si>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</si>
  <si>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</si>
  <si>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</si>
  <si>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</si>
  <si>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</si>
  <si>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</si>
  <si>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</si>
  <si>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</si>
  <si>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</si>
  <si>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</si>
  <si>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</si>
  <si>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</si>
  <si>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</si>
  <si>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776521110R00</t>
  </si>
  <si>
    <t xml:space="preserve">Lepení povlakových podlah z plastů  Lepení povlakových podlah z plastů - pásy z PVC, montáž,  </t>
  </si>
  <si>
    <t>RTS 23/ II</t>
  </si>
  <si>
    <t>lepení povlakových podlah z PVC a vinylu</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</si>
  <si>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</si>
  <si>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</si>
  <si>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</si>
  <si>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</si>
  <si>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</si>
  <si>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284122-R</t>
  </si>
  <si>
    <t>Podlahovina PVC vinyl. zátěžová protiskluz.(pásy), tl. 2,5 mm, dle výběru investora do ceníkové hodnoty 500,-/m2</t>
  </si>
  <si>
    <t>- vinylová podlahová krytina,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</si>
  <si>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</si>
  <si>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</si>
  <si>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</si>
  <si>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</si>
  <si>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</si>
  <si>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</si>
  <si>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</si>
  <si>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</si>
  <si>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</si>
  <si>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</si>
  <si>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</si>
  <si>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</si>
  <si>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</si>
  <si>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</si>
  <si>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</si>
  <si>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</si>
  <si>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</si>
  <si>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</si>
  <si>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</si>
  <si>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</si>
  <si>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</si>
  <si>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</si>
  <si>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</si>
  <si>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</si>
  <si>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</si>
  <si>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</si>
  <si>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</si>
  <si>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</si>
  <si>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</si>
  <si>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</si>
  <si>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</si>
  <si>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</si>
  <si>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</si>
  <si>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</si>
  <si>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</si>
  <si>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</si>
  <si>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</si>
  <si>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</si>
  <si>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</si>
  <si>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</si>
  <si>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</si>
  <si>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</si>
  <si>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</si>
  <si>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</si>
  <si>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</si>
  <si>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</si>
  <si>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</si>
  <si>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</si>
  <si>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</si>
  <si>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</si>
  <si>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</si>
  <si>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</si>
  <si>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</si>
  <si>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</si>
  <si>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</si>
  <si>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</si>
  <si>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</si>
  <si>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</si>
  <si>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</si>
  <si>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</si>
  <si>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</si>
  <si>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</si>
  <si>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</si>
  <si>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</si>
  <si>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</si>
  <si>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</si>
  <si>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</si>
  <si>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</si>
  <si>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</si>
  <si>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</si>
  <si>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</si>
  <si>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</si>
  <si>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</si>
  <si>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</si>
  <si>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</si>
  <si>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</si>
  <si>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</si>
  <si>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</si>
  <si>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</si>
  <si>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</si>
  <si>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</si>
  <si>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</si>
  <si>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</si>
  <si>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</si>
  <si>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</si>
  <si>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</si>
  <si>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</si>
  <si>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</si>
  <si>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</si>
  <si>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</si>
  <si>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</si>
  <si>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</si>
  <si>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</si>
  <si>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</si>
  <si>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</si>
  <si>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</si>
  <si>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</si>
  <si>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</si>
  <si>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</si>
  <si>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</si>
  <si>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</si>
  <si>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</si>
  <si>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</si>
  <si>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</si>
  <si>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</si>
  <si>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</si>
  <si>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</si>
  <si>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</si>
  <si>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</si>
  <si>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</si>
  <si>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</si>
  <si>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</si>
  <si>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</si>
  <si>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</si>
  <si>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</si>
  <si>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</si>
  <si>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</si>
  <si>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</si>
  <si>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</si>
  <si>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</si>
  <si>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</si>
  <si>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</si>
  <si>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</si>
  <si>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</si>
  <si>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</si>
  <si>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</si>
  <si>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</si>
  <si>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</si>
  <si>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</si>
  <si>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</si>
  <si>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</si>
  <si>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</si>
  <si>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</si>
  <si>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</si>
  <si>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</si>
  <si>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</si>
  <si>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</si>
  <si>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</si>
  <si>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</si>
  <si>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</si>
  <si>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</si>
  <si>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</si>
  <si>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</si>
  <si>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</si>
  <si>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</si>
  <si>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</si>
  <si>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</si>
  <si>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</si>
  <si>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</si>
  <si>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</si>
  <si>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</si>
  <si>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</si>
  <si>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</si>
  <si>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</si>
  <si>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</si>
  <si>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</si>
  <si>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</si>
  <si>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</si>
  <si>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</si>
  <si>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</si>
  <si>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</si>
  <si>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131201101-R</t>
  </si>
  <si>
    <t>Hloubení jam nezapažených v hornině tř. 3 objemu do 100 m3 4x6x2,5, (startovací, cílová jáma)</t>
  </si>
  <si>
    <t>131201109-R</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</si>
  <si>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</si>
  <si>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</si>
  <si>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</si>
  <si>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</si>
  <si>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</si>
  <si>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</si>
  <si>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</si>
  <si>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</si>
  <si>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</si>
  <si>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</si>
  <si>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141720013</t>
  </si>
  <si>
    <t>Neřízený zemní protlak strojně vnějšího průměru přes 63 do 75 mm v hornině třídy těžitelnosti I a II, skupiny 3 a 4</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</si>
  <si>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</si>
  <si>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</si>
  <si>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</si>
  <si>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</si>
  <si>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</si>
  <si>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</si>
  <si>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</si>
  <si>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</si>
  <si>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</si>
  <si>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</si>
  <si>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</si>
  <si>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</si>
  <si>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</si>
  <si>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</si>
  <si>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174101101-R</t>
  </si>
  <si>
    <t>Zásyp jam, šachet rýh nebo kolem objektů sypaninou se zhutněním(startovací, cílová jáma)</t>
  </si>
  <si>
    <t>pod retenční nádrž : 3,5*5,5*0,1</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</si>
  <si>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</si>
  <si>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</si>
  <si>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</si>
  <si>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</si>
  <si>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</si>
  <si>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</si>
  <si>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</si>
  <si>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</si>
  <si>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</si>
  <si>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</si>
  <si>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</si>
  <si>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</si>
  <si>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</si>
  <si>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</si>
  <si>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</si>
  <si>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</si>
  <si>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</si>
  <si>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</si>
  <si>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</si>
  <si>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</si>
  <si>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potrubí vodovodní třívrstvé PE100 SDR 11, s dodatečným opláštěním (předizol) a integrovaným detekčním vodičem, 90 x 8,2 mm vč.kolen a příslušenství</t>
  </si>
  <si>
    <t>28613658</t>
  </si>
  <si>
    <t>potrubí vodovodní třívrstvé PE100 SDR 11, s dodatečným opláštěním a integrovaným detekčním vodičem,, 50 x 4,6 mm  vč.kolen a příslušenství</t>
  </si>
  <si>
    <t>potrubí vodovodní třívrstvé PE100 SDR 11, s dodatečným opláštěním (předizol) a integrovaným detekčním vodičem, 50 x 4,6 mm  vč.kolen a příslušenství</t>
  </si>
  <si>
    <t>286136 R1</t>
  </si>
  <si>
    <t>potrubí vodovodní třívrstvé PE100 SDR 11, s opláštěním (předizol) a integrovaným detekčním vodičem,, 40 x 3,7 mm vč.kolen a příslušenství</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</si>
  <si>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</si>
  <si>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</si>
  <si>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</si>
  <si>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</si>
  <si>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</si>
  <si>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</si>
  <si>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</si>
  <si>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</si>
  <si>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</si>
  <si>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</si>
  <si>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</si>
  <si>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89962314-R</t>
  </si>
  <si>
    <t>Obetonování retenční nádrže betonem C12/15</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</si>
  <si>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</si>
  <si>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</si>
  <si>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</si>
  <si>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</si>
  <si>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</si>
  <si>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</si>
  <si>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</si>
  <si>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</si>
  <si>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</si>
  <si>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</si>
  <si>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</si>
  <si>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</si>
  <si>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</si>
  <si>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</si>
  <si>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</si>
  <si>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</si>
  <si>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</si>
  <si>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</si>
  <si>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</si>
  <si>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</si>
  <si>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</si>
  <si>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</si>
  <si>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</si>
  <si>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</si>
  <si>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</si>
  <si>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</si>
  <si>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</si>
  <si>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</si>
  <si>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</si>
  <si>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</si>
  <si>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</si>
  <si>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</si>
  <si>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</si>
  <si>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</si>
  <si>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</si>
  <si>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</si>
  <si>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</si>
  <si>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</si>
  <si>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</si>
  <si>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</si>
  <si>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</si>
  <si>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</si>
  <si>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</si>
  <si>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</si>
  <si>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</si>
  <si>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</si>
  <si>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</si>
  <si>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</si>
  <si>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</si>
  <si>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</si>
  <si>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</si>
  <si>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</si>
  <si>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</si>
  <si>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</si>
  <si>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</si>
  <si>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</si>
  <si>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</si>
  <si>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</si>
  <si>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</si>
  <si>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</si>
  <si>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</si>
  <si>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</si>
  <si>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</si>
  <si>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</si>
  <si>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</si>
  <si>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</si>
  <si>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</si>
  <si>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</si>
  <si>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</si>
  <si>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</si>
  <si>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</si>
  <si>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</si>
  <si>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</si>
  <si>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</si>
  <si>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</si>
  <si>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</si>
  <si>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</si>
  <si>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</si>
  <si>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</si>
  <si>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</si>
  <si>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</si>
  <si>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</si>
  <si>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</si>
  <si>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</si>
  <si>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</si>
  <si>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</si>
  <si>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</si>
  <si>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</si>
  <si>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</si>
  <si>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</si>
  <si>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</si>
  <si>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</si>
  <si>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</si>
  <si>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</si>
  <si>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</si>
  <si>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</si>
  <si>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</si>
  <si>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</si>
  <si>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</si>
  <si>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</si>
  <si>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</si>
  <si>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</si>
  <si>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</si>
  <si>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</si>
  <si>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</si>
  <si>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</si>
  <si>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</si>
  <si>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</si>
  <si>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</si>
  <si>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</si>
  <si>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</si>
  <si>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</si>
  <si>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</si>
  <si>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</si>
  <si>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</si>
  <si>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</si>
  <si>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</si>
  <si>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</si>
  <si>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</si>
  <si>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</si>
  <si>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</si>
  <si>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</si>
  <si>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</si>
  <si>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</si>
  <si>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</si>
  <si>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</si>
  <si>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</si>
  <si>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</si>
  <si>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</si>
  <si>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</si>
  <si>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</si>
  <si>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</si>
  <si>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</si>
  <si>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</si>
  <si>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</si>
  <si>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</si>
  <si>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</si>
  <si>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</si>
  <si>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</si>
  <si>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</si>
  <si>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</si>
  <si>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</si>
  <si>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</si>
  <si>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</si>
  <si>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</si>
  <si>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</si>
  <si>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</si>
  <si>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</si>
  <si>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</si>
  <si>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</si>
  <si>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</si>
  <si>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</si>
  <si>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</si>
  <si>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</si>
  <si>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</si>
  <si>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</si>
  <si>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</si>
  <si>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</si>
  <si>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</si>
  <si>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</si>
  <si>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</si>
  <si>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</si>
  <si>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</si>
  <si>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</si>
  <si>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</si>
  <si>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</si>
  <si>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</si>
  <si>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</si>
  <si>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</si>
  <si>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</si>
  <si>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</si>
  <si>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</si>
  <si>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</si>
  <si>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</si>
  <si>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</si>
  <si>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</si>
  <si>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</si>
  <si>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</si>
  <si>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</si>
  <si>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</si>
  <si>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</si>
  <si>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</si>
  <si>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</si>
  <si>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</si>
  <si>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</si>
  <si>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</si>
  <si>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</si>
  <si>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</si>
  <si>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</si>
  <si>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</si>
  <si>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</si>
  <si>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</si>
  <si>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</si>
  <si>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</si>
  <si>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</si>
  <si>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</si>
  <si>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</si>
  <si>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</si>
  <si>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</si>
  <si>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</si>
  <si>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</si>
  <si>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</si>
  <si>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</si>
  <si>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</si>
  <si>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</si>
  <si>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</si>
  <si>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</si>
  <si>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</si>
  <si>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</si>
  <si>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</si>
  <si>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</si>
  <si>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</si>
  <si>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</si>
  <si>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</si>
  <si>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</si>
  <si>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</si>
  <si>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</si>
  <si>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</si>
  <si>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</si>
  <si>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</si>
  <si>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</si>
  <si>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</si>
  <si>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</si>
  <si>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</si>
  <si>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</si>
  <si>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</si>
  <si>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</si>
  <si>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</si>
  <si>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</si>
  <si>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</si>
  <si>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</si>
  <si>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</si>
  <si>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</si>
  <si>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</si>
  <si>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</si>
  <si>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</si>
  <si>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</si>
  <si>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</si>
  <si>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</si>
  <si>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</si>
  <si>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</si>
  <si>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</si>
  <si>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</si>
  <si>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</si>
  <si>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</si>
  <si>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</si>
  <si>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</si>
  <si>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</si>
  <si>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</si>
  <si>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</si>
  <si>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</si>
  <si>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</si>
  <si>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</si>
  <si>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</si>
  <si>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</si>
  <si>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</si>
  <si>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</si>
  <si>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</si>
  <si>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</si>
  <si>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</si>
  <si>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</si>
  <si>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</si>
  <si>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</si>
  <si>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</si>
  <si>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</si>
  <si>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</si>
  <si>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</si>
  <si>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</si>
  <si>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</si>
  <si>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</si>
  <si>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</si>
  <si>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</si>
  <si>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</si>
  <si>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</si>
  <si>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</si>
  <si>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</si>
  <si>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</si>
  <si>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</si>
  <si>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</si>
  <si>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</si>
  <si>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</si>
  <si>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</si>
  <si>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</si>
  <si>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</si>
  <si>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</si>
  <si>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</si>
  <si>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</si>
  <si>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</si>
  <si>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</si>
  <si>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</si>
  <si>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</si>
  <si>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</si>
  <si>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</si>
  <si>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</si>
  <si>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</si>
  <si>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</si>
  <si>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</si>
  <si>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</si>
  <si>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</si>
  <si>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</si>
  <si>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</si>
  <si>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</si>
  <si>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</si>
  <si>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</si>
  <si>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</si>
  <si>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</si>
  <si>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</si>
  <si>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</si>
  <si>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</si>
  <si>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</si>
  <si>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</si>
  <si>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</si>
  <si>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</si>
  <si>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</si>
  <si>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</si>
  <si>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</si>
  <si>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</si>
  <si>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</si>
  <si>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</si>
  <si>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</si>
  <si>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</si>
  <si>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</si>
  <si>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</si>
  <si>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</si>
  <si>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</si>
  <si>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</si>
  <si>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</si>
  <si>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</si>
  <si>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</si>
  <si>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</si>
  <si>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</si>
  <si>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</si>
  <si>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</si>
  <si>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</si>
  <si>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</si>
  <si>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</si>
  <si>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</si>
  <si>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</si>
  <si>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</si>
  <si>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</si>
  <si>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</si>
  <si>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</si>
  <si>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</si>
  <si>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</si>
  <si>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</si>
  <si>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</si>
  <si>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</si>
  <si>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</si>
  <si>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</si>
  <si>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</si>
  <si>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</si>
  <si>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</si>
  <si>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</si>
  <si>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</si>
  <si>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</si>
  <si>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</si>
  <si>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</si>
  <si>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</si>
  <si>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</si>
  <si>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</si>
  <si>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</si>
  <si>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</si>
  <si>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</si>
  <si>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</si>
  <si>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</si>
  <si>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</si>
  <si>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</si>
  <si>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</si>
  <si>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</si>
  <si>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</si>
  <si>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</si>
  <si>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</si>
  <si>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</si>
  <si>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</si>
  <si>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</si>
  <si>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</si>
  <si>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</si>
  <si>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</si>
  <si>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</si>
  <si>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</si>
  <si>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</si>
  <si>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</si>
  <si>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</si>
  <si>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</si>
  <si>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</si>
  <si>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</si>
  <si>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</si>
  <si>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</si>
  <si>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</si>
  <si>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</si>
  <si>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</si>
  <si>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</si>
  <si>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</si>
  <si>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pohon požární klapky, napájení 24V DC; max. provozní příkon 4W;, maximální příkon v klidové poloze 1W</t>
  </si>
  <si>
    <t>21067-1</t>
  </si>
  <si>
    <t>autonomní záložní zdroj 230V AC / 24V DC, pro napájení pohonů klapek, doba zálohování 60 minut, pro klapky s max. provozním příkonem 4W, max. klidovým příkonem 1W</t>
  </si>
  <si>
    <t>Kalkul</t>
  </si>
  <si>
    <t>autonomní záložní zdroj 230V AC / 24V DC, pro napájení pohonů klapek, doba zálohování 60 minut, pro klapky s max. provozním příkonem 4W, max. klidovým příkonem 1W, napájení 24V DC (39 ks), včetně boxu EI-S 30 DP1 Sm</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</si>
  <si>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</si>
  <si>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</si>
  <si>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</si>
  <si>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</si>
  <si>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</si>
  <si>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</si>
  <si>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</si>
  <si>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</si>
  <si>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</si>
  <si>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</si>
  <si>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</si>
  <si>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</si>
  <si>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</si>
  <si>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</si>
  <si>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</si>
  <si>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</si>
  <si>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</si>
  <si>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</si>
  <si>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</si>
  <si>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</si>
  <si>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</si>
  <si>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</si>
  <si>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</si>
  <si>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</si>
  <si>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</si>
  <si>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</si>
  <si>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</si>
  <si>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</si>
  <si>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</si>
  <si>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</si>
  <si>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</si>
  <si>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</si>
  <si>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</si>
  <si>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</si>
  <si>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</si>
  <si>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</si>
  <si>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</si>
  <si>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</si>
  <si>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</si>
  <si>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</si>
  <si>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</si>
  <si>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</si>
  <si>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</si>
  <si>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</si>
  <si>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</si>
  <si>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</si>
  <si>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</si>
  <si>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</si>
  <si>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</si>
  <si>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</si>
  <si>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</si>
  <si>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</si>
  <si>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</si>
  <si>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</si>
  <si>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</si>
  <si>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</si>
  <si>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</si>
  <si>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</si>
  <si>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</si>
  <si>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</si>
  <si>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</si>
  <si>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</si>
  <si>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</si>
  <si>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</si>
  <si>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</si>
  <si>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</si>
  <si>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</si>
  <si>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</si>
  <si>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</si>
  <si>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</si>
  <si>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</si>
  <si>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</si>
  <si>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</si>
  <si>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</si>
  <si>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</si>
  <si>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</si>
  <si>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</si>
  <si>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</si>
  <si>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</si>
  <si>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</si>
  <si>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</si>
  <si>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</si>
  <si>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</si>
  <si>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</si>
  <si>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</si>
  <si>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</si>
  <si>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</si>
  <si>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</si>
  <si>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</si>
  <si>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</si>
  <si>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</si>
  <si>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</si>
  <si>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</si>
  <si>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</si>
  <si>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</si>
  <si>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</si>
  <si>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</si>
  <si>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</si>
  <si>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</si>
  <si>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</si>
  <si>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</si>
  <si>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</si>
  <si>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</si>
  <si>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</si>
  <si>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</si>
  <si>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</si>
  <si>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</si>
  <si>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</si>
  <si>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</si>
  <si>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</si>
  <si>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</si>
  <si>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</si>
  <si>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</si>
  <si>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</si>
  <si>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</si>
  <si>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</si>
  <si>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</si>
  <si>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</si>
  <si>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</si>
  <si>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</si>
  <si>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</si>
  <si>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</si>
  <si>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</si>
  <si>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</si>
  <si>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</si>
  <si>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</si>
  <si>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</si>
  <si>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</si>
  <si>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</si>
  <si>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</si>
  <si>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</si>
  <si>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</si>
  <si>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</si>
  <si>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</si>
  <si>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</si>
  <si>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</si>
  <si>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</si>
  <si>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</si>
  <si>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</si>
  <si>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</si>
  <si>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</si>
  <si>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</si>
  <si>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</si>
  <si>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</si>
  <si>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</si>
  <si>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</si>
  <si>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</si>
  <si>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</si>
  <si>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</si>
  <si>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</si>
  <si>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</si>
  <si>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</si>
  <si>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</si>
  <si>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</si>
  <si>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</si>
  <si>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</si>
  <si>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</si>
  <si>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</si>
  <si>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</si>
  <si>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</si>
  <si>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</si>
  <si>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</si>
  <si>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</si>
  <si>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</si>
  <si>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</si>
  <si>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</si>
  <si>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</si>
  <si>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</si>
  <si>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</si>
  <si>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</si>
  <si>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</si>
  <si>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</si>
  <si>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</si>
  <si>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</si>
  <si>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</si>
  <si>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</si>
  <si>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</si>
  <si>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</si>
  <si>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</si>
  <si>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</si>
  <si>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</si>
  <si>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</si>
  <si>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</si>
  <si>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</si>
  <si>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</si>
  <si>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</si>
  <si>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</si>
  <si>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</si>
  <si>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</si>
  <si>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</si>
  <si>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</si>
  <si>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</si>
  <si>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</si>
  <si>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</si>
  <si>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</si>
  <si>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</si>
  <si>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</si>
  <si>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</si>
  <si>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</si>
  <si>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</si>
  <si>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</si>
  <si>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</si>
  <si>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</si>
  <si>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</si>
  <si>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</si>
  <si>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</si>
  <si>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</si>
  <si>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</si>
  <si>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</si>
  <si>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</si>
  <si>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</si>
  <si>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</si>
  <si>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</si>
  <si>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</si>
  <si>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</si>
  <si>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</si>
  <si>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</si>
  <si>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</si>
  <si>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</si>
  <si>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</si>
  <si>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</si>
  <si>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</si>
  <si>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</si>
  <si>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</si>
  <si>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</si>
  <si>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</si>
  <si>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</si>
  <si>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</si>
  <si>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</si>
  <si>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</si>
  <si>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</si>
  <si>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</si>
  <si>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</si>
  <si>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</si>
  <si>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</si>
  <si>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</si>
  <si>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</si>
  <si>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</si>
  <si>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</si>
  <si>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</si>
  <si>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</si>
  <si>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</si>
  <si>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</si>
  <si>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</si>
  <si>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</si>
  <si>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</si>
  <si>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</si>
  <si>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</si>
  <si>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</si>
  <si>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</si>
  <si>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</si>
  <si>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</si>
  <si>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</si>
  <si>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</si>
  <si>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</si>
  <si>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</si>
  <si>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</si>
  <si>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</si>
  <si>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</si>
  <si>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</si>
  <si>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</si>
  <si>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</si>
  <si>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</si>
  <si>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</si>
  <si>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</si>
  <si>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</si>
  <si>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</si>
  <si>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</si>
  <si>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</si>
  <si>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</si>
  <si>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</si>
  <si>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</si>
  <si>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</si>
  <si>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</si>
  <si>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</si>
  <si>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</si>
  <si>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</si>
  <si>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</si>
  <si>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</si>
  <si>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</si>
  <si>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</si>
  <si>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</si>
  <si>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</si>
  <si>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</si>
  <si>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</si>
  <si>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</si>
  <si>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</si>
  <si>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</si>
  <si>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</si>
  <si>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</si>
  <si>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</si>
  <si>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</si>
  <si>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</si>
  <si>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</si>
  <si>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</si>
  <si>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</si>
  <si>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</si>
  <si>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</si>
  <si>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</si>
  <si>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</si>
  <si>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</si>
  <si>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</si>
  <si>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</si>
  <si>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</si>
  <si>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</si>
  <si>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</si>
  <si>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</si>
  <si>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</si>
  <si>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</si>
  <si>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</si>
  <si>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</si>
  <si>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</si>
  <si>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</si>
  <si>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</si>
  <si>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</si>
  <si>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</si>
  <si>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</si>
  <si>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</si>
  <si>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</si>
  <si>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</si>
  <si>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</si>
  <si>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</si>
  <si>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</si>
  <si>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</si>
  <si>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</si>
  <si>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</si>
  <si>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</si>
  <si>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</si>
  <si>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</si>
  <si>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</si>
  <si>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</si>
  <si>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</si>
  <si>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</si>
  <si>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</si>
  <si>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</si>
  <si>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</si>
  <si>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</si>
  <si>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</si>
  <si>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</si>
  <si>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</si>
  <si>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</si>
  <si>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</si>
  <si>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</si>
  <si>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</si>
  <si>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</si>
  <si>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</si>
  <si>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</si>
  <si>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</si>
  <si>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</si>
  <si>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</si>
  <si>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</si>
  <si>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</si>
  <si>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</si>
  <si>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</si>
  <si>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</si>
  <si>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</si>
  <si>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</si>
  <si>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</si>
  <si>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</si>
  <si>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</si>
  <si>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</si>
  <si>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</si>
  <si>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</si>
  <si>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</si>
  <si>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</si>
  <si>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</si>
  <si>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</si>
  <si>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</si>
  <si>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</si>
  <si>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</si>
  <si>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</si>
  <si>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</si>
  <si>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</si>
  <si>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</si>
  <si>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</si>
  <si>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</si>
  <si>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</si>
  <si>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</si>
  <si>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</si>
  <si>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</si>
  <si>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</si>
  <si>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</si>
  <si>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</si>
  <si>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 pro dodávky a montáže EI1%</t>
  </si>
  <si>
    <t>SOUB</t>
  </si>
  <si>
    <t>VRN2</t>
  </si>
  <si>
    <t>DOPRAVA pro dodávky a montáže EI 3,6%</t>
  </si>
  <si>
    <t>VRN3</t>
  </si>
  <si>
    <t>PŘESUN pro dodávky a montáže EI 1%</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</si>
  <si>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</si>
  <si>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</si>
  <si>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</si>
  <si>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</si>
  <si>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</si>
  <si>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</si>
  <si>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</si>
  <si>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</si>
  <si>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</si>
  <si>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</si>
  <si>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</si>
  <si>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</si>
  <si>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</si>
  <si>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</si>
  <si>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</si>
  <si>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</si>
  <si>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</si>
  <si>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</si>
  <si>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</si>
  <si>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</si>
  <si>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</si>
  <si>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</si>
  <si>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</si>
  <si>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</si>
  <si>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</si>
  <si>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</si>
  <si>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</si>
  <si>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</si>
  <si>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</si>
  <si>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</si>
  <si>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</si>
  <si>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</si>
  <si>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</si>
  <si>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</si>
  <si>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</si>
  <si>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723999</t>
  </si>
  <si>
    <t>D+M čidla úniku plynu</t>
  </si>
  <si>
    <t>72399991</t>
  </si>
  <si>
    <t>D+M kabeláže k čidlu úniku plynu - VL24</t>
  </si>
  <si>
    <t>72399992</t>
  </si>
  <si>
    <t>Demontáž regulátoru tlaku plynu</t>
  </si>
  <si>
    <t>72399993</t>
  </si>
  <si>
    <t>Montáž regulátoru tlaku plynu</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</si>
  <si>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</si>
  <si>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</si>
  <si>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</si>
  <si>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</si>
  <si>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</si>
  <si>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</si>
  <si>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</si>
  <si>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</si>
  <si>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</si>
  <si>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</si>
  <si>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</si>
  <si>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</si>
  <si>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Detratifikátory 4x 5200m3/hod jsou nově navrženy, žádná současná MaR k tomuto zařízení není.</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</si>
  <si>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</si>
  <si>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</si>
  <si>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</si>
  <si>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</si>
  <si>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</si>
  <si>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</si>
  <si>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</si>
  <si>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</si>
  <si>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</si>
  <si>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</si>
  <si>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</si>
  <si>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</si>
  <si>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</si>
  <si>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</si>
  <si>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</si>
  <si>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</si>
  <si>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</si>
  <si>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</si>
  <si>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</si>
  <si>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</si>
  <si>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</si>
  <si>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</si>
  <si>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</si>
  <si>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</si>
  <si>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</si>
  <si>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</si>
  <si>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</si>
  <si>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Jedná se o zkoušky:</t>
  </si>
  <si>
    <t>- těsnost izolací a střešní krytiny impedanční 3 ks</t>
  </si>
  <si>
    <t/>
  </si>
  <si>
    <t>- topná zkouška</t>
  </si>
  <si>
    <t>- těsnost vodovodního potrubí</t>
  </si>
  <si>
    <t>- měření intenzity osvětlení(mimo hrací plochu a mezistřešní prostory)</t>
  </si>
  <si>
    <t>- měření hluku</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</si>
  <si>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</si>
  <si>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</si>
  <si>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</si>
  <si>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</si>
  <si>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</si>
  <si>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</si>
  <si>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</si>
  <si>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</si>
  <si>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</si>
  <si>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</si>
  <si>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</si>
  <si>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</si>
  <si>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</si>
  <si>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</si>
  <si>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</si>
  <si>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</si>
  <si>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</si>
  <si>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</si>
  <si>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004200</t>
  </si>
  <si>
    <t>Dílenská a výrobní dokumentace</t>
  </si>
  <si>
    <t>soubor</t>
  </si>
  <si>
    <t>Dílenská a výrobní dokumentace nutná k realizaci díla.</t>
  </si>
  <si>
    <t>0051</t>
  </si>
  <si>
    <t>Doprava zaměstnanců</t>
  </si>
  <si>
    <t>Náklady spojené s dopravou, či ubytováním zaměstnanců.</t>
  </si>
  <si>
    <t>00993</t>
  </si>
  <si>
    <t>Zakrývání stávajících zachovávaných prvků a částí stavby proti poškození a znečištění</t>
  </si>
  <si>
    <t>soub</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</si>
  <si>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</si>
  <si>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</si>
  <si>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</si>
  <si>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</si>
  <si>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</si>
  <si>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 únosnost a stačitelnosti podloží – základové spáry 3 zk</t>
  </si>
  <si>
    <t>- těsnost izolací a střešní krytiny jehlová 10 ks</t>
  </si>
  <si>
    <t>- těsnost izolací a střešní krytiny jiskrová 10 ks</t>
  </si>
  <si>
    <t>- výtažné a odtrhové   zkoušky na fasádě 30 ks + vypracování kotevního plánu</t>
  </si>
  <si>
    <t>- výtažné  / tahové /  zkoušky na  ploché střeše 30 ks + vypracování kotevního plánu</t>
  </si>
  <si>
    <t>Profese TZB :</t>
  </si>
  <si>
    <t>Oprava vnějších omítek vápenných a vápenocementových hladkých, stupeň členitosti 1 a 2, v množství opravované plochy přes 40 do 50 %, bez nákladů na umělecké dekorace fasád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</si>
</sst>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9" fontId="18"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7pGKxBHph9YzQkcgwRiP2PaqAPP0RvYQIAFEzua2heH6ieu0ZlnpoV/dGbbw6oTAfmNSkfDN6TeZDoKgOUzaEQ==" saltValue="9frdogw9lEsmU6q4Zy1Em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9"/>
  <sheetViews>
    <sheetView showGridLines="0" tabSelected="1" topLeftCell="B1"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54</v>
      </c>
      <c r="J8" s="8"/>
    </row>
    <row r="9" spans="1:15" ht="15.75" hidden="1" customHeight="1" x14ac:dyDescent="0.25">
      <c r="A9" s="2"/>
      <c r="B9" s="2"/>
      <c r="D9" s="125" t="s">
        <v>52</v>
      </c>
      <c r="H9" s="18" t="s">
        <v>34</v>
      </c>
      <c r="I9" s="124" t="s">
        <v>55</v>
      </c>
      <c r="J9" s="8"/>
    </row>
    <row r="10" spans="1:15" ht="15.75" hidden="1" customHeight="1" x14ac:dyDescent="0.25">
      <c r="A10" s="2"/>
      <c r="B10" s="34"/>
      <c r="C10" s="53"/>
      <c r="D10" s="123" t="s">
        <v>48</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SUMIF(F152:F235,A16,I152:I235)+SUMIF(F152:F235,"PSU",I152:I235)</f>
        <v>0</v>
      </c>
      <c r="J16" s="81"/>
    </row>
    <row r="17" spans="1:10" ht="23.25" customHeight="1" x14ac:dyDescent="0.25">
      <c r="A17" s="196" t="s">
        <v>25</v>
      </c>
      <c r="B17" s="37" t="s">
        <v>25</v>
      </c>
      <c r="C17" s="58"/>
      <c r="D17" s="59"/>
      <c r="E17" s="79"/>
      <c r="F17" s="80"/>
      <c r="G17" s="79"/>
      <c r="H17" s="80"/>
      <c r="I17" s="79">
        <f>SUMIF(F152:F235,A17,I152:I235)</f>
        <v>0</v>
      </c>
      <c r="J17" s="81"/>
    </row>
    <row r="18" spans="1:10" ht="23.25" customHeight="1" x14ac:dyDescent="0.25">
      <c r="A18" s="196" t="s">
        <v>26</v>
      </c>
      <c r="B18" s="37" t="s">
        <v>26</v>
      </c>
      <c r="C18" s="58"/>
      <c r="D18" s="59"/>
      <c r="E18" s="79"/>
      <c r="F18" s="80"/>
      <c r="G18" s="79"/>
      <c r="H18" s="80"/>
      <c r="I18" s="79">
        <f>SUMIF(F152:F235,A18,I152:I235)</f>
        <v>0</v>
      </c>
      <c r="J18" s="81"/>
    </row>
    <row r="19" spans="1:10" ht="23.25" customHeight="1" x14ac:dyDescent="0.25">
      <c r="A19" s="196" t="s">
        <v>309</v>
      </c>
      <c r="B19" s="37" t="s">
        <v>27</v>
      </c>
      <c r="C19" s="58"/>
      <c r="D19" s="59"/>
      <c r="E19" s="79"/>
      <c r="F19" s="80"/>
      <c r="G19" s="79"/>
      <c r="H19" s="80"/>
      <c r="I19" s="79">
        <f>SUMIF(F152:F235,A19,I152:I235)</f>
        <v>0</v>
      </c>
      <c r="J19" s="81"/>
    </row>
    <row r="20" spans="1:10" ht="23.25" customHeight="1" x14ac:dyDescent="0.25">
      <c r="A20" s="196" t="s">
        <v>312</v>
      </c>
      <c r="B20" s="37" t="s">
        <v>28</v>
      </c>
      <c r="C20" s="58"/>
      <c r="D20" s="59"/>
      <c r="E20" s="79"/>
      <c r="F20" s="80"/>
      <c r="G20" s="79"/>
      <c r="H20" s="80"/>
      <c r="I20" s="79">
        <f>SUMIF(F152:F235,A20,I152:I235)</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56</v>
      </c>
      <c r="C39" s="145"/>
      <c r="D39" s="145"/>
      <c r="E39" s="145"/>
      <c r="F39" s="146">
        <f>'01 01 Pol'!AE1408+'01 02 Pol'!AE77+'01 03 Pol'!AE85+'01 04 P1'!AE50+'01 04 Pol'!AE32+'02 01 Pol'!AE417+'02 02 Pol'!AE1611+'02 03 Pol'!AE148+'02 04 Pol'!AE243+'02 05 Pol'!AE156+'02 06 Pol'!AE66+'02 07 Pol'!AE34+'03 001 Pol'!AE61</f>
        <v>0</v>
      </c>
      <c r="G39" s="147">
        <f>'01 01 Pol'!AF1408+'01 02 Pol'!AF77+'01 03 Pol'!AF85+'01 04 P1'!AF50+'01 04 Pol'!AF32+'02 01 Pol'!AF417+'02 02 Pol'!AF1611+'02 03 Pol'!AF148+'02 04 Pol'!AF243+'02 05 Pol'!AF156+'02 06 Pol'!AF66+'02 07 Pol'!AF34+'03 001 Pol'!AF61</f>
        <v>0</v>
      </c>
      <c r="H39" s="148">
        <f>(F39*SazbaDPH1/100)+(G39*SazbaDPH2/100)</f>
        <v>0</v>
      </c>
      <c r="I39" s="148">
        <f>F39+G39+H39</f>
        <v>0</v>
      </c>
      <c r="J39" s="149" t="str">
        <f>IF(CenaCelkemVypocet=0,"",I39/CenaCelkemVypocet*100)</f>
        <v/>
      </c>
    </row>
    <row r="40" spans="1:10" ht="25.5" customHeight="1" x14ac:dyDescent="0.25">
      <c r="A40" s="134">
        <v>2</v>
      </c>
      <c r="B40" s="150"/>
      <c r="C40" s="151" t="s">
        <v>57</v>
      </c>
      <c r="D40" s="151"/>
      <c r="E40" s="151"/>
      <c r="F40" s="152"/>
      <c r="G40" s="153"/>
      <c r="H40" s="153">
        <f>(F40*SazbaDPH1/100)+(G40*SazbaDPH2/100)</f>
        <v>0</v>
      </c>
      <c r="I40" s="153"/>
      <c r="J40" s="154"/>
    </row>
    <row r="41" spans="1:10" ht="25.5" customHeight="1" x14ac:dyDescent="0.25">
      <c r="A41" s="134">
        <v>2</v>
      </c>
      <c r="B41" s="150" t="s">
        <v>58</v>
      </c>
      <c r="C41" s="151" t="s">
        <v>59</v>
      </c>
      <c r="D41" s="151"/>
      <c r="E41" s="151"/>
      <c r="F41" s="152">
        <f>'01 01 Pol'!AE1408+'01 02 Pol'!AE77+'01 03 Pol'!AE85+'01 04 P1'!AE50+'01 04 Pol'!AE32</f>
        <v>0</v>
      </c>
      <c r="G41" s="153">
        <f>'01 01 Pol'!AF1408+'01 02 Pol'!AF77+'01 03 Pol'!AF85+'01 04 P1'!AF50+'01 04 Pol'!AF32</f>
        <v>0</v>
      </c>
      <c r="H41" s="153">
        <f>(F41*SazbaDPH1/100)+(G41*SazbaDPH2/100)</f>
        <v>0</v>
      </c>
      <c r="I41" s="153">
        <f>F41+G41+H41</f>
        <v>0</v>
      </c>
      <c r="J41" s="154" t="str">
        <f>IF(CenaCelkemVypocet=0,"",I41/CenaCelkemVypocet*100)</f>
        <v/>
      </c>
    </row>
    <row r="42" spans="1:10" ht="25.5" customHeight="1" x14ac:dyDescent="0.25">
      <c r="A42" s="134">
        <v>3</v>
      </c>
      <c r="B42" s="155" t="s">
        <v>58</v>
      </c>
      <c r="C42" s="145" t="s">
        <v>60</v>
      </c>
      <c r="D42" s="145"/>
      <c r="E42" s="145"/>
      <c r="F42" s="156">
        <f>'01 01 Pol'!AE1408</f>
        <v>0</v>
      </c>
      <c r="G42" s="148">
        <f>'01 01 Pol'!AF1408</f>
        <v>0</v>
      </c>
      <c r="H42" s="148">
        <f>(F42*SazbaDPH1/100)+(G42*SazbaDPH2/100)</f>
        <v>0</v>
      </c>
      <c r="I42" s="148">
        <f>F42+G42+H42</f>
        <v>0</v>
      </c>
      <c r="J42" s="149" t="str">
        <f>IF(CenaCelkemVypocet=0,"",I42/CenaCelkemVypocet*100)</f>
        <v/>
      </c>
    </row>
    <row r="43" spans="1:10" ht="25.5" customHeight="1" x14ac:dyDescent="0.25">
      <c r="A43" s="134">
        <v>3</v>
      </c>
      <c r="B43" s="155" t="s">
        <v>61</v>
      </c>
      <c r="C43" s="145" t="s">
        <v>62</v>
      </c>
      <c r="D43" s="145"/>
      <c r="E43" s="145"/>
      <c r="F43" s="156">
        <f>'01 02 Pol'!AE77</f>
        <v>0</v>
      </c>
      <c r="G43" s="148">
        <f>'01 02 Pol'!AF77</f>
        <v>0</v>
      </c>
      <c r="H43" s="148">
        <f>(F43*SazbaDPH1/100)+(G43*SazbaDPH2/100)</f>
        <v>0</v>
      </c>
      <c r="I43" s="148">
        <f>F43+G43+H43</f>
        <v>0</v>
      </c>
      <c r="J43" s="149" t="str">
        <f>IF(CenaCelkemVypocet=0,"",I43/CenaCelkemVypocet*100)</f>
        <v/>
      </c>
    </row>
    <row r="44" spans="1:10" ht="25.5" customHeight="1" x14ac:dyDescent="0.25">
      <c r="A44" s="134">
        <v>3</v>
      </c>
      <c r="B44" s="155" t="s">
        <v>63</v>
      </c>
      <c r="C44" s="145" t="s">
        <v>64</v>
      </c>
      <c r="D44" s="145"/>
      <c r="E44" s="145"/>
      <c r="F44" s="156">
        <f>'01 03 Pol'!AE85</f>
        <v>0</v>
      </c>
      <c r="G44" s="148">
        <f>'01 03 Pol'!AF85</f>
        <v>0</v>
      </c>
      <c r="H44" s="148">
        <f>(F44*SazbaDPH1/100)+(G44*SazbaDPH2/100)</f>
        <v>0</v>
      </c>
      <c r="I44" s="148">
        <f>F44+G44+H44</f>
        <v>0</v>
      </c>
      <c r="J44" s="149" t="str">
        <f>IF(CenaCelkemVypocet=0,"",I44/CenaCelkemVypocet*100)</f>
        <v/>
      </c>
    </row>
    <row r="45" spans="1:10" ht="25.5" customHeight="1" x14ac:dyDescent="0.25">
      <c r="A45" s="134">
        <v>3</v>
      </c>
      <c r="B45" s="155" t="s">
        <v>65</v>
      </c>
      <c r="C45" s="145" t="s">
        <v>66</v>
      </c>
      <c r="D45" s="145"/>
      <c r="E45" s="145"/>
      <c r="F45" s="156">
        <f>'01 04 P1'!AE50</f>
        <v>0</v>
      </c>
      <c r="G45" s="148">
        <f>'01 04 P1'!AF50</f>
        <v>0</v>
      </c>
      <c r="H45" s="148">
        <f>(F45*SazbaDPH1/100)+(G45*SazbaDPH2/100)</f>
        <v>0</v>
      </c>
      <c r="I45" s="148">
        <f>F45+G45+H45</f>
        <v>0</v>
      </c>
      <c r="J45" s="149" t="str">
        <f>IF(CenaCelkemVypocet=0,"",I45/CenaCelkemVypocet*100)</f>
        <v/>
      </c>
    </row>
    <row r="46" spans="1:10" ht="25.5" customHeight="1" x14ac:dyDescent="0.25">
      <c r="A46" s="134">
        <v>3</v>
      </c>
      <c r="B46" s="155" t="s">
        <v>65</v>
      </c>
      <c r="C46" s="145" t="s">
        <v>67</v>
      </c>
      <c r="D46" s="145"/>
      <c r="E46" s="145"/>
      <c r="F46" s="156">
        <f>'01 04 Pol'!AE32</f>
        <v>0</v>
      </c>
      <c r="G46" s="148">
        <f>'01 04 Pol'!AF32</f>
        <v>0</v>
      </c>
      <c r="H46" s="148">
        <f>(F46*SazbaDPH1/100)+(G46*SazbaDPH2/100)</f>
        <v>0</v>
      </c>
      <c r="I46" s="148">
        <f>F46+G46+H46</f>
        <v>0</v>
      </c>
      <c r="J46" s="149" t="str">
        <f>IF(CenaCelkemVypocet=0,"",I46/CenaCelkemVypocet*100)</f>
        <v/>
      </c>
    </row>
    <row r="47" spans="1:10" ht="25.5" customHeight="1" x14ac:dyDescent="0.25">
      <c r="A47" s="134">
        <v>2</v>
      </c>
      <c r="B47" s="150" t="s">
        <v>61</v>
      </c>
      <c r="C47" s="151" t="s">
        <v>68</v>
      </c>
      <c r="D47" s="151"/>
      <c r="E47" s="151"/>
      <c r="F47" s="152">
        <f>'02 01 Pol'!AE417+'02 02 Pol'!AE1611+'02 03 Pol'!AE148+'02 04 Pol'!AE243+'02 05 Pol'!AE156+'02 06 Pol'!AE66+'02 07 Pol'!AE34</f>
        <v>0</v>
      </c>
      <c r="G47" s="153">
        <f>'02 01 Pol'!AF417+'02 02 Pol'!AF1611+'02 03 Pol'!AF148+'02 04 Pol'!AF243+'02 05 Pol'!AF156+'02 06 Pol'!AF66+'02 07 Pol'!AF34</f>
        <v>0</v>
      </c>
      <c r="H47" s="153">
        <f>(F47*SazbaDPH1/100)+(G47*SazbaDPH2/100)</f>
        <v>0</v>
      </c>
      <c r="I47" s="153">
        <f>F47+G47+H47</f>
        <v>0</v>
      </c>
      <c r="J47" s="154" t="str">
        <f>IF(CenaCelkemVypocet=0,"",I47/CenaCelkemVypocet*100)</f>
        <v/>
      </c>
    </row>
    <row r="48" spans="1:10" ht="25.5" customHeight="1" x14ac:dyDescent="0.25">
      <c r="A48" s="134">
        <v>3</v>
      </c>
      <c r="B48" s="155" t="s">
        <v>58</v>
      </c>
      <c r="C48" s="145" t="s">
        <v>60</v>
      </c>
      <c r="D48" s="145"/>
      <c r="E48" s="145"/>
      <c r="F48" s="156">
        <f>'02 01 Pol'!AE417</f>
        <v>0</v>
      </c>
      <c r="G48" s="148">
        <f>'02 01 Pol'!AF417</f>
        <v>0</v>
      </c>
      <c r="H48" s="148">
        <f>(F48*SazbaDPH1/100)+(G48*SazbaDPH2/100)</f>
        <v>0</v>
      </c>
      <c r="I48" s="148">
        <f>F48+G48+H48</f>
        <v>0</v>
      </c>
      <c r="J48" s="149" t="str">
        <f>IF(CenaCelkemVypocet=0,"",I48/CenaCelkemVypocet*100)</f>
        <v/>
      </c>
    </row>
    <row r="49" spans="1:52" ht="25.5" customHeight="1" x14ac:dyDescent="0.25">
      <c r="A49" s="134">
        <v>3</v>
      </c>
      <c r="B49" s="155" t="s">
        <v>61</v>
      </c>
      <c r="C49" s="145" t="s">
        <v>69</v>
      </c>
      <c r="D49" s="145"/>
      <c r="E49" s="145"/>
      <c r="F49" s="156">
        <f>'02 02 Pol'!AE1611</f>
        <v>0</v>
      </c>
      <c r="G49" s="148">
        <f>'02 02 Pol'!AF1611</f>
        <v>0</v>
      </c>
      <c r="H49" s="148">
        <f>(F49*SazbaDPH1/100)+(G49*SazbaDPH2/100)</f>
        <v>0</v>
      </c>
      <c r="I49" s="148">
        <f>F49+G49+H49</f>
        <v>0</v>
      </c>
      <c r="J49" s="149" t="str">
        <f>IF(CenaCelkemVypocet=0,"",I49/CenaCelkemVypocet*100)</f>
        <v/>
      </c>
    </row>
    <row r="50" spans="1:52" ht="25.5" customHeight="1" x14ac:dyDescent="0.25">
      <c r="A50" s="134">
        <v>3</v>
      </c>
      <c r="B50" s="155" t="s">
        <v>63</v>
      </c>
      <c r="C50" s="145" t="s">
        <v>70</v>
      </c>
      <c r="D50" s="145"/>
      <c r="E50" s="145"/>
      <c r="F50" s="156">
        <f>'02 03 Pol'!AE148</f>
        <v>0</v>
      </c>
      <c r="G50" s="148">
        <f>'02 03 Pol'!AF148</f>
        <v>0</v>
      </c>
      <c r="H50" s="148">
        <f>(F50*SazbaDPH1/100)+(G50*SazbaDPH2/100)</f>
        <v>0</v>
      </c>
      <c r="I50" s="148">
        <f>F50+G50+H50</f>
        <v>0</v>
      </c>
      <c r="J50" s="149" t="str">
        <f>IF(CenaCelkemVypocet=0,"",I50/CenaCelkemVypocet*100)</f>
        <v/>
      </c>
    </row>
    <row r="51" spans="1:52" ht="25.5" customHeight="1" x14ac:dyDescent="0.25">
      <c r="A51" s="134">
        <v>3</v>
      </c>
      <c r="B51" s="155" t="s">
        <v>65</v>
      </c>
      <c r="C51" s="145" t="s">
        <v>71</v>
      </c>
      <c r="D51" s="145"/>
      <c r="E51" s="145"/>
      <c r="F51" s="156">
        <f>'02 04 Pol'!AE243</f>
        <v>0</v>
      </c>
      <c r="G51" s="148">
        <f>'02 04 Pol'!AF243</f>
        <v>0</v>
      </c>
      <c r="H51" s="148">
        <f>(F51*SazbaDPH1/100)+(G51*SazbaDPH2/100)</f>
        <v>0</v>
      </c>
      <c r="I51" s="148">
        <f>F51+G51+H51</f>
        <v>0</v>
      </c>
      <c r="J51" s="149" t="str">
        <f>IF(CenaCelkemVypocet=0,"",I51/CenaCelkemVypocet*100)</f>
        <v/>
      </c>
    </row>
    <row r="52" spans="1:52" ht="25.5" customHeight="1" x14ac:dyDescent="0.25">
      <c r="A52" s="134">
        <v>3</v>
      </c>
      <c r="B52" s="155" t="s">
        <v>72</v>
      </c>
      <c r="C52" s="145" t="s">
        <v>73</v>
      </c>
      <c r="D52" s="145"/>
      <c r="E52" s="145"/>
      <c r="F52" s="156">
        <f>'02 05 Pol'!AE156</f>
        <v>0</v>
      </c>
      <c r="G52" s="148">
        <f>'02 05 Pol'!AF156</f>
        <v>0</v>
      </c>
      <c r="H52" s="148">
        <f>(F52*SazbaDPH1/100)+(G52*SazbaDPH2/100)</f>
        <v>0</v>
      </c>
      <c r="I52" s="148">
        <f>F52+G52+H52</f>
        <v>0</v>
      </c>
      <c r="J52" s="149" t="str">
        <f>IF(CenaCelkemVypocet=0,"",I52/CenaCelkemVypocet*100)</f>
        <v/>
      </c>
    </row>
    <row r="53" spans="1:52" ht="25.5" customHeight="1" x14ac:dyDescent="0.25">
      <c r="A53" s="134">
        <v>3</v>
      </c>
      <c r="B53" s="155" t="s">
        <v>74</v>
      </c>
      <c r="C53" s="145" t="s">
        <v>75</v>
      </c>
      <c r="D53" s="145"/>
      <c r="E53" s="145"/>
      <c r="F53" s="156">
        <f>'02 06 Pol'!AE66</f>
        <v>0</v>
      </c>
      <c r="G53" s="148">
        <f>'02 06 Pol'!AF66</f>
        <v>0</v>
      </c>
      <c r="H53" s="148">
        <f>(F53*SazbaDPH1/100)+(G53*SazbaDPH2/100)</f>
        <v>0</v>
      </c>
      <c r="I53" s="148">
        <f>F53+G53+H53</f>
        <v>0</v>
      </c>
      <c r="J53" s="149" t="str">
        <f>IF(CenaCelkemVypocet=0,"",I53/CenaCelkemVypocet*100)</f>
        <v/>
      </c>
    </row>
    <row r="54" spans="1:52" ht="25.5" customHeight="1" x14ac:dyDescent="0.25">
      <c r="A54" s="134">
        <v>3</v>
      </c>
      <c r="B54" s="155" t="s">
        <v>76</v>
      </c>
      <c r="C54" s="145" t="s">
        <v>77</v>
      </c>
      <c r="D54" s="145"/>
      <c r="E54" s="145"/>
      <c r="F54" s="156">
        <f>'02 07 Pol'!AE34</f>
        <v>0</v>
      </c>
      <c r="G54" s="148">
        <f>'02 07 Pol'!AF34</f>
        <v>0</v>
      </c>
      <c r="H54" s="148">
        <f>(F54*SazbaDPH1/100)+(G54*SazbaDPH2/100)</f>
        <v>0</v>
      </c>
      <c r="I54" s="148">
        <f>F54+G54+H54</f>
        <v>0</v>
      </c>
      <c r="J54" s="149" t="str">
        <f>IF(CenaCelkemVypocet=0,"",I54/CenaCelkemVypocet*100)</f>
        <v/>
      </c>
    </row>
    <row r="55" spans="1:52" ht="25.5" customHeight="1" x14ac:dyDescent="0.25">
      <c r="A55" s="134">
        <v>2</v>
      </c>
      <c r="B55" s="150" t="s">
        <v>63</v>
      </c>
      <c r="C55" s="151" t="s">
        <v>78</v>
      </c>
      <c r="D55" s="151"/>
      <c r="E55" s="151"/>
      <c r="F55" s="152">
        <f>'03 001 Pol'!AE61</f>
        <v>0</v>
      </c>
      <c r="G55" s="153">
        <f>'03 001 Pol'!AF61</f>
        <v>0</v>
      </c>
      <c r="H55" s="153">
        <f>(F55*SazbaDPH1/100)+(G55*SazbaDPH2/100)</f>
        <v>0</v>
      </c>
      <c r="I55" s="153">
        <f>F55+G55+H55</f>
        <v>0</v>
      </c>
      <c r="J55" s="154" t="str">
        <f>IF(CenaCelkemVypocet=0,"",I55/CenaCelkemVypocet*100)</f>
        <v/>
      </c>
    </row>
    <row r="56" spans="1:52" ht="25.5" customHeight="1" x14ac:dyDescent="0.25">
      <c r="A56" s="134">
        <v>3</v>
      </c>
      <c r="B56" s="155" t="s">
        <v>79</v>
      </c>
      <c r="C56" s="145" t="s">
        <v>80</v>
      </c>
      <c r="D56" s="145"/>
      <c r="E56" s="145"/>
      <c r="F56" s="156">
        <f>'03 001 Pol'!AE61</f>
        <v>0</v>
      </c>
      <c r="G56" s="148">
        <f>'03 001 Pol'!AF61</f>
        <v>0</v>
      </c>
      <c r="H56" s="148">
        <f>(F56*SazbaDPH1/100)+(G56*SazbaDPH2/100)</f>
        <v>0</v>
      </c>
      <c r="I56" s="148">
        <f>F56+G56+H56</f>
        <v>0</v>
      </c>
      <c r="J56" s="149" t="str">
        <f>IF(CenaCelkemVypocet=0,"",I56/CenaCelkemVypocet*100)</f>
        <v/>
      </c>
    </row>
    <row r="57" spans="1:52" ht="25.5" customHeight="1" x14ac:dyDescent="0.25">
      <c r="A57" s="134"/>
      <c r="B57" s="157" t="s">
        <v>81</v>
      </c>
      <c r="C57" s="158"/>
      <c r="D57" s="158"/>
      <c r="E57" s="159"/>
      <c r="F57" s="160">
        <f>SUMIF(A39:A56,"=1",F39:F56)</f>
        <v>0</v>
      </c>
      <c r="G57" s="161">
        <f>SUMIF(A39:A56,"=1",G39:G56)</f>
        <v>0</v>
      </c>
      <c r="H57" s="161">
        <f>SUMIF(A39:A56,"=1",H39:H56)</f>
        <v>0</v>
      </c>
      <c r="I57" s="161">
        <f>SUMIF(A39:A56,"=1",I39:I56)</f>
        <v>0</v>
      </c>
      <c r="J57" s="162">
        <f>SUMIF(A39:A56,"=1",J39:J56)</f>
        <v>0</v>
      </c>
    </row>
    <row r="59" spans="1:52" x14ac:dyDescent="0.25">
      <c r="A59" t="s">
        <v>83</v>
      </c>
      <c r="B59" t="s">
        <v>84</v>
      </c>
    </row>
    <row r="60" spans="1:52" x14ac:dyDescent="0.25">
      <c r="B60" s="174" t="s">
        <v>85</v>
      </c>
      <c r="C60" s="174"/>
      <c r="D60" s="174"/>
      <c r="E60" s="174"/>
      <c r="F60" s="174"/>
      <c r="G60" s="174"/>
      <c r="H60" s="174"/>
      <c r="I60" s="174"/>
      <c r="J60" s="174"/>
      <c r="AZ60" s="173" t="str">
        <f>B60</f>
        <v>1. PODMÍNKY PRO ZPRACOVÁNÍ NABÍDKOVÉ CENY</v>
      </c>
    </row>
    <row r="62" spans="1:52" x14ac:dyDescent="0.25">
      <c r="B62" s="174" t="s">
        <v>86</v>
      </c>
      <c r="C62" s="174"/>
      <c r="D62" s="174"/>
      <c r="E62" s="174"/>
      <c r="F62" s="174"/>
      <c r="G62" s="174"/>
      <c r="H62" s="174"/>
      <c r="I62" s="174"/>
      <c r="J62" s="174"/>
      <c r="AZ62" s="173" t="str">
        <f>B62</f>
        <v xml:space="preserve">        Preambule</v>
      </c>
    </row>
    <row r="64" spans="1:52" ht="52.8" x14ac:dyDescent="0.25">
      <c r="B64" s="174" t="s">
        <v>87</v>
      </c>
      <c r="C64" s="174"/>
      <c r="D64" s="174"/>
      <c r="E64" s="174"/>
      <c r="F64" s="174"/>
      <c r="G64" s="174"/>
      <c r="H64" s="174"/>
      <c r="I64" s="174"/>
      <c r="J64" s="174"/>
      <c r="AZ64" s="173"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174" t="s">
        <v>88</v>
      </c>
      <c r="C65" s="174"/>
      <c r="D65" s="174"/>
      <c r="E65" s="174"/>
      <c r="F65" s="174"/>
      <c r="G65" s="174"/>
      <c r="H65" s="174"/>
      <c r="I65" s="174"/>
      <c r="J65" s="174"/>
      <c r="AZ65" s="173"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174" t="s">
        <v>89</v>
      </c>
      <c r="C67" s="174"/>
      <c r="D67" s="174"/>
      <c r="E67" s="174"/>
      <c r="F67" s="174"/>
      <c r="G67" s="174"/>
      <c r="H67" s="174"/>
      <c r="I67" s="174"/>
      <c r="J67" s="174"/>
      <c r="AZ67" s="173" t="str">
        <f>B67</f>
        <v xml:space="preserve">        Vymezení některých pojmů</v>
      </c>
    </row>
    <row r="70" spans="2:52" x14ac:dyDescent="0.25">
      <c r="B70" s="174" t="s">
        <v>90</v>
      </c>
      <c r="C70" s="174"/>
      <c r="D70" s="174"/>
      <c r="E70" s="174"/>
      <c r="F70" s="174"/>
      <c r="G70" s="174"/>
      <c r="H70" s="174"/>
      <c r="I70" s="174"/>
      <c r="J70" s="174"/>
      <c r="AZ70" s="173" t="str">
        <f>B70</f>
        <v>Pro účely zpracování nabídkové ceny se jsou použity některé pojmy, pod kterými se rozumí:</v>
      </c>
    </row>
    <row r="71" spans="2:52" ht="39.6" x14ac:dyDescent="0.25">
      <c r="B71" s="174" t="s">
        <v>91</v>
      </c>
      <c r="C71" s="174"/>
      <c r="D71" s="174"/>
      <c r="E71" s="174"/>
      <c r="F71" s="174"/>
      <c r="G71" s="174"/>
      <c r="H71" s="174"/>
      <c r="I71" s="174"/>
      <c r="J71" s="174"/>
      <c r="AZ71" s="173" t="str">
        <f>B71</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174" t="s">
        <v>92</v>
      </c>
      <c r="C72" s="174"/>
      <c r="D72" s="174"/>
      <c r="E72" s="174"/>
      <c r="F72" s="174"/>
      <c r="G72" s="174"/>
      <c r="H72" s="174"/>
      <c r="I72" s="174"/>
      <c r="J72" s="174"/>
      <c r="AZ72" s="173" t="str">
        <f>B72</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174" t="s">
        <v>93</v>
      </c>
      <c r="C73" s="174"/>
      <c r="D73" s="174"/>
      <c r="E73" s="174"/>
      <c r="F73" s="174"/>
      <c r="G73" s="174"/>
      <c r="H73" s="174"/>
      <c r="I73" s="174"/>
      <c r="J73" s="174"/>
      <c r="AZ73" s="173" t="str">
        <f>B73</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174" t="s">
        <v>94</v>
      </c>
      <c r="C74" s="174"/>
      <c r="D74" s="174"/>
      <c r="E74" s="174"/>
      <c r="F74" s="174"/>
      <c r="G74" s="174"/>
      <c r="H74" s="174"/>
      <c r="I74" s="174"/>
      <c r="J74" s="174"/>
      <c r="AZ74" s="173" t="str">
        <f>B74</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174" t="s">
        <v>95</v>
      </c>
      <c r="C75" s="174"/>
      <c r="D75" s="174"/>
      <c r="E75" s="174"/>
      <c r="F75" s="174"/>
      <c r="G75" s="174"/>
      <c r="H75" s="174"/>
      <c r="I75" s="174"/>
      <c r="J75" s="174"/>
      <c r="AZ75" s="173" t="str">
        <f>B75</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174" t="s">
        <v>96</v>
      </c>
      <c r="C77" s="174"/>
      <c r="D77" s="174"/>
      <c r="E77" s="174"/>
      <c r="F77" s="174"/>
      <c r="G77" s="174"/>
      <c r="H77" s="174"/>
      <c r="I77" s="174"/>
      <c r="J77" s="174"/>
      <c r="AZ77" s="173" t="str">
        <f>B77</f>
        <v xml:space="preserve">        Cenová soustava</v>
      </c>
    </row>
    <row r="79" spans="2:52" x14ac:dyDescent="0.25">
      <c r="B79" s="174" t="s">
        <v>97</v>
      </c>
      <c r="C79" s="174"/>
      <c r="D79" s="174"/>
      <c r="E79" s="174"/>
      <c r="F79" s="174"/>
      <c r="G79" s="174"/>
      <c r="H79" s="174"/>
      <c r="I79" s="174"/>
      <c r="J79" s="174"/>
      <c r="AZ79" s="173" t="str">
        <f>B79</f>
        <v xml:space="preserve">        Použitá cenová soustava</v>
      </c>
    </row>
    <row r="80" spans="2:52" ht="39.6" x14ac:dyDescent="0.25">
      <c r="B80" s="174" t="s">
        <v>98</v>
      </c>
      <c r="C80" s="174"/>
      <c r="D80" s="174"/>
      <c r="E80" s="174"/>
      <c r="F80" s="174"/>
      <c r="G80" s="174"/>
      <c r="H80" s="174"/>
      <c r="I80" s="174"/>
      <c r="J80" s="174"/>
      <c r="AZ80" s="173"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174" t="s">
        <v>99</v>
      </c>
      <c r="C82" s="174"/>
      <c r="D82" s="174"/>
      <c r="E82" s="174"/>
      <c r="F82" s="174"/>
      <c r="G82" s="174"/>
      <c r="H82" s="174"/>
      <c r="I82" s="174"/>
      <c r="J82" s="174"/>
      <c r="AZ82" s="173" t="str">
        <f>B82</f>
        <v xml:space="preserve">        Technické podmínky</v>
      </c>
    </row>
    <row r="83" spans="2:52" ht="39.6" x14ac:dyDescent="0.25">
      <c r="B83" s="174" t="s">
        <v>100</v>
      </c>
      <c r="C83" s="174"/>
      <c r="D83" s="174"/>
      <c r="E83" s="174"/>
      <c r="F83" s="174"/>
      <c r="G83" s="174"/>
      <c r="H83" s="174"/>
      <c r="I83" s="174"/>
      <c r="J83" s="174"/>
      <c r="AZ83" s="173"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174" t="s">
        <v>101</v>
      </c>
      <c r="C85" s="174"/>
      <c r="D85" s="174"/>
      <c r="E85" s="174"/>
      <c r="F85" s="174"/>
      <c r="G85" s="174"/>
      <c r="H85" s="174"/>
      <c r="I85" s="174"/>
      <c r="J85" s="174"/>
      <c r="AZ85" s="173" t="str">
        <f>B85</f>
        <v>Individuální položky</v>
      </c>
    </row>
    <row r="86" spans="2:52" ht="39.6" x14ac:dyDescent="0.25">
      <c r="B86" s="174" t="s">
        <v>102</v>
      </c>
      <c r="C86" s="174"/>
      <c r="D86" s="174"/>
      <c r="E86" s="174"/>
      <c r="F86" s="174"/>
      <c r="G86" s="174"/>
      <c r="H86" s="174"/>
      <c r="I86" s="174"/>
      <c r="J86" s="174"/>
      <c r="AZ86" s="173"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174" t="s">
        <v>103</v>
      </c>
      <c r="C88" s="174"/>
      <c r="D88" s="174"/>
      <c r="E88" s="174"/>
      <c r="F88" s="174"/>
      <c r="G88" s="174"/>
      <c r="H88" s="174"/>
      <c r="I88" s="174"/>
      <c r="J88" s="174"/>
      <c r="AZ88" s="173" t="str">
        <f>B88</f>
        <v xml:space="preserve">        Závaznost a změna soupisu</v>
      </c>
    </row>
    <row r="90" spans="2:52" x14ac:dyDescent="0.25">
      <c r="B90" s="174" t="s">
        <v>104</v>
      </c>
      <c r="C90" s="174"/>
      <c r="D90" s="174"/>
      <c r="E90" s="174"/>
      <c r="F90" s="174"/>
      <c r="G90" s="174"/>
      <c r="H90" s="174"/>
      <c r="I90" s="174"/>
      <c r="J90" s="174"/>
      <c r="AZ90" s="173" t="str">
        <f>B90</f>
        <v xml:space="preserve">        Závaznost soupisu</v>
      </c>
    </row>
    <row r="91" spans="2:52" ht="39.6" x14ac:dyDescent="0.25">
      <c r="B91" s="174" t="s">
        <v>105</v>
      </c>
      <c r="C91" s="174"/>
      <c r="D91" s="174"/>
      <c r="E91" s="174"/>
      <c r="F91" s="174"/>
      <c r="G91" s="174"/>
      <c r="H91" s="174"/>
      <c r="I91" s="174"/>
      <c r="J91" s="174"/>
      <c r="AZ91" s="173"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174" t="s">
        <v>106</v>
      </c>
      <c r="C93" s="174"/>
      <c r="D93" s="174"/>
      <c r="E93" s="174"/>
      <c r="F93" s="174"/>
      <c r="G93" s="174"/>
      <c r="H93" s="174"/>
      <c r="I93" s="174"/>
      <c r="J93" s="174"/>
      <c r="AZ93" s="173" t="str">
        <f>B93</f>
        <v xml:space="preserve">        Zvláštní podmínky pro stanovení nabídkové ceny</v>
      </c>
    </row>
    <row r="95" spans="2:52" x14ac:dyDescent="0.25">
      <c r="B95" s="174" t="s">
        <v>107</v>
      </c>
      <c r="C95" s="174"/>
      <c r="D95" s="174"/>
      <c r="E95" s="174"/>
      <c r="F95" s="174"/>
      <c r="G95" s="174"/>
      <c r="H95" s="174"/>
      <c r="I95" s="174"/>
      <c r="J95" s="174"/>
      <c r="AZ95" s="173" t="str">
        <f>B95</f>
        <v xml:space="preserve">        Přeprava vybouraných hmot, suti a vytěžené zeminy</v>
      </c>
    </row>
    <row r="96" spans="2:52" ht="79.2" x14ac:dyDescent="0.25">
      <c r="B96" s="174" t="s">
        <v>108</v>
      </c>
      <c r="C96" s="174"/>
      <c r="D96" s="174"/>
      <c r="E96" s="174"/>
      <c r="F96" s="174"/>
      <c r="G96" s="174"/>
      <c r="H96" s="174"/>
      <c r="I96" s="174"/>
      <c r="J96" s="174"/>
      <c r="AZ96" s="173"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174" t="s">
        <v>109</v>
      </c>
      <c r="C98" s="174"/>
      <c r="D98" s="174"/>
      <c r="E98" s="174"/>
      <c r="F98" s="174"/>
      <c r="G98" s="174"/>
      <c r="H98" s="174"/>
      <c r="I98" s="174"/>
      <c r="J98" s="174"/>
      <c r="AZ98" s="173" t="str">
        <f>B98</f>
        <v xml:space="preserve">        Vnitrostaveništní přesun stavebního materiálu</v>
      </c>
    </row>
    <row r="99" spans="2:52" ht="52.8" x14ac:dyDescent="0.25">
      <c r="B99" s="174" t="s">
        <v>110</v>
      </c>
      <c r="C99" s="174"/>
      <c r="D99" s="174"/>
      <c r="E99" s="174"/>
      <c r="F99" s="174"/>
      <c r="G99" s="174"/>
      <c r="H99" s="174"/>
      <c r="I99" s="174"/>
      <c r="J99" s="174"/>
      <c r="AZ99" s="173"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174" t="s">
        <v>111</v>
      </c>
      <c r="C100" s="174"/>
      <c r="D100" s="174"/>
      <c r="E100" s="174"/>
      <c r="F100" s="174"/>
      <c r="G100" s="174"/>
      <c r="H100" s="174"/>
      <c r="I100" s="174"/>
      <c r="J100" s="174"/>
      <c r="AZ100" s="173"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174" t="s">
        <v>112</v>
      </c>
      <c r="C102" s="174"/>
      <c r="D102" s="174"/>
      <c r="E102" s="174"/>
      <c r="F102" s="174"/>
      <c r="G102" s="174"/>
      <c r="H102" s="174"/>
      <c r="I102" s="174"/>
      <c r="J102" s="174"/>
      <c r="AZ102" s="173" t="str">
        <f>B102</f>
        <v xml:space="preserve">        Příplatky za ztížené podmínky prací</v>
      </c>
    </row>
    <row r="103" spans="2:52" ht="26.4" x14ac:dyDescent="0.25">
      <c r="B103" s="174" t="s">
        <v>113</v>
      </c>
      <c r="C103" s="174"/>
      <c r="D103" s="174"/>
      <c r="E103" s="174"/>
      <c r="F103" s="174"/>
      <c r="G103" s="174"/>
      <c r="H103" s="174"/>
      <c r="I103" s="174"/>
      <c r="J103" s="174"/>
      <c r="AZ103" s="173" t="str">
        <f>B103</f>
        <v>Pokud soupis položku příplatku za ztížené podmínky obsahuje, je dodavatel povinen ji ocenit bez ohledu na to, že tento příplatek dodavatel standardně neuplatňuje.</v>
      </c>
    </row>
    <row r="105" spans="2:52" x14ac:dyDescent="0.25">
      <c r="B105" s="174" t="s">
        <v>114</v>
      </c>
      <c r="C105" s="174"/>
      <c r="D105" s="174"/>
      <c r="E105" s="174"/>
      <c r="F105" s="174"/>
      <c r="G105" s="174"/>
      <c r="H105" s="174"/>
      <c r="I105" s="174"/>
      <c r="J105" s="174"/>
      <c r="AZ105" s="173" t="str">
        <f>B105</f>
        <v xml:space="preserve">        Vedlejší a ostatní náklady</v>
      </c>
    </row>
    <row r="106" spans="2:52" ht="26.4" x14ac:dyDescent="0.25">
      <c r="B106" s="174" t="s">
        <v>115</v>
      </c>
      <c r="C106" s="174"/>
      <c r="D106" s="174"/>
      <c r="E106" s="174"/>
      <c r="F106" s="174"/>
      <c r="G106" s="174"/>
      <c r="H106" s="174"/>
      <c r="I106" s="174"/>
      <c r="J106" s="174"/>
      <c r="AZ106" s="173" t="str">
        <f>B106</f>
        <v>Tyto náklady jsou popsány v samostatném soupisu stavebních prací, dodávek a služeb s tím, že dodavatel je povinen v rámci těchto nákladů ocenit všechny definované náklady souhrnně pro celou stavbu.</v>
      </c>
    </row>
    <row r="110" spans="2:52" x14ac:dyDescent="0.25">
      <c r="B110" s="174" t="s">
        <v>116</v>
      </c>
      <c r="C110" s="174"/>
      <c r="D110" s="174"/>
      <c r="E110" s="174"/>
      <c r="F110" s="174"/>
      <c r="G110" s="174"/>
      <c r="H110" s="174"/>
      <c r="I110" s="174"/>
      <c r="J110" s="174"/>
      <c r="AZ110" s="173" t="str">
        <f>B110</f>
        <v>2. SPECIFICKÉ PODMÍNKY PRO ZPRACOVÁNÍ NABÍDKOVÉ CENY</v>
      </c>
    </row>
    <row r="112" spans="2:52" x14ac:dyDescent="0.25">
      <c r="B112" s="174" t="s">
        <v>117</v>
      </c>
      <c r="C112" s="174"/>
      <c r="D112" s="174"/>
      <c r="E112" s="174"/>
      <c r="F112" s="174"/>
      <c r="G112" s="174"/>
      <c r="H112" s="174"/>
      <c r="I112" s="174"/>
      <c r="J112" s="174"/>
      <c r="AZ112" s="173" t="str">
        <f>B112</f>
        <v>Zde doplní zpracovatel soupisu  případná specifika týkající se konkrétní zakázky.</v>
      </c>
    </row>
    <row r="115" spans="2:52" x14ac:dyDescent="0.25">
      <c r="B115" s="174" t="s">
        <v>118</v>
      </c>
      <c r="C115" s="174"/>
      <c r="D115" s="174"/>
      <c r="E115" s="174"/>
      <c r="F115" s="174"/>
      <c r="G115" s="174"/>
      <c r="H115" s="174"/>
      <c r="I115" s="174"/>
      <c r="J115" s="174"/>
      <c r="AZ115" s="173" t="str">
        <f>B115</f>
        <v>3. ELEKTRONICKÁ PODOBA SOUPISU</v>
      </c>
    </row>
    <row r="117" spans="2:52" x14ac:dyDescent="0.25">
      <c r="B117" s="174" t="s">
        <v>119</v>
      </c>
      <c r="C117" s="174"/>
      <c r="D117" s="174"/>
      <c r="E117" s="174"/>
      <c r="F117" s="174"/>
      <c r="G117" s="174"/>
      <c r="H117" s="174"/>
      <c r="I117" s="174"/>
      <c r="J117" s="174"/>
      <c r="AZ117" s="173" t="str">
        <f>B117</f>
        <v xml:space="preserve">        Elektronická podoba soupisu</v>
      </c>
    </row>
    <row r="118" spans="2:52" ht="26.4" x14ac:dyDescent="0.25">
      <c r="B118" s="174" t="s">
        <v>120</v>
      </c>
      <c r="C118" s="174"/>
      <c r="D118" s="174"/>
      <c r="E118" s="174"/>
      <c r="F118" s="174"/>
      <c r="G118" s="174"/>
      <c r="H118" s="174"/>
      <c r="I118" s="174"/>
      <c r="J118" s="174"/>
      <c r="AZ118" s="173" t="str">
        <f>B118</f>
        <v>V souladu se zákonem jsou předložené soupisy zpracovány i v elektronické podobě.  Elektronickou podobou soupisu stavebních prací, dodávek a služeb je formát MS EXCEL.</v>
      </c>
    </row>
    <row r="119" spans="2:52" x14ac:dyDescent="0.25">
      <c r="B119" s="174" t="s">
        <v>121</v>
      </c>
      <c r="C119" s="174"/>
      <c r="D119" s="174"/>
      <c r="E119" s="174"/>
      <c r="F119" s="174"/>
      <c r="G119" s="174"/>
      <c r="H119" s="174"/>
      <c r="I119" s="174"/>
      <c r="J119" s="174"/>
      <c r="AZ119" s="173" t="str">
        <f>B119</f>
        <v>Popis formátu soupisu odpovídá svou strukturou vzorovému soupisu volně dostupnému na internetové adrese:</v>
      </c>
    </row>
    <row r="121" spans="2:52" x14ac:dyDescent="0.25">
      <c r="B121" s="174" t="s">
        <v>122</v>
      </c>
      <c r="C121" s="174"/>
      <c r="D121" s="174"/>
      <c r="E121" s="174"/>
      <c r="F121" s="174"/>
      <c r="G121" s="174"/>
      <c r="H121" s="174"/>
      <c r="I121" s="174"/>
      <c r="J121" s="174"/>
      <c r="AZ121" s="173" t="str">
        <f>B121</f>
        <v>www.stavebnionline.cz/soupis</v>
      </c>
    </row>
    <row r="123" spans="2:52" x14ac:dyDescent="0.25">
      <c r="B123" s="174" t="s">
        <v>123</v>
      </c>
      <c r="C123" s="174"/>
      <c r="D123" s="174"/>
      <c r="E123" s="174"/>
      <c r="F123" s="174"/>
      <c r="G123" s="174"/>
      <c r="H123" s="174"/>
      <c r="I123" s="174"/>
      <c r="J123" s="174"/>
      <c r="AZ123" s="173" t="str">
        <f>B123</f>
        <v xml:space="preserve">        Zpracování elektronické podoby soupisu</v>
      </c>
    </row>
    <row r="124" spans="2:52" ht="52.8" x14ac:dyDescent="0.25">
      <c r="B124" s="174" t="s">
        <v>124</v>
      </c>
      <c r="C124" s="174"/>
      <c r="D124" s="174"/>
      <c r="E124" s="174"/>
      <c r="F124" s="174"/>
      <c r="G124" s="174"/>
      <c r="H124" s="174"/>
      <c r="I124" s="174"/>
      <c r="J124" s="174"/>
      <c r="AZ124" s="173"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174" t="s">
        <v>125</v>
      </c>
      <c r="C126" s="174"/>
      <c r="D126" s="174"/>
      <c r="E126" s="174"/>
      <c r="F126" s="174"/>
      <c r="G126" s="174"/>
      <c r="H126" s="174"/>
      <c r="I126" s="174"/>
      <c r="J126" s="174"/>
      <c r="AZ126" s="173" t="str">
        <f>B126</f>
        <v xml:space="preserve">        Jiný formát soupisu</v>
      </c>
    </row>
    <row r="127" spans="2:52" ht="39.6" x14ac:dyDescent="0.25">
      <c r="B127" s="174" t="s">
        <v>126</v>
      </c>
      <c r="C127" s="174"/>
      <c r="D127" s="174"/>
      <c r="E127" s="174"/>
      <c r="F127" s="174"/>
      <c r="G127" s="174"/>
      <c r="H127" s="174"/>
      <c r="I127" s="174"/>
      <c r="J127" s="174"/>
      <c r="AZ127" s="173"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174" t="s">
        <v>127</v>
      </c>
      <c r="C129" s="174"/>
      <c r="D129" s="174"/>
      <c r="E129" s="174"/>
      <c r="F129" s="174"/>
      <c r="G129" s="174"/>
      <c r="H129" s="174"/>
      <c r="I129" s="174"/>
      <c r="J129" s="174"/>
      <c r="AZ129" s="173" t="str">
        <f>B129</f>
        <v xml:space="preserve">        Závěrečné ustanovení</v>
      </c>
    </row>
    <row r="130" spans="1:52" x14ac:dyDescent="0.25">
      <c r="B130" s="174" t="s">
        <v>128</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75" t="s">
        <v>146</v>
      </c>
    </row>
    <row r="151" spans="1:10" ht="25.5" customHeight="1" x14ac:dyDescent="0.25">
      <c r="A151" s="177"/>
      <c r="B151" s="180" t="s">
        <v>17</v>
      </c>
      <c r="C151" s="180" t="s">
        <v>5</v>
      </c>
      <c r="D151" s="181"/>
      <c r="E151" s="181"/>
      <c r="F151" s="182" t="s">
        <v>147</v>
      </c>
      <c r="G151" s="182"/>
      <c r="H151" s="182"/>
      <c r="I151" s="182" t="s">
        <v>29</v>
      </c>
      <c r="J151" s="182" t="s">
        <v>0</v>
      </c>
    </row>
    <row r="152" spans="1:10" ht="36.75" customHeight="1" x14ac:dyDescent="0.25">
      <c r="A152" s="178"/>
      <c r="B152" s="183" t="s">
        <v>148</v>
      </c>
      <c r="C152" s="184" t="s">
        <v>149</v>
      </c>
      <c r="D152" s="185"/>
      <c r="E152" s="185"/>
      <c r="F152" s="192" t="s">
        <v>24</v>
      </c>
      <c r="G152" s="193"/>
      <c r="H152" s="193"/>
      <c r="I152" s="193">
        <f>'01 01 Pol'!G8+'02 01 Pol'!G8+'02 02 Pol'!G8+'02 03 Pol'!G8</f>
        <v>0</v>
      </c>
      <c r="J152" s="189" t="str">
        <f>IF(I236=0,"",I152/I236*100)</f>
        <v/>
      </c>
    </row>
    <row r="153" spans="1:10" ht="36.75" customHeight="1" x14ac:dyDescent="0.25">
      <c r="A153" s="178"/>
      <c r="B153" s="183" t="s">
        <v>150</v>
      </c>
      <c r="C153" s="184" t="s">
        <v>151</v>
      </c>
      <c r="D153" s="185"/>
      <c r="E153" s="185"/>
      <c r="F153" s="192" t="s">
        <v>24</v>
      </c>
      <c r="G153" s="193"/>
      <c r="H153" s="193"/>
      <c r="I153" s="193">
        <f>'02 01 Pol'!G79+'02 02 Pol'!G81</f>
        <v>0</v>
      </c>
      <c r="J153" s="189" t="str">
        <f>IF(I236=0,"",I153/I236*100)</f>
        <v/>
      </c>
    </row>
    <row r="154" spans="1:10" ht="36.75" customHeight="1" x14ac:dyDescent="0.25">
      <c r="A154" s="178"/>
      <c r="B154" s="183" t="s">
        <v>152</v>
      </c>
      <c r="C154" s="184" t="s">
        <v>153</v>
      </c>
      <c r="D154" s="185"/>
      <c r="E154" s="185"/>
      <c r="F154" s="192" t="s">
        <v>24</v>
      </c>
      <c r="G154" s="193"/>
      <c r="H154" s="193"/>
      <c r="I154" s="193">
        <f>'01 01 Pol'!G76+'02 01 Pol'!G120+'02 02 Pol'!G152</f>
        <v>0</v>
      </c>
      <c r="J154" s="189" t="str">
        <f>IF(I236=0,"",I154/I236*100)</f>
        <v/>
      </c>
    </row>
    <row r="155" spans="1:10" ht="36.75" customHeight="1" x14ac:dyDescent="0.25">
      <c r="A155" s="178"/>
      <c r="B155" s="183" t="s">
        <v>154</v>
      </c>
      <c r="C155" s="184" t="s">
        <v>155</v>
      </c>
      <c r="D155" s="185"/>
      <c r="E155" s="185"/>
      <c r="F155" s="192" t="s">
        <v>24</v>
      </c>
      <c r="G155" s="193"/>
      <c r="H155" s="193"/>
      <c r="I155" s="193">
        <f>'02 02 Pol'!G265</f>
        <v>0</v>
      </c>
      <c r="J155" s="189" t="str">
        <f>IF(I236=0,"",I155/I236*100)</f>
        <v/>
      </c>
    </row>
    <row r="156" spans="1:10" ht="36.75" customHeight="1" x14ac:dyDescent="0.25">
      <c r="A156" s="178"/>
      <c r="B156" s="183" t="s">
        <v>156</v>
      </c>
      <c r="C156" s="184" t="s">
        <v>157</v>
      </c>
      <c r="D156" s="185"/>
      <c r="E156" s="185"/>
      <c r="F156" s="192" t="s">
        <v>24</v>
      </c>
      <c r="G156" s="193"/>
      <c r="H156" s="193"/>
      <c r="I156" s="193">
        <f>'01 01 Pol'!G103+'02 02 Pol'!G281</f>
        <v>0</v>
      </c>
      <c r="J156" s="189" t="str">
        <f>IF(I236=0,"",I156/I236*100)</f>
        <v/>
      </c>
    </row>
    <row r="157" spans="1:10" ht="36.75" customHeight="1" x14ac:dyDescent="0.25">
      <c r="A157" s="178"/>
      <c r="B157" s="183" t="s">
        <v>158</v>
      </c>
      <c r="C157" s="184" t="s">
        <v>159</v>
      </c>
      <c r="D157" s="185"/>
      <c r="E157" s="185"/>
      <c r="F157" s="192" t="s">
        <v>24</v>
      </c>
      <c r="G157" s="193"/>
      <c r="H157" s="193"/>
      <c r="I157" s="193">
        <f>'02 02 Pol'!G322</f>
        <v>0</v>
      </c>
      <c r="J157" s="189" t="str">
        <f>IF(I236=0,"",I157/I236*100)</f>
        <v/>
      </c>
    </row>
    <row r="158" spans="1:10" ht="36.75" customHeight="1" x14ac:dyDescent="0.25">
      <c r="A158" s="178"/>
      <c r="B158" s="183" t="s">
        <v>160</v>
      </c>
      <c r="C158" s="184" t="s">
        <v>161</v>
      </c>
      <c r="D158" s="185"/>
      <c r="E158" s="185"/>
      <c r="F158" s="192" t="s">
        <v>24</v>
      </c>
      <c r="G158" s="193"/>
      <c r="H158" s="193"/>
      <c r="I158" s="193">
        <f>'01 01 Pol'!G161+'02 01 Pol'!G161</f>
        <v>0</v>
      </c>
      <c r="J158" s="189" t="str">
        <f>IF(I236=0,"",I158/I236*100)</f>
        <v/>
      </c>
    </row>
    <row r="159" spans="1:10" ht="36.75" customHeight="1" x14ac:dyDescent="0.25">
      <c r="A159" s="178"/>
      <c r="B159" s="183" t="s">
        <v>162</v>
      </c>
      <c r="C159" s="184" t="s">
        <v>163</v>
      </c>
      <c r="D159" s="185"/>
      <c r="E159" s="185"/>
      <c r="F159" s="192" t="s">
        <v>24</v>
      </c>
      <c r="G159" s="193"/>
      <c r="H159" s="193"/>
      <c r="I159" s="193">
        <f>'02 02 Pol'!G334</f>
        <v>0</v>
      </c>
      <c r="J159" s="189" t="str">
        <f>IF(I236=0,"",I159/I236*100)</f>
        <v/>
      </c>
    </row>
    <row r="160" spans="1:10" ht="36.75" customHeight="1" x14ac:dyDescent="0.25">
      <c r="A160" s="178"/>
      <c r="B160" s="183" t="s">
        <v>164</v>
      </c>
      <c r="C160" s="184" t="s">
        <v>165</v>
      </c>
      <c r="D160" s="185"/>
      <c r="E160" s="185"/>
      <c r="F160" s="192" t="s">
        <v>24</v>
      </c>
      <c r="G160" s="193"/>
      <c r="H160" s="193"/>
      <c r="I160" s="193">
        <f>'01 01 Pol'!G198+'02 02 Pol'!G338</f>
        <v>0</v>
      </c>
      <c r="J160" s="189" t="str">
        <f>IF(I236=0,"",I160/I236*100)</f>
        <v/>
      </c>
    </row>
    <row r="161" spans="1:10" ht="36.75" customHeight="1" x14ac:dyDescent="0.25">
      <c r="A161" s="178"/>
      <c r="B161" s="183" t="s">
        <v>166</v>
      </c>
      <c r="C161" s="184" t="s">
        <v>167</v>
      </c>
      <c r="D161" s="185"/>
      <c r="E161" s="185"/>
      <c r="F161" s="192" t="s">
        <v>24</v>
      </c>
      <c r="G161" s="193"/>
      <c r="H161" s="193"/>
      <c r="I161" s="193">
        <f>'01 01 Pol'!G212+'02 01 Pol'!G179</f>
        <v>0</v>
      </c>
      <c r="J161" s="189" t="str">
        <f>IF(I236=0,"",I161/I236*100)</f>
        <v/>
      </c>
    </row>
    <row r="162" spans="1:10" ht="36.75" customHeight="1" x14ac:dyDescent="0.25">
      <c r="A162" s="178"/>
      <c r="B162" s="183" t="s">
        <v>168</v>
      </c>
      <c r="C162" s="184" t="s">
        <v>169</v>
      </c>
      <c r="D162" s="185"/>
      <c r="E162" s="185"/>
      <c r="F162" s="192" t="s">
        <v>24</v>
      </c>
      <c r="G162" s="193"/>
      <c r="H162" s="193"/>
      <c r="I162" s="193">
        <f>'01 01 Pol'!G385+'02 01 Pol'!G193+'02 02 Pol'!G572</f>
        <v>0</v>
      </c>
      <c r="J162" s="189" t="str">
        <f>IF(I236=0,"",I162/I236*100)</f>
        <v/>
      </c>
    </row>
    <row r="163" spans="1:10" ht="36.75" customHeight="1" x14ac:dyDescent="0.25">
      <c r="A163" s="178"/>
      <c r="B163" s="183" t="s">
        <v>170</v>
      </c>
      <c r="C163" s="184" t="s">
        <v>171</v>
      </c>
      <c r="D163" s="185"/>
      <c r="E163" s="185"/>
      <c r="F163" s="192" t="s">
        <v>24</v>
      </c>
      <c r="G163" s="193"/>
      <c r="H163" s="193"/>
      <c r="I163" s="193">
        <f>'02 03 Pol'!G30</f>
        <v>0</v>
      </c>
      <c r="J163" s="189" t="str">
        <f>IF(I236=0,"",I163/I236*100)</f>
        <v/>
      </c>
    </row>
    <row r="164" spans="1:10" ht="36.75" customHeight="1" x14ac:dyDescent="0.25">
      <c r="A164" s="178"/>
      <c r="B164" s="183" t="s">
        <v>172</v>
      </c>
      <c r="C164" s="184" t="s">
        <v>173</v>
      </c>
      <c r="D164" s="185"/>
      <c r="E164" s="185"/>
      <c r="F164" s="192" t="s">
        <v>24</v>
      </c>
      <c r="G164" s="193"/>
      <c r="H164" s="193"/>
      <c r="I164" s="193">
        <f>'01 01 Pol'!G392+'02 01 Pol'!G219+'02 02 Pol'!G652</f>
        <v>0</v>
      </c>
      <c r="J164" s="189" t="str">
        <f>IF(I236=0,"",I164/I236*100)</f>
        <v/>
      </c>
    </row>
    <row r="165" spans="1:10" ht="36.75" customHeight="1" x14ac:dyDescent="0.25">
      <c r="A165" s="178"/>
      <c r="B165" s="183" t="s">
        <v>174</v>
      </c>
      <c r="C165" s="184" t="s">
        <v>175</v>
      </c>
      <c r="D165" s="185"/>
      <c r="E165" s="185"/>
      <c r="F165" s="192" t="s">
        <v>24</v>
      </c>
      <c r="G165" s="193"/>
      <c r="H165" s="193"/>
      <c r="I165" s="193">
        <f>'01 01 Pol'!G403+'02 01 Pol'!G234</f>
        <v>0</v>
      </c>
      <c r="J165" s="189" t="str">
        <f>IF(I236=0,"",I165/I236*100)</f>
        <v/>
      </c>
    </row>
    <row r="166" spans="1:10" ht="36.75" customHeight="1" x14ac:dyDescent="0.25">
      <c r="A166" s="178"/>
      <c r="B166" s="183" t="s">
        <v>176</v>
      </c>
      <c r="C166" s="184" t="s">
        <v>177</v>
      </c>
      <c r="D166" s="185"/>
      <c r="E166" s="185"/>
      <c r="F166" s="192" t="s">
        <v>24</v>
      </c>
      <c r="G166" s="193"/>
      <c r="H166" s="193"/>
      <c r="I166" s="193">
        <f>'01 01 Pol'!G415+'02 01 Pol'!G243+'02 02 Pol'!G654</f>
        <v>0</v>
      </c>
      <c r="J166" s="189" t="str">
        <f>IF(I236=0,"",I166/I236*100)</f>
        <v/>
      </c>
    </row>
    <row r="167" spans="1:10" ht="36.75" customHeight="1" x14ac:dyDescent="0.25">
      <c r="A167" s="178"/>
      <c r="B167" s="183" t="s">
        <v>178</v>
      </c>
      <c r="C167" s="184" t="s">
        <v>179</v>
      </c>
      <c r="D167" s="185"/>
      <c r="E167" s="185"/>
      <c r="F167" s="192" t="s">
        <v>24</v>
      </c>
      <c r="G167" s="193"/>
      <c r="H167" s="193"/>
      <c r="I167" s="193">
        <f>'02 02 Pol'!G670</f>
        <v>0</v>
      </c>
      <c r="J167" s="189" t="str">
        <f>IF(I236=0,"",I167/I236*100)</f>
        <v/>
      </c>
    </row>
    <row r="168" spans="1:10" ht="36.75" customHeight="1" x14ac:dyDescent="0.25">
      <c r="A168" s="178"/>
      <c r="B168" s="183" t="s">
        <v>180</v>
      </c>
      <c r="C168" s="184" t="s">
        <v>181</v>
      </c>
      <c r="D168" s="185"/>
      <c r="E168" s="185"/>
      <c r="F168" s="192" t="s">
        <v>24</v>
      </c>
      <c r="G168" s="193"/>
      <c r="H168" s="193"/>
      <c r="I168" s="193">
        <f>'01 01 Pol'!G450+'02 02 Pol'!G686</f>
        <v>0</v>
      </c>
      <c r="J168" s="189" t="str">
        <f>IF(I236=0,"",I168/I236*100)</f>
        <v/>
      </c>
    </row>
    <row r="169" spans="1:10" ht="36.75" customHeight="1" x14ac:dyDescent="0.25">
      <c r="A169" s="178"/>
      <c r="B169" s="183" t="s">
        <v>182</v>
      </c>
      <c r="C169" s="184" t="s">
        <v>183</v>
      </c>
      <c r="D169" s="185"/>
      <c r="E169" s="185"/>
      <c r="F169" s="192" t="s">
        <v>24</v>
      </c>
      <c r="G169" s="193"/>
      <c r="H169" s="193"/>
      <c r="I169" s="193">
        <f>'01 01 Pol'!G493+'02 01 Pol'!G246+'02 02 Pol'!G740</f>
        <v>0</v>
      </c>
      <c r="J169" s="189" t="str">
        <f>IF(I236=0,"",I169/I236*100)</f>
        <v/>
      </c>
    </row>
    <row r="170" spans="1:10" ht="36.75" customHeight="1" x14ac:dyDescent="0.25">
      <c r="A170" s="178"/>
      <c r="B170" s="183" t="s">
        <v>184</v>
      </c>
      <c r="C170" s="184" t="s">
        <v>185</v>
      </c>
      <c r="D170" s="185"/>
      <c r="E170" s="185"/>
      <c r="F170" s="192" t="s">
        <v>24</v>
      </c>
      <c r="G170" s="193"/>
      <c r="H170" s="193"/>
      <c r="I170" s="193">
        <f>'01 01 Pol'!G555+'02 01 Pol'!G272+'02 02 Pol'!G917</f>
        <v>0</v>
      </c>
      <c r="J170" s="189" t="str">
        <f>IF(I236=0,"",I170/I236*100)</f>
        <v/>
      </c>
    </row>
    <row r="171" spans="1:10" ht="36.75" customHeight="1" x14ac:dyDescent="0.25">
      <c r="A171" s="178"/>
      <c r="B171" s="183" t="s">
        <v>186</v>
      </c>
      <c r="C171" s="184" t="s">
        <v>187</v>
      </c>
      <c r="D171" s="185"/>
      <c r="E171" s="185"/>
      <c r="F171" s="192" t="s">
        <v>25</v>
      </c>
      <c r="G171" s="193"/>
      <c r="H171" s="193"/>
      <c r="I171" s="193">
        <f>'02 02 Pol'!G922</f>
        <v>0</v>
      </c>
      <c r="J171" s="189" t="str">
        <f>IF(I236=0,"",I171/I236*100)</f>
        <v/>
      </c>
    </row>
    <row r="172" spans="1:10" ht="36.75" customHeight="1" x14ac:dyDescent="0.25">
      <c r="A172" s="178"/>
      <c r="B172" s="183" t="s">
        <v>188</v>
      </c>
      <c r="C172" s="184" t="s">
        <v>189</v>
      </c>
      <c r="D172" s="185"/>
      <c r="E172" s="185"/>
      <c r="F172" s="192" t="s">
        <v>25</v>
      </c>
      <c r="G172" s="193"/>
      <c r="H172" s="193"/>
      <c r="I172" s="193">
        <f>'01 01 Pol'!G558+'02 01 Pol'!G275+'02 02 Pol'!G934</f>
        <v>0</v>
      </c>
      <c r="J172" s="189" t="str">
        <f>IF(I236=0,"",I172/I236*100)</f>
        <v/>
      </c>
    </row>
    <row r="173" spans="1:10" ht="36.75" customHeight="1" x14ac:dyDescent="0.25">
      <c r="A173" s="178"/>
      <c r="B173" s="183" t="s">
        <v>190</v>
      </c>
      <c r="C173" s="184" t="s">
        <v>191</v>
      </c>
      <c r="D173" s="185"/>
      <c r="E173" s="185"/>
      <c r="F173" s="192" t="s">
        <v>25</v>
      </c>
      <c r="G173" s="193"/>
      <c r="H173" s="193"/>
      <c r="I173" s="193">
        <f>'01 01 Pol'!G581+'02 01 Pol'!G295+'02 02 Pol'!G978</f>
        <v>0</v>
      </c>
      <c r="J173" s="189" t="str">
        <f>IF(I236=0,"",I173/I236*100)</f>
        <v/>
      </c>
    </row>
    <row r="174" spans="1:10" ht="36.75" customHeight="1" x14ac:dyDescent="0.25">
      <c r="A174" s="178"/>
      <c r="B174" s="183" t="s">
        <v>192</v>
      </c>
      <c r="C174" s="184" t="s">
        <v>193</v>
      </c>
      <c r="D174" s="185"/>
      <c r="E174" s="185"/>
      <c r="F174" s="192" t="s">
        <v>25</v>
      </c>
      <c r="G174" s="193"/>
      <c r="H174" s="193"/>
      <c r="I174" s="193">
        <f>'01 01 Pol'!G617</f>
        <v>0</v>
      </c>
      <c r="J174" s="189" t="str">
        <f>IF(I236=0,"",I174/I236*100)</f>
        <v/>
      </c>
    </row>
    <row r="175" spans="1:10" ht="36.75" customHeight="1" x14ac:dyDescent="0.25">
      <c r="A175" s="178"/>
      <c r="B175" s="183" t="s">
        <v>194</v>
      </c>
      <c r="C175" s="184" t="s">
        <v>195</v>
      </c>
      <c r="D175" s="185"/>
      <c r="E175" s="185"/>
      <c r="F175" s="192" t="s">
        <v>25</v>
      </c>
      <c r="G175" s="193"/>
      <c r="H175" s="193"/>
      <c r="I175" s="193">
        <f>'01 01 Pol'!G830</f>
        <v>0</v>
      </c>
      <c r="J175" s="189" t="str">
        <f>IF(I236=0,"",I175/I236*100)</f>
        <v/>
      </c>
    </row>
    <row r="176" spans="1:10" ht="36.75" customHeight="1" x14ac:dyDescent="0.25">
      <c r="A176" s="178"/>
      <c r="B176" s="183" t="s">
        <v>196</v>
      </c>
      <c r="C176" s="184" t="s">
        <v>197</v>
      </c>
      <c r="D176" s="185"/>
      <c r="E176" s="185"/>
      <c r="F176" s="192" t="s">
        <v>25</v>
      </c>
      <c r="G176" s="193"/>
      <c r="H176" s="193"/>
      <c r="I176" s="193">
        <f>'01 01 Pol'!G861+'02 01 Pol'!G310</f>
        <v>0</v>
      </c>
      <c r="J176" s="189" t="str">
        <f>IF(I236=0,"",I176/I236*100)</f>
        <v/>
      </c>
    </row>
    <row r="177" spans="1:10" ht="36.75" customHeight="1" x14ac:dyDescent="0.25">
      <c r="A177" s="178"/>
      <c r="B177" s="183" t="s">
        <v>198</v>
      </c>
      <c r="C177" s="184" t="s">
        <v>199</v>
      </c>
      <c r="D177" s="185"/>
      <c r="E177" s="185"/>
      <c r="F177" s="192" t="s">
        <v>25</v>
      </c>
      <c r="G177" s="193"/>
      <c r="H177" s="193"/>
      <c r="I177" s="193">
        <f>'01 01 Pol'!G1016+'02 02 Pol'!G992</f>
        <v>0</v>
      </c>
      <c r="J177" s="189" t="str">
        <f>IF(I236=0,"",I177/I236*100)</f>
        <v/>
      </c>
    </row>
    <row r="178" spans="1:10" ht="36.75" customHeight="1" x14ac:dyDescent="0.25">
      <c r="A178" s="178"/>
      <c r="B178" s="183" t="s">
        <v>200</v>
      </c>
      <c r="C178" s="184" t="s">
        <v>201</v>
      </c>
      <c r="D178" s="185"/>
      <c r="E178" s="185"/>
      <c r="F178" s="192" t="s">
        <v>25</v>
      </c>
      <c r="G178" s="193"/>
      <c r="H178" s="193"/>
      <c r="I178" s="193">
        <f>'02 03 Pol'!G52</f>
        <v>0</v>
      </c>
      <c r="J178" s="189" t="str">
        <f>IF(I236=0,"",I178/I236*100)</f>
        <v/>
      </c>
    </row>
    <row r="179" spans="1:10" ht="36.75" customHeight="1" x14ac:dyDescent="0.25">
      <c r="A179" s="178"/>
      <c r="B179" s="183" t="s">
        <v>202</v>
      </c>
      <c r="C179" s="184" t="s">
        <v>203</v>
      </c>
      <c r="D179" s="185"/>
      <c r="E179" s="185"/>
      <c r="F179" s="192" t="s">
        <v>25</v>
      </c>
      <c r="G179" s="193"/>
      <c r="H179" s="193"/>
      <c r="I179" s="193">
        <f>'02 03 Pol'!G90</f>
        <v>0</v>
      </c>
      <c r="J179" s="189" t="str">
        <f>IF(I236=0,"",I179/I236*100)</f>
        <v/>
      </c>
    </row>
    <row r="180" spans="1:10" ht="36.75" customHeight="1" x14ac:dyDescent="0.25">
      <c r="A180" s="178"/>
      <c r="B180" s="183" t="s">
        <v>204</v>
      </c>
      <c r="C180" s="184" t="s">
        <v>205</v>
      </c>
      <c r="D180" s="185"/>
      <c r="E180" s="185"/>
      <c r="F180" s="192" t="s">
        <v>25</v>
      </c>
      <c r="G180" s="193"/>
      <c r="H180" s="193"/>
      <c r="I180" s="193">
        <f>'02 07 Pol'!G8</f>
        <v>0</v>
      </c>
      <c r="J180" s="189" t="str">
        <f>IF(I236=0,"",I180/I236*100)</f>
        <v/>
      </c>
    </row>
    <row r="181" spans="1:10" ht="36.75" customHeight="1" x14ac:dyDescent="0.25">
      <c r="A181" s="178"/>
      <c r="B181" s="183" t="s">
        <v>206</v>
      </c>
      <c r="C181" s="184" t="s">
        <v>207</v>
      </c>
      <c r="D181" s="185"/>
      <c r="E181" s="185"/>
      <c r="F181" s="192" t="s">
        <v>25</v>
      </c>
      <c r="G181" s="193"/>
      <c r="H181" s="193"/>
      <c r="I181" s="193">
        <f>'02 03 Pol'!G123</f>
        <v>0</v>
      </c>
      <c r="J181" s="189" t="str">
        <f>IF(I236=0,"",I181/I236*100)</f>
        <v/>
      </c>
    </row>
    <row r="182" spans="1:10" ht="36.75" customHeight="1" x14ac:dyDescent="0.25">
      <c r="A182" s="178"/>
      <c r="B182" s="183" t="s">
        <v>208</v>
      </c>
      <c r="C182" s="184" t="s">
        <v>209</v>
      </c>
      <c r="D182" s="185"/>
      <c r="E182" s="185"/>
      <c r="F182" s="192" t="s">
        <v>25</v>
      </c>
      <c r="G182" s="193"/>
      <c r="H182" s="193"/>
      <c r="I182" s="193">
        <f>'02 03 Pol'!G142</f>
        <v>0</v>
      </c>
      <c r="J182" s="189" t="str">
        <f>IF(I236=0,"",I182/I236*100)</f>
        <v/>
      </c>
    </row>
    <row r="183" spans="1:10" ht="36.75" customHeight="1" x14ac:dyDescent="0.25">
      <c r="A183" s="178"/>
      <c r="B183" s="183" t="s">
        <v>210</v>
      </c>
      <c r="C183" s="184" t="s">
        <v>211</v>
      </c>
      <c r="D183" s="185"/>
      <c r="E183" s="185"/>
      <c r="F183" s="192" t="s">
        <v>25</v>
      </c>
      <c r="G183" s="193"/>
      <c r="H183" s="193"/>
      <c r="I183" s="193">
        <f>'01 02 Pol'!G8</f>
        <v>0</v>
      </c>
      <c r="J183" s="189" t="str">
        <f>IF(I236=0,"",I183/I236*100)</f>
        <v/>
      </c>
    </row>
    <row r="184" spans="1:10" ht="36.75" customHeight="1" x14ac:dyDescent="0.25">
      <c r="A184" s="178"/>
      <c r="B184" s="183" t="s">
        <v>212</v>
      </c>
      <c r="C184" s="184" t="s">
        <v>213</v>
      </c>
      <c r="D184" s="185"/>
      <c r="E184" s="185"/>
      <c r="F184" s="192" t="s">
        <v>25</v>
      </c>
      <c r="G184" s="193"/>
      <c r="H184" s="193"/>
      <c r="I184" s="193">
        <f>'01 02 Pol'!G17</f>
        <v>0</v>
      </c>
      <c r="J184" s="189" t="str">
        <f>IF(I236=0,"",I184/I236*100)</f>
        <v/>
      </c>
    </row>
    <row r="185" spans="1:10" ht="36.75" customHeight="1" x14ac:dyDescent="0.25">
      <c r="A185" s="178"/>
      <c r="B185" s="183" t="s">
        <v>214</v>
      </c>
      <c r="C185" s="184" t="s">
        <v>215</v>
      </c>
      <c r="D185" s="185"/>
      <c r="E185" s="185"/>
      <c r="F185" s="192" t="s">
        <v>25</v>
      </c>
      <c r="G185" s="193"/>
      <c r="H185" s="193"/>
      <c r="I185" s="193">
        <f>'01 02 Pol'!G25</f>
        <v>0</v>
      </c>
      <c r="J185" s="189" t="str">
        <f>IF(I236=0,"",I185/I236*100)</f>
        <v/>
      </c>
    </row>
    <row r="186" spans="1:10" ht="36.75" customHeight="1" x14ac:dyDescent="0.25">
      <c r="A186" s="178"/>
      <c r="B186" s="183" t="s">
        <v>216</v>
      </c>
      <c r="C186" s="184" t="s">
        <v>217</v>
      </c>
      <c r="D186" s="185"/>
      <c r="E186" s="185"/>
      <c r="F186" s="192" t="s">
        <v>25</v>
      </c>
      <c r="G186" s="193"/>
      <c r="H186" s="193"/>
      <c r="I186" s="193">
        <f>'01 02 Pol'!G42</f>
        <v>0</v>
      </c>
      <c r="J186" s="189" t="str">
        <f>IF(I236=0,"",I186/I236*100)</f>
        <v/>
      </c>
    </row>
    <row r="187" spans="1:10" ht="36.75" customHeight="1" x14ac:dyDescent="0.25">
      <c r="A187" s="178"/>
      <c r="B187" s="183" t="s">
        <v>218</v>
      </c>
      <c r="C187" s="184" t="s">
        <v>219</v>
      </c>
      <c r="D187" s="185"/>
      <c r="E187" s="185"/>
      <c r="F187" s="192" t="s">
        <v>25</v>
      </c>
      <c r="G187" s="193"/>
      <c r="H187" s="193"/>
      <c r="I187" s="193">
        <f>'01 02 Pol'!G57</f>
        <v>0</v>
      </c>
      <c r="J187" s="189" t="str">
        <f>IF(I236=0,"",I187/I236*100)</f>
        <v/>
      </c>
    </row>
    <row r="188" spans="1:10" ht="36.75" customHeight="1" x14ac:dyDescent="0.25">
      <c r="A188" s="178"/>
      <c r="B188" s="183" t="s">
        <v>220</v>
      </c>
      <c r="C188" s="184" t="s">
        <v>221</v>
      </c>
      <c r="D188" s="185"/>
      <c r="E188" s="185"/>
      <c r="F188" s="192" t="s">
        <v>25</v>
      </c>
      <c r="G188" s="193"/>
      <c r="H188" s="193"/>
      <c r="I188" s="193">
        <f>'01 03 Pol'!G8</f>
        <v>0</v>
      </c>
      <c r="J188" s="189" t="str">
        <f>IF(I236=0,"",I188/I236*100)</f>
        <v/>
      </c>
    </row>
    <row r="189" spans="1:10" ht="36.75" customHeight="1" x14ac:dyDescent="0.25">
      <c r="A189" s="178"/>
      <c r="B189" s="183" t="s">
        <v>222</v>
      </c>
      <c r="C189" s="184" t="s">
        <v>223</v>
      </c>
      <c r="D189" s="185"/>
      <c r="E189" s="185"/>
      <c r="F189" s="192" t="s">
        <v>25</v>
      </c>
      <c r="G189" s="193"/>
      <c r="H189" s="193"/>
      <c r="I189" s="193">
        <f>'01 01 Pol'!G1054+'02 02 Pol'!G1004</f>
        <v>0</v>
      </c>
      <c r="J189" s="189" t="str">
        <f>IF(I236=0,"",I189/I236*100)</f>
        <v/>
      </c>
    </row>
    <row r="190" spans="1:10" ht="36.75" customHeight="1" x14ac:dyDescent="0.25">
      <c r="A190" s="178"/>
      <c r="B190" s="183" t="s">
        <v>224</v>
      </c>
      <c r="C190" s="184" t="s">
        <v>225</v>
      </c>
      <c r="D190" s="185"/>
      <c r="E190" s="185"/>
      <c r="F190" s="192" t="s">
        <v>25</v>
      </c>
      <c r="G190" s="193"/>
      <c r="H190" s="193"/>
      <c r="I190" s="193">
        <f>'01 01 Pol'!G1104+'02 01 Pol'!G337+'02 02 Pol'!G1013</f>
        <v>0</v>
      </c>
      <c r="J190" s="189" t="str">
        <f>IF(I236=0,"",I190/I236*100)</f>
        <v/>
      </c>
    </row>
    <row r="191" spans="1:10" ht="36.75" customHeight="1" x14ac:dyDescent="0.25">
      <c r="A191" s="178"/>
      <c r="B191" s="183" t="s">
        <v>226</v>
      </c>
      <c r="C191" s="184" t="s">
        <v>227</v>
      </c>
      <c r="D191" s="185"/>
      <c r="E191" s="185"/>
      <c r="F191" s="192" t="s">
        <v>25</v>
      </c>
      <c r="G191" s="193"/>
      <c r="H191" s="193"/>
      <c r="I191" s="193">
        <f>'01 01 Pol'!G1125</f>
        <v>0</v>
      </c>
      <c r="J191" s="189" t="str">
        <f>IF(I236=0,"",I191/I236*100)</f>
        <v/>
      </c>
    </row>
    <row r="192" spans="1:10" ht="36.75" customHeight="1" x14ac:dyDescent="0.25">
      <c r="A192" s="178"/>
      <c r="B192" s="183" t="s">
        <v>228</v>
      </c>
      <c r="C192" s="184" t="s">
        <v>229</v>
      </c>
      <c r="D192" s="185"/>
      <c r="E192" s="185"/>
      <c r="F192" s="192" t="s">
        <v>25</v>
      </c>
      <c r="G192" s="193"/>
      <c r="H192" s="193"/>
      <c r="I192" s="193">
        <f>'01 01 Pol'!G1224+'02 02 Pol'!G1056</f>
        <v>0</v>
      </c>
      <c r="J192" s="189" t="str">
        <f>IF(I236=0,"",I192/I236*100)</f>
        <v/>
      </c>
    </row>
    <row r="193" spans="1:10" ht="36.75" customHeight="1" x14ac:dyDescent="0.25">
      <c r="A193" s="178"/>
      <c r="B193" s="183" t="s">
        <v>230</v>
      </c>
      <c r="C193" s="184" t="s">
        <v>231</v>
      </c>
      <c r="D193" s="185"/>
      <c r="E193" s="185"/>
      <c r="F193" s="192" t="s">
        <v>25</v>
      </c>
      <c r="G193" s="193"/>
      <c r="H193" s="193"/>
      <c r="I193" s="193">
        <f>'02 02 Pol'!G1074</f>
        <v>0</v>
      </c>
      <c r="J193" s="189" t="str">
        <f>IF(I236=0,"",I193/I236*100)</f>
        <v/>
      </c>
    </row>
    <row r="194" spans="1:10" ht="36.75" customHeight="1" x14ac:dyDescent="0.25">
      <c r="A194" s="178"/>
      <c r="B194" s="183" t="s">
        <v>232</v>
      </c>
      <c r="C194" s="184" t="s">
        <v>233</v>
      </c>
      <c r="D194" s="185"/>
      <c r="E194" s="185"/>
      <c r="F194" s="192" t="s">
        <v>25</v>
      </c>
      <c r="G194" s="193"/>
      <c r="H194" s="193"/>
      <c r="I194" s="193">
        <f>'01 01 Pol'!G1278+'02 02 Pol'!G1116</f>
        <v>0</v>
      </c>
      <c r="J194" s="189" t="str">
        <f>IF(I236=0,"",I194/I236*100)</f>
        <v/>
      </c>
    </row>
    <row r="195" spans="1:10" ht="36.75" customHeight="1" x14ac:dyDescent="0.25">
      <c r="A195" s="178"/>
      <c r="B195" s="183" t="s">
        <v>234</v>
      </c>
      <c r="C195" s="184" t="s">
        <v>235</v>
      </c>
      <c r="D195" s="185"/>
      <c r="E195" s="185"/>
      <c r="F195" s="192" t="s">
        <v>25</v>
      </c>
      <c r="G195" s="193"/>
      <c r="H195" s="193"/>
      <c r="I195" s="193">
        <f>'01 01 Pol'!G1299+'02 01 Pol'!G353+'02 02 Pol'!G1123</f>
        <v>0</v>
      </c>
      <c r="J195" s="189" t="str">
        <f>IF(I236=0,"",I195/I236*100)</f>
        <v/>
      </c>
    </row>
    <row r="196" spans="1:10" ht="36.75" customHeight="1" x14ac:dyDescent="0.25">
      <c r="A196" s="178"/>
      <c r="B196" s="183" t="s">
        <v>236</v>
      </c>
      <c r="C196" s="184" t="s">
        <v>237</v>
      </c>
      <c r="D196" s="185"/>
      <c r="E196" s="185"/>
      <c r="F196" s="192" t="s">
        <v>25</v>
      </c>
      <c r="G196" s="193"/>
      <c r="H196" s="193"/>
      <c r="I196" s="193">
        <f>'02 02 Pol'!G1165</f>
        <v>0</v>
      </c>
      <c r="J196" s="189" t="str">
        <f>IF(I236=0,"",I196/I236*100)</f>
        <v/>
      </c>
    </row>
    <row r="197" spans="1:10" ht="36.75" customHeight="1" x14ac:dyDescent="0.25">
      <c r="A197" s="178"/>
      <c r="B197" s="183" t="s">
        <v>238</v>
      </c>
      <c r="C197" s="184" t="s">
        <v>239</v>
      </c>
      <c r="D197" s="185"/>
      <c r="E197" s="185"/>
      <c r="F197" s="192" t="s">
        <v>25</v>
      </c>
      <c r="G197" s="193"/>
      <c r="H197" s="193"/>
      <c r="I197" s="193">
        <f>'02 02 Pol'!G1223</f>
        <v>0</v>
      </c>
      <c r="J197" s="189" t="str">
        <f>IF(I236=0,"",I197/I236*100)</f>
        <v/>
      </c>
    </row>
    <row r="198" spans="1:10" ht="36.75" customHeight="1" x14ac:dyDescent="0.25">
      <c r="A198" s="178"/>
      <c r="B198" s="183" t="s">
        <v>240</v>
      </c>
      <c r="C198" s="184" t="s">
        <v>241</v>
      </c>
      <c r="D198" s="185"/>
      <c r="E198" s="185"/>
      <c r="F198" s="192" t="s">
        <v>25</v>
      </c>
      <c r="G198" s="193"/>
      <c r="H198" s="193"/>
      <c r="I198" s="193">
        <f>'02 01 Pol'!G382</f>
        <v>0</v>
      </c>
      <c r="J198" s="189" t="str">
        <f>IF(I236=0,"",I198/I236*100)</f>
        <v/>
      </c>
    </row>
    <row r="199" spans="1:10" ht="36.75" customHeight="1" x14ac:dyDescent="0.25">
      <c r="A199" s="178"/>
      <c r="B199" s="183" t="s">
        <v>242</v>
      </c>
      <c r="C199" s="184" t="s">
        <v>243</v>
      </c>
      <c r="D199" s="185"/>
      <c r="E199" s="185"/>
      <c r="F199" s="192" t="s">
        <v>25</v>
      </c>
      <c r="G199" s="193"/>
      <c r="H199" s="193"/>
      <c r="I199" s="193">
        <f>'02 02 Pol'!G1265</f>
        <v>0</v>
      </c>
      <c r="J199" s="189" t="str">
        <f>IF(I236=0,"",I199/I236*100)</f>
        <v/>
      </c>
    </row>
    <row r="200" spans="1:10" ht="36.75" customHeight="1" x14ac:dyDescent="0.25">
      <c r="A200" s="178"/>
      <c r="B200" s="183" t="s">
        <v>244</v>
      </c>
      <c r="C200" s="184" t="s">
        <v>245</v>
      </c>
      <c r="D200" s="185"/>
      <c r="E200" s="185"/>
      <c r="F200" s="192" t="s">
        <v>25</v>
      </c>
      <c r="G200" s="193"/>
      <c r="H200" s="193"/>
      <c r="I200" s="193">
        <f>'02 02 Pol'!G1319</f>
        <v>0</v>
      </c>
      <c r="J200" s="189" t="str">
        <f>IF(I236=0,"",I200/I236*100)</f>
        <v/>
      </c>
    </row>
    <row r="201" spans="1:10" ht="36.75" customHeight="1" x14ac:dyDescent="0.25">
      <c r="A201" s="178"/>
      <c r="B201" s="183" t="s">
        <v>246</v>
      </c>
      <c r="C201" s="184" t="s">
        <v>247</v>
      </c>
      <c r="D201" s="185"/>
      <c r="E201" s="185"/>
      <c r="F201" s="192" t="s">
        <v>25</v>
      </c>
      <c r="G201" s="193"/>
      <c r="H201" s="193"/>
      <c r="I201" s="193">
        <f>'02 02 Pol'!G1339</f>
        <v>0</v>
      </c>
      <c r="J201" s="189" t="str">
        <f>IF(I236=0,"",I201/I236*100)</f>
        <v/>
      </c>
    </row>
    <row r="202" spans="1:10" ht="36.75" customHeight="1" x14ac:dyDescent="0.25">
      <c r="A202" s="178"/>
      <c r="B202" s="183" t="s">
        <v>248</v>
      </c>
      <c r="C202" s="184" t="s">
        <v>249</v>
      </c>
      <c r="D202" s="185"/>
      <c r="E202" s="185"/>
      <c r="F202" s="192" t="s">
        <v>25</v>
      </c>
      <c r="G202" s="193"/>
      <c r="H202" s="193"/>
      <c r="I202" s="193">
        <f>'02 02 Pol'!G1356</f>
        <v>0</v>
      </c>
      <c r="J202" s="189" t="str">
        <f>IF(I236=0,"",I202/I236*100)</f>
        <v/>
      </c>
    </row>
    <row r="203" spans="1:10" ht="36.75" customHeight="1" x14ac:dyDescent="0.25">
      <c r="A203" s="178"/>
      <c r="B203" s="183" t="s">
        <v>250</v>
      </c>
      <c r="C203" s="184" t="s">
        <v>251</v>
      </c>
      <c r="D203" s="185"/>
      <c r="E203" s="185"/>
      <c r="F203" s="192" t="s">
        <v>25</v>
      </c>
      <c r="G203" s="193"/>
      <c r="H203" s="193"/>
      <c r="I203" s="193">
        <f>'01 01 Pol'!G1377</f>
        <v>0</v>
      </c>
      <c r="J203" s="189" t="str">
        <f>IF(I236=0,"",I203/I236*100)</f>
        <v/>
      </c>
    </row>
    <row r="204" spans="1:10" ht="36.75" customHeight="1" x14ac:dyDescent="0.25">
      <c r="A204" s="178"/>
      <c r="B204" s="183" t="s">
        <v>252</v>
      </c>
      <c r="C204" s="184" t="s">
        <v>253</v>
      </c>
      <c r="D204" s="185"/>
      <c r="E204" s="185"/>
      <c r="F204" s="192" t="s">
        <v>25</v>
      </c>
      <c r="G204" s="193"/>
      <c r="H204" s="193"/>
      <c r="I204" s="193">
        <f>'02 01 Pol'!G404+'02 02 Pol'!G1448</f>
        <v>0</v>
      </c>
      <c r="J204" s="189" t="str">
        <f>IF(I236=0,"",I204/I236*100)</f>
        <v/>
      </c>
    </row>
    <row r="205" spans="1:10" ht="36.75" customHeight="1" x14ac:dyDescent="0.25">
      <c r="A205" s="178"/>
      <c r="B205" s="183" t="s">
        <v>254</v>
      </c>
      <c r="C205" s="184" t="s">
        <v>255</v>
      </c>
      <c r="D205" s="185"/>
      <c r="E205" s="185"/>
      <c r="F205" s="192" t="s">
        <v>25</v>
      </c>
      <c r="G205" s="193"/>
      <c r="H205" s="193"/>
      <c r="I205" s="193">
        <f>'02 02 Pol'!G1479</f>
        <v>0</v>
      </c>
      <c r="J205" s="189" t="str">
        <f>IF(I236=0,"",I205/I236*100)</f>
        <v/>
      </c>
    </row>
    <row r="206" spans="1:10" ht="36.75" customHeight="1" x14ac:dyDescent="0.25">
      <c r="A206" s="178"/>
      <c r="B206" s="183" t="s">
        <v>256</v>
      </c>
      <c r="C206" s="184" t="s">
        <v>257</v>
      </c>
      <c r="D206" s="185"/>
      <c r="E206" s="185"/>
      <c r="F206" s="192" t="s">
        <v>25</v>
      </c>
      <c r="G206" s="193"/>
      <c r="H206" s="193"/>
      <c r="I206" s="193">
        <f>'01 01 Pol'!G1390+'02 02 Pol'!G1560</f>
        <v>0</v>
      </c>
      <c r="J206" s="189" t="str">
        <f>IF(I236=0,"",I206/I236*100)</f>
        <v/>
      </c>
    </row>
    <row r="207" spans="1:10" ht="36.75" customHeight="1" x14ac:dyDescent="0.25">
      <c r="A207" s="178"/>
      <c r="B207" s="183" t="s">
        <v>258</v>
      </c>
      <c r="C207" s="184" t="s">
        <v>259</v>
      </c>
      <c r="D207" s="185"/>
      <c r="E207" s="185"/>
      <c r="F207" s="192" t="s">
        <v>25</v>
      </c>
      <c r="G207" s="193"/>
      <c r="H207" s="193"/>
      <c r="I207" s="193">
        <f>'02 01 Pol'!G413+'02 02 Pol'!G1573</f>
        <v>0</v>
      </c>
      <c r="J207" s="189" t="str">
        <f>IF(I236=0,"",I207/I236*100)</f>
        <v/>
      </c>
    </row>
    <row r="208" spans="1:10" ht="36.75" customHeight="1" x14ac:dyDescent="0.25">
      <c r="A208" s="178"/>
      <c r="B208" s="183" t="s">
        <v>260</v>
      </c>
      <c r="C208" s="184" t="s">
        <v>261</v>
      </c>
      <c r="D208" s="185"/>
      <c r="E208" s="185"/>
      <c r="F208" s="192" t="s">
        <v>26</v>
      </c>
      <c r="G208" s="193"/>
      <c r="H208" s="193"/>
      <c r="I208" s="193">
        <f>'02 04 Pol'!G8</f>
        <v>0</v>
      </c>
      <c r="J208" s="189" t="str">
        <f>IF(I236=0,"",I208/I236*100)</f>
        <v/>
      </c>
    </row>
    <row r="209" spans="1:10" ht="36.75" customHeight="1" x14ac:dyDescent="0.25">
      <c r="A209" s="178"/>
      <c r="B209" s="183" t="s">
        <v>262</v>
      </c>
      <c r="C209" s="184" t="s">
        <v>263</v>
      </c>
      <c r="D209" s="185"/>
      <c r="E209" s="185"/>
      <c r="F209" s="192" t="s">
        <v>26</v>
      </c>
      <c r="G209" s="193"/>
      <c r="H209" s="193"/>
      <c r="I209" s="193">
        <f>'01 04 P1'!G8</f>
        <v>0</v>
      </c>
      <c r="J209" s="189" t="str">
        <f>IF(I236=0,"",I209/I236*100)</f>
        <v/>
      </c>
    </row>
    <row r="210" spans="1:10" ht="36.75" customHeight="1" x14ac:dyDescent="0.25">
      <c r="A210" s="178"/>
      <c r="B210" s="183" t="s">
        <v>264</v>
      </c>
      <c r="C210" s="184" t="s">
        <v>265</v>
      </c>
      <c r="D210" s="185"/>
      <c r="E210" s="185"/>
      <c r="F210" s="192" t="s">
        <v>26</v>
      </c>
      <c r="G210" s="193"/>
      <c r="H210" s="193"/>
      <c r="I210" s="193">
        <f>'01 04 P1'!G21</f>
        <v>0</v>
      </c>
      <c r="J210" s="189" t="str">
        <f>IF(I236=0,"",I210/I236*100)</f>
        <v/>
      </c>
    </row>
    <row r="211" spans="1:10" ht="36.75" customHeight="1" x14ac:dyDescent="0.25">
      <c r="A211" s="178"/>
      <c r="B211" s="183" t="s">
        <v>266</v>
      </c>
      <c r="C211" s="184" t="s">
        <v>267</v>
      </c>
      <c r="D211" s="185"/>
      <c r="E211" s="185"/>
      <c r="F211" s="192" t="s">
        <v>26</v>
      </c>
      <c r="G211" s="193"/>
      <c r="H211" s="193"/>
      <c r="I211" s="193">
        <f>'02 04 Pol'!G80</f>
        <v>0</v>
      </c>
      <c r="J211" s="189" t="str">
        <f>IF(I236=0,"",I211/I236*100)</f>
        <v/>
      </c>
    </row>
    <row r="212" spans="1:10" ht="36.75" customHeight="1" x14ac:dyDescent="0.25">
      <c r="A212" s="178"/>
      <c r="B212" s="183" t="s">
        <v>268</v>
      </c>
      <c r="C212" s="184" t="s">
        <v>269</v>
      </c>
      <c r="D212" s="185"/>
      <c r="E212" s="185"/>
      <c r="F212" s="192" t="s">
        <v>26</v>
      </c>
      <c r="G212" s="193"/>
      <c r="H212" s="193"/>
      <c r="I212" s="193">
        <f>'02 04 Pol'!G140</f>
        <v>0</v>
      </c>
      <c r="J212" s="189" t="str">
        <f>IF(I236=0,"",I212/I236*100)</f>
        <v/>
      </c>
    </row>
    <row r="213" spans="1:10" ht="36.75" customHeight="1" x14ac:dyDescent="0.25">
      <c r="A213" s="178"/>
      <c r="B213" s="183" t="s">
        <v>270</v>
      </c>
      <c r="C213" s="184" t="s">
        <v>271</v>
      </c>
      <c r="D213" s="185"/>
      <c r="E213" s="185"/>
      <c r="F213" s="192" t="s">
        <v>26</v>
      </c>
      <c r="G213" s="193"/>
      <c r="H213" s="193"/>
      <c r="I213" s="193">
        <f>'02 04 Pol'!G165</f>
        <v>0</v>
      </c>
      <c r="J213" s="189" t="str">
        <f>IF(I236=0,"",I213/I236*100)</f>
        <v/>
      </c>
    </row>
    <row r="214" spans="1:10" ht="36.75" customHeight="1" x14ac:dyDescent="0.25">
      <c r="A214" s="178"/>
      <c r="B214" s="183" t="s">
        <v>272</v>
      </c>
      <c r="C214" s="184" t="s">
        <v>273</v>
      </c>
      <c r="D214" s="185"/>
      <c r="E214" s="185"/>
      <c r="F214" s="192" t="s">
        <v>26</v>
      </c>
      <c r="G214" s="193"/>
      <c r="H214" s="193"/>
      <c r="I214" s="193">
        <f>'02 04 Pol'!G183</f>
        <v>0</v>
      </c>
      <c r="J214" s="189" t="str">
        <f>IF(I236=0,"",I214/I236*100)</f>
        <v/>
      </c>
    </row>
    <row r="215" spans="1:10" ht="36.75" customHeight="1" x14ac:dyDescent="0.25">
      <c r="A215" s="178"/>
      <c r="B215" s="183" t="s">
        <v>274</v>
      </c>
      <c r="C215" s="184" t="s">
        <v>275</v>
      </c>
      <c r="D215" s="185"/>
      <c r="E215" s="185"/>
      <c r="F215" s="192" t="s">
        <v>26</v>
      </c>
      <c r="G215" s="193"/>
      <c r="H215" s="193"/>
      <c r="I215" s="193">
        <f>'02 04 Pol'!G200</f>
        <v>0</v>
      </c>
      <c r="J215" s="189" t="str">
        <f>IF(I236=0,"",I215/I236*100)</f>
        <v/>
      </c>
    </row>
    <row r="216" spans="1:10" ht="36.75" customHeight="1" x14ac:dyDescent="0.25">
      <c r="A216" s="178"/>
      <c r="B216" s="183" t="s">
        <v>276</v>
      </c>
      <c r="C216" s="184" t="s">
        <v>277</v>
      </c>
      <c r="D216" s="185"/>
      <c r="E216" s="185"/>
      <c r="F216" s="192" t="s">
        <v>26</v>
      </c>
      <c r="G216" s="193"/>
      <c r="H216" s="193"/>
      <c r="I216" s="193">
        <f>'02 04 Pol'!G218</f>
        <v>0</v>
      </c>
      <c r="J216" s="189" t="str">
        <f>IF(I236=0,"",I216/I236*100)</f>
        <v/>
      </c>
    </row>
    <row r="217" spans="1:10" ht="36.75" customHeight="1" x14ac:dyDescent="0.25">
      <c r="A217" s="178"/>
      <c r="B217" s="183" t="s">
        <v>278</v>
      </c>
      <c r="C217" s="184" t="s">
        <v>279</v>
      </c>
      <c r="D217" s="185"/>
      <c r="E217" s="185"/>
      <c r="F217" s="192" t="s">
        <v>26</v>
      </c>
      <c r="G217" s="193"/>
      <c r="H217" s="193"/>
      <c r="I217" s="193">
        <f>'02 04 Pol'!G231</f>
        <v>0</v>
      </c>
      <c r="J217" s="189" t="str">
        <f>IF(I236=0,"",I217/I236*100)</f>
        <v/>
      </c>
    </row>
    <row r="218" spans="1:10" ht="36.75" customHeight="1" x14ac:dyDescent="0.25">
      <c r="A218" s="178"/>
      <c r="B218" s="183" t="s">
        <v>280</v>
      </c>
      <c r="C218" s="184" t="s">
        <v>281</v>
      </c>
      <c r="D218" s="185"/>
      <c r="E218" s="185"/>
      <c r="F218" s="192" t="s">
        <v>26</v>
      </c>
      <c r="G218" s="193"/>
      <c r="H218" s="193"/>
      <c r="I218" s="193">
        <f>'02 05 Pol'!G8</f>
        <v>0</v>
      </c>
      <c r="J218" s="189" t="str">
        <f>IF(I236=0,"",I218/I236*100)</f>
        <v/>
      </c>
    </row>
    <row r="219" spans="1:10" ht="36.75" customHeight="1" x14ac:dyDescent="0.25">
      <c r="A219" s="178"/>
      <c r="B219" s="183" t="s">
        <v>282</v>
      </c>
      <c r="C219" s="184" t="s">
        <v>283</v>
      </c>
      <c r="D219" s="185"/>
      <c r="E219" s="185"/>
      <c r="F219" s="192" t="s">
        <v>26</v>
      </c>
      <c r="G219" s="193"/>
      <c r="H219" s="193"/>
      <c r="I219" s="193">
        <f>'02 05 Pol'!G25</f>
        <v>0</v>
      </c>
      <c r="J219" s="189" t="str">
        <f>IF(I236=0,"",I219/I236*100)</f>
        <v/>
      </c>
    </row>
    <row r="220" spans="1:10" ht="36.75" customHeight="1" x14ac:dyDescent="0.25">
      <c r="A220" s="178"/>
      <c r="B220" s="183" t="s">
        <v>284</v>
      </c>
      <c r="C220" s="184" t="s">
        <v>285</v>
      </c>
      <c r="D220" s="185"/>
      <c r="E220" s="185"/>
      <c r="F220" s="192" t="s">
        <v>26</v>
      </c>
      <c r="G220" s="193"/>
      <c r="H220" s="193"/>
      <c r="I220" s="193">
        <f>'02 05 Pol'!G30</f>
        <v>0</v>
      </c>
      <c r="J220" s="189" t="str">
        <f>IF(I236=0,"",I220/I236*100)</f>
        <v/>
      </c>
    </row>
    <row r="221" spans="1:10" ht="36.75" customHeight="1" x14ac:dyDescent="0.25">
      <c r="A221" s="178"/>
      <c r="B221" s="183" t="s">
        <v>286</v>
      </c>
      <c r="C221" s="184" t="s">
        <v>287</v>
      </c>
      <c r="D221" s="185"/>
      <c r="E221" s="185"/>
      <c r="F221" s="192" t="s">
        <v>26</v>
      </c>
      <c r="G221" s="193"/>
      <c r="H221" s="193"/>
      <c r="I221" s="193">
        <f>'02 05 Pol'!G61</f>
        <v>0</v>
      </c>
      <c r="J221" s="189" t="str">
        <f>IF(I236=0,"",I221/I236*100)</f>
        <v/>
      </c>
    </row>
    <row r="222" spans="1:10" ht="36.75" customHeight="1" x14ac:dyDescent="0.25">
      <c r="A222" s="178"/>
      <c r="B222" s="183" t="s">
        <v>288</v>
      </c>
      <c r="C222" s="184" t="s">
        <v>289</v>
      </c>
      <c r="D222" s="185"/>
      <c r="E222" s="185"/>
      <c r="F222" s="192" t="s">
        <v>26</v>
      </c>
      <c r="G222" s="193"/>
      <c r="H222" s="193"/>
      <c r="I222" s="193">
        <f>'02 05 Pol'!G70</f>
        <v>0</v>
      </c>
      <c r="J222" s="189" t="str">
        <f>IF(I236=0,"",I222/I236*100)</f>
        <v/>
      </c>
    </row>
    <row r="223" spans="1:10" ht="36.75" customHeight="1" x14ac:dyDescent="0.25">
      <c r="A223" s="178"/>
      <c r="B223" s="183" t="s">
        <v>290</v>
      </c>
      <c r="C223" s="184" t="s">
        <v>291</v>
      </c>
      <c r="D223" s="185"/>
      <c r="E223" s="185"/>
      <c r="F223" s="192" t="s">
        <v>26</v>
      </c>
      <c r="G223" s="193"/>
      <c r="H223" s="193"/>
      <c r="I223" s="193">
        <f>'02 05 Pol'!G73</f>
        <v>0</v>
      </c>
      <c r="J223" s="189" t="str">
        <f>IF(I236=0,"",I223/I236*100)</f>
        <v/>
      </c>
    </row>
    <row r="224" spans="1:10" ht="36.75" customHeight="1" x14ac:dyDescent="0.25">
      <c r="A224" s="178"/>
      <c r="B224" s="183" t="s">
        <v>292</v>
      </c>
      <c r="C224" s="184" t="s">
        <v>293</v>
      </c>
      <c r="D224" s="185"/>
      <c r="E224" s="185"/>
      <c r="F224" s="192" t="s">
        <v>26</v>
      </c>
      <c r="G224" s="193"/>
      <c r="H224" s="193"/>
      <c r="I224" s="193">
        <f>'02 05 Pol'!G91</f>
        <v>0</v>
      </c>
      <c r="J224" s="189" t="str">
        <f>IF(I236=0,"",I224/I236*100)</f>
        <v/>
      </c>
    </row>
    <row r="225" spans="1:10" ht="36.75" customHeight="1" x14ac:dyDescent="0.25">
      <c r="A225" s="178"/>
      <c r="B225" s="183" t="s">
        <v>294</v>
      </c>
      <c r="C225" s="184" t="s">
        <v>295</v>
      </c>
      <c r="D225" s="185"/>
      <c r="E225" s="185"/>
      <c r="F225" s="192" t="s">
        <v>26</v>
      </c>
      <c r="G225" s="193"/>
      <c r="H225" s="193"/>
      <c r="I225" s="193">
        <f>'02 05 Pol'!G107</f>
        <v>0</v>
      </c>
      <c r="J225" s="189" t="str">
        <f>IF(I236=0,"",I225/I236*100)</f>
        <v/>
      </c>
    </row>
    <row r="226" spans="1:10" ht="36.75" customHeight="1" x14ac:dyDescent="0.25">
      <c r="A226" s="178"/>
      <c r="B226" s="183" t="s">
        <v>296</v>
      </c>
      <c r="C226" s="184" t="s">
        <v>297</v>
      </c>
      <c r="D226" s="185"/>
      <c r="E226" s="185"/>
      <c r="F226" s="192" t="s">
        <v>26</v>
      </c>
      <c r="G226" s="193"/>
      <c r="H226" s="193"/>
      <c r="I226" s="193">
        <f>'02 05 Pol'!G110</f>
        <v>0</v>
      </c>
      <c r="J226" s="189" t="str">
        <f>IF(I236=0,"",I226/I236*100)</f>
        <v/>
      </c>
    </row>
    <row r="227" spans="1:10" ht="36.75" customHeight="1" x14ac:dyDescent="0.25">
      <c r="A227" s="178"/>
      <c r="B227" s="183" t="s">
        <v>298</v>
      </c>
      <c r="C227" s="184" t="s">
        <v>299</v>
      </c>
      <c r="D227" s="185"/>
      <c r="E227" s="185"/>
      <c r="F227" s="192" t="s">
        <v>26</v>
      </c>
      <c r="G227" s="193"/>
      <c r="H227" s="193"/>
      <c r="I227" s="193">
        <f>'02 05 Pol'!G132</f>
        <v>0</v>
      </c>
      <c r="J227" s="189" t="str">
        <f>IF(I236=0,"",I227/I236*100)</f>
        <v/>
      </c>
    </row>
    <row r="228" spans="1:10" ht="36.75" customHeight="1" x14ac:dyDescent="0.25">
      <c r="A228" s="178"/>
      <c r="B228" s="183" t="s">
        <v>300</v>
      </c>
      <c r="C228" s="184" t="s">
        <v>301</v>
      </c>
      <c r="D228" s="185"/>
      <c r="E228" s="185"/>
      <c r="F228" s="192" t="s">
        <v>26</v>
      </c>
      <c r="G228" s="193"/>
      <c r="H228" s="193"/>
      <c r="I228" s="193">
        <f>'02 05 Pol'!G137</f>
        <v>0</v>
      </c>
      <c r="J228" s="189" t="str">
        <f>IF(I236=0,"",I228/I236*100)</f>
        <v/>
      </c>
    </row>
    <row r="229" spans="1:10" ht="36.75" customHeight="1" x14ac:dyDescent="0.25">
      <c r="A229" s="178"/>
      <c r="B229" s="183" t="s">
        <v>302</v>
      </c>
      <c r="C229" s="184" t="s">
        <v>303</v>
      </c>
      <c r="D229" s="185"/>
      <c r="E229" s="185"/>
      <c r="F229" s="192" t="s">
        <v>26</v>
      </c>
      <c r="G229" s="193"/>
      <c r="H229" s="193"/>
      <c r="I229" s="193">
        <f>'02 05 Pol'!G140</f>
        <v>0</v>
      </c>
      <c r="J229" s="189" t="str">
        <f>IF(I236=0,"",I229/I236*100)</f>
        <v/>
      </c>
    </row>
    <row r="230" spans="1:10" ht="36.75" customHeight="1" x14ac:dyDescent="0.25">
      <c r="A230" s="178"/>
      <c r="B230" s="183" t="s">
        <v>304</v>
      </c>
      <c r="C230" s="184" t="s">
        <v>67</v>
      </c>
      <c r="D230" s="185"/>
      <c r="E230" s="185"/>
      <c r="F230" s="192" t="s">
        <v>26</v>
      </c>
      <c r="G230" s="193"/>
      <c r="H230" s="193"/>
      <c r="I230" s="193">
        <f>'01 04 Pol'!G8</f>
        <v>0</v>
      </c>
      <c r="J230" s="189" t="str">
        <f>IF(I236=0,"",I230/I236*100)</f>
        <v/>
      </c>
    </row>
    <row r="231" spans="1:10" ht="36.75" customHeight="1" x14ac:dyDescent="0.25">
      <c r="A231" s="178"/>
      <c r="B231" s="183" t="s">
        <v>305</v>
      </c>
      <c r="C231" s="184" t="s">
        <v>306</v>
      </c>
      <c r="D231" s="185"/>
      <c r="E231" s="185"/>
      <c r="F231" s="192" t="s">
        <v>26</v>
      </c>
      <c r="G231" s="193"/>
      <c r="H231" s="193"/>
      <c r="I231" s="193">
        <f>'02 06 Pol'!G22</f>
        <v>0</v>
      </c>
      <c r="J231" s="189" t="str">
        <f>IF(I236=0,"",I231/I236*100)</f>
        <v/>
      </c>
    </row>
    <row r="232" spans="1:10" ht="36.75" customHeight="1" x14ac:dyDescent="0.25">
      <c r="A232" s="178"/>
      <c r="B232" s="183" t="s">
        <v>307</v>
      </c>
      <c r="C232" s="184" t="s">
        <v>308</v>
      </c>
      <c r="D232" s="185"/>
      <c r="E232" s="185"/>
      <c r="F232" s="192" t="s">
        <v>26</v>
      </c>
      <c r="G232" s="193"/>
      <c r="H232" s="193"/>
      <c r="I232" s="193">
        <f>'02 06 Pol'!G8+'02 06 Pol'!G56</f>
        <v>0</v>
      </c>
      <c r="J232" s="189" t="str">
        <f>IF(I236=0,"",I232/I236*100)</f>
        <v/>
      </c>
    </row>
    <row r="233" spans="1:10" ht="36.75" customHeight="1" x14ac:dyDescent="0.25">
      <c r="A233" s="178"/>
      <c r="B233" s="183" t="s">
        <v>309</v>
      </c>
      <c r="C233" s="184" t="s">
        <v>27</v>
      </c>
      <c r="D233" s="185"/>
      <c r="E233" s="185"/>
      <c r="F233" s="192" t="s">
        <v>309</v>
      </c>
      <c r="G233" s="193"/>
      <c r="H233" s="193"/>
      <c r="I233" s="193">
        <f>'03 001 Pol'!G8</f>
        <v>0</v>
      </c>
      <c r="J233" s="189" t="str">
        <f>IF(I236=0,"",I233/I236*100)</f>
        <v/>
      </c>
    </row>
    <row r="234" spans="1:10" ht="36.75" customHeight="1" x14ac:dyDescent="0.25">
      <c r="A234" s="178"/>
      <c r="B234" s="183" t="s">
        <v>310</v>
      </c>
      <c r="C234" s="184" t="s">
        <v>311</v>
      </c>
      <c r="D234" s="185"/>
      <c r="E234" s="185"/>
      <c r="F234" s="192" t="s">
        <v>309</v>
      </c>
      <c r="G234" s="193"/>
      <c r="H234" s="193"/>
      <c r="I234" s="193">
        <f>'02 06 Pol'!G52</f>
        <v>0</v>
      </c>
      <c r="J234" s="189" t="str">
        <f>IF(I236=0,"",I234/I236*100)</f>
        <v/>
      </c>
    </row>
    <row r="235" spans="1:10" ht="36.75" customHeight="1" x14ac:dyDescent="0.25">
      <c r="A235" s="178"/>
      <c r="B235" s="183" t="s">
        <v>312</v>
      </c>
      <c r="C235" s="184" t="s">
        <v>28</v>
      </c>
      <c r="D235" s="185"/>
      <c r="E235" s="185"/>
      <c r="F235" s="192" t="s">
        <v>312</v>
      </c>
      <c r="G235" s="193"/>
      <c r="H235" s="193"/>
      <c r="I235" s="193">
        <f>'03 001 Pol'!G15</f>
        <v>0</v>
      </c>
      <c r="J235" s="189" t="str">
        <f>IF(I236=0,"",I235/I236*100)</f>
        <v/>
      </c>
    </row>
    <row r="236" spans="1:10" ht="25.5" customHeight="1" x14ac:dyDescent="0.25">
      <c r="A236" s="179"/>
      <c r="B236" s="186" t="s">
        <v>1</v>
      </c>
      <c r="C236" s="187"/>
      <c r="D236" s="188"/>
      <c r="E236" s="188"/>
      <c r="F236" s="194"/>
      <c r="G236" s="195"/>
      <c r="H236" s="195"/>
      <c r="I236" s="195">
        <f>SUM(I152:I235)</f>
        <v>0</v>
      </c>
      <c r="J236" s="190">
        <f>SUM(J152:J235)</f>
        <v>0</v>
      </c>
    </row>
    <row r="237" spans="1:10" x14ac:dyDescent="0.25">
      <c r="F237" s="133"/>
      <c r="G237" s="133"/>
      <c r="H237" s="133"/>
      <c r="I237" s="133"/>
      <c r="J237" s="191"/>
    </row>
    <row r="238" spans="1:10" x14ac:dyDescent="0.25">
      <c r="F238" s="133"/>
      <c r="G238" s="133"/>
      <c r="H238" s="133"/>
      <c r="I238" s="133"/>
      <c r="J238" s="191"/>
    </row>
    <row r="239" spans="1:10" x14ac:dyDescent="0.25">
      <c r="F239" s="133"/>
      <c r="G239" s="133"/>
      <c r="H239" s="133"/>
      <c r="I239" s="133"/>
      <c r="J239" s="191"/>
    </row>
  </sheetData>
  <sheetProtection algorithmName="SHA-512" hashValue="7KO24UYbP2K8XLoc2ejEcmOZIUhJBuLrChvLg0+Ap8z5Mw39pQWTaW2t2bwb1zkREnpidTnoVruHNT/C6VJ76g==" saltValue="mWD8LB+3+V9uDqk+rQ70D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8">
    <mergeCell ref="C234:E234"/>
    <mergeCell ref="C235:E235"/>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401KkU+/EzaodHTq6G1B0iP/92pcWsH+BYy7LU4wioCv+8WYB6ZOGWMK9SgiJ9zJPjgkyoFreK6DmhNY9HdzCQ==" saltValue="2D5IJm7DCJ+c/ePSeetdb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5D6E6-1D6E-48EC-B365-0265BBEA4BCF}">
  <sheetPr>
    <outlinePr summaryBelow="0"/>
  </sheetPr>
  <dimension ref="A1:BH5000"/>
  <sheetViews>
    <sheetView workbookViewId="0">
      <pane ySplit="7" topLeftCell="A8" activePane="bottomLeft" state="frozen"/>
      <selection pane="bottomLeft" activeCell="AB359" sqref="AB359:AB360"/>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SUMIF(AG9:AG75,"&lt;&gt;NOR",G9:G75)</f>
        <v>0</v>
      </c>
      <c r="H8" s="237"/>
      <c r="I8" s="237">
        <f>SUM(I9:I75)</f>
        <v>0</v>
      </c>
      <c r="J8" s="237"/>
      <c r="K8" s="237">
        <f>SUM(K9:K75)</f>
        <v>0</v>
      </c>
      <c r="L8" s="237"/>
      <c r="M8" s="237">
        <f>SUM(M9:M75)</f>
        <v>0</v>
      </c>
      <c r="N8" s="236"/>
      <c r="O8" s="236">
        <f>SUM(O9:O75)</f>
        <v>0.01</v>
      </c>
      <c r="P8" s="236"/>
      <c r="Q8" s="236">
        <f>SUM(Q9:Q75)</f>
        <v>0</v>
      </c>
      <c r="R8" s="237"/>
      <c r="S8" s="237"/>
      <c r="T8" s="238"/>
      <c r="U8" s="232"/>
      <c r="V8" s="232">
        <f>SUM(V9:V75)</f>
        <v>2366.0199999999995</v>
      </c>
      <c r="W8" s="232"/>
      <c r="X8" s="232"/>
      <c r="Y8" s="232"/>
      <c r="AG8" t="s">
        <v>341</v>
      </c>
    </row>
    <row r="9" spans="1:60" outlineLevel="1" x14ac:dyDescent="0.25">
      <c r="A9" s="240">
        <v>1</v>
      </c>
      <c r="B9" s="241" t="s">
        <v>342</v>
      </c>
      <c r="C9" s="261" t="s">
        <v>343</v>
      </c>
      <c r="D9" s="242" t="s">
        <v>344</v>
      </c>
      <c r="E9" s="243">
        <v>200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3" t="s">
        <v>353</v>
      </c>
      <c r="D11" s="249"/>
      <c r="E11" s="249"/>
      <c r="F11" s="249"/>
      <c r="G11" s="249"/>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355</v>
      </c>
      <c r="D12" s="228"/>
      <c r="E12" s="229">
        <v>200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356</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357</v>
      </c>
      <c r="C13" s="261" t="s">
        <v>358</v>
      </c>
      <c r="D13" s="242" t="s">
        <v>359</v>
      </c>
      <c r="E13" s="243">
        <v>100</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360</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3" t="s">
        <v>361</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4" t="s">
        <v>362</v>
      </c>
      <c r="D16" s="228"/>
      <c r="E16" s="229">
        <v>100</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356</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363</v>
      </c>
      <c r="C17" s="261" t="s">
        <v>364</v>
      </c>
      <c r="D17" s="242" t="s">
        <v>365</v>
      </c>
      <c r="E17" s="243">
        <v>31.94</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1.34E-2</v>
      </c>
      <c r="V17" s="223">
        <f>ROUND(E17*U17,2)</f>
        <v>0.43</v>
      </c>
      <c r="W17" s="223"/>
      <c r="X17" s="223" t="s">
        <v>348</v>
      </c>
      <c r="Y17" s="223" t="s">
        <v>349</v>
      </c>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367</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47" t="str">
        <f>C18</f>
        <v>nebo lesní půdy, s vodorovným přemístěním na hromady v místě upotřebení nebo na dočasné či trvalé skládky se složením</v>
      </c>
      <c r="BB18" s="212"/>
      <c r="BC18" s="212"/>
      <c r="BD18" s="212"/>
      <c r="BE18" s="212"/>
      <c r="BF18" s="212"/>
      <c r="BG18" s="212"/>
      <c r="BH18" s="212"/>
    </row>
    <row r="19" spans="1:60" outlineLevel="2" x14ac:dyDescent="0.25">
      <c r="A19" s="219"/>
      <c r="B19" s="220"/>
      <c r="C19" s="264" t="s">
        <v>368</v>
      </c>
      <c r="D19" s="228"/>
      <c r="E19" s="229">
        <v>31.94</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356</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0">
        <v>4</v>
      </c>
      <c r="B20" s="241" t="s">
        <v>369</v>
      </c>
      <c r="C20" s="261" t="s">
        <v>370</v>
      </c>
      <c r="D20" s="242" t="s">
        <v>365</v>
      </c>
      <c r="E20" s="243">
        <v>309.8</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345</v>
      </c>
      <c r="S20" s="245" t="s">
        <v>346</v>
      </c>
      <c r="T20" s="246" t="s">
        <v>347</v>
      </c>
      <c r="U20" s="223">
        <v>3.5329999999999999</v>
      </c>
      <c r="V20" s="223">
        <f>ROUND(E20*U20,2)</f>
        <v>1094.52</v>
      </c>
      <c r="W20" s="223"/>
      <c r="X20" s="223" t="s">
        <v>348</v>
      </c>
      <c r="Y20" s="223" t="s">
        <v>349</v>
      </c>
      <c r="Z20" s="212"/>
      <c r="AA20" s="212"/>
      <c r="AB20" s="212"/>
      <c r="AC20" s="212"/>
      <c r="AD20" s="212"/>
      <c r="AE20" s="212"/>
      <c r="AF20" s="212"/>
      <c r="AG20" s="212" t="s">
        <v>366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5">
      <c r="A21" s="219"/>
      <c r="B21" s="220"/>
      <c r="C21" s="262" t="s">
        <v>371</v>
      </c>
      <c r="D21" s="248"/>
      <c r="E21" s="248"/>
      <c r="F21" s="248"/>
      <c r="G21" s="248"/>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0.399999999999999" outlineLevel="2" x14ac:dyDescent="0.25">
      <c r="A22" s="219"/>
      <c r="B22" s="220"/>
      <c r="C22" s="264" t="s">
        <v>372</v>
      </c>
      <c r="D22" s="228"/>
      <c r="E22" s="229">
        <v>72.7</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356</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4" t="s">
        <v>373</v>
      </c>
      <c r="D23" s="228"/>
      <c r="E23" s="229">
        <v>155.6</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356</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4" t="s">
        <v>374</v>
      </c>
      <c r="D24" s="228"/>
      <c r="E24" s="229">
        <v>27.7</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356</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4" t="s">
        <v>375</v>
      </c>
      <c r="D25" s="228"/>
      <c r="E25" s="229">
        <v>53.8</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356</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0">
        <v>5</v>
      </c>
      <c r="B26" s="241" t="s">
        <v>376</v>
      </c>
      <c r="C26" s="261" t="s">
        <v>377</v>
      </c>
      <c r="D26" s="242" t="s">
        <v>365</v>
      </c>
      <c r="E26" s="243">
        <v>31.94</v>
      </c>
      <c r="F26" s="244"/>
      <c r="G26" s="245">
        <f>ROUND(E26*F26,2)</f>
        <v>0</v>
      </c>
      <c r="H26" s="244"/>
      <c r="I26" s="245">
        <f>ROUND(E26*H26,2)</f>
        <v>0</v>
      </c>
      <c r="J26" s="244"/>
      <c r="K26" s="245">
        <f>ROUND(E26*J26,2)</f>
        <v>0</v>
      </c>
      <c r="L26" s="245">
        <v>21</v>
      </c>
      <c r="M26" s="245">
        <f>G26*(1+L26/100)</f>
        <v>0</v>
      </c>
      <c r="N26" s="243">
        <v>0</v>
      </c>
      <c r="O26" s="243">
        <f>ROUND(E26*N26,2)</f>
        <v>0</v>
      </c>
      <c r="P26" s="243">
        <v>0</v>
      </c>
      <c r="Q26" s="243">
        <f>ROUND(E26*P26,2)</f>
        <v>0</v>
      </c>
      <c r="R26" s="245" t="s">
        <v>345</v>
      </c>
      <c r="S26" s="245" t="s">
        <v>346</v>
      </c>
      <c r="T26" s="246" t="s">
        <v>347</v>
      </c>
      <c r="U26" s="223">
        <v>1.0999999999999999E-2</v>
      </c>
      <c r="V26" s="223">
        <f>ROUND(E26*U26,2)</f>
        <v>0.35</v>
      </c>
      <c r="W26" s="223"/>
      <c r="X26" s="223" t="s">
        <v>348</v>
      </c>
      <c r="Y26" s="223" t="s">
        <v>349</v>
      </c>
      <c r="Z26" s="212"/>
      <c r="AA26" s="212"/>
      <c r="AB26" s="212"/>
      <c r="AC26" s="212"/>
      <c r="AD26" s="212"/>
      <c r="AE26" s="212"/>
      <c r="AF26" s="212"/>
      <c r="AG26" s="212" t="s">
        <v>366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5">
      <c r="A27" s="219"/>
      <c r="B27" s="220"/>
      <c r="C27" s="262" t="s">
        <v>378</v>
      </c>
      <c r="D27" s="248"/>
      <c r="E27" s="248"/>
      <c r="F27" s="248"/>
      <c r="G27" s="248"/>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2" x14ac:dyDescent="0.25">
      <c r="A28" s="219"/>
      <c r="B28" s="220"/>
      <c r="C28" s="264" t="s">
        <v>379</v>
      </c>
      <c r="D28" s="228"/>
      <c r="E28" s="229">
        <v>31.94</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356</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0">
        <v>6</v>
      </c>
      <c r="B29" s="241" t="s">
        <v>380</v>
      </c>
      <c r="C29" s="261" t="s">
        <v>381</v>
      </c>
      <c r="D29" s="242" t="s">
        <v>365</v>
      </c>
      <c r="E29" s="243">
        <v>99.135999999999996</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t="s">
        <v>345</v>
      </c>
      <c r="S29" s="245" t="s">
        <v>346</v>
      </c>
      <c r="T29" s="246" t="s">
        <v>347</v>
      </c>
      <c r="U29" s="223">
        <v>1.0999999999999999E-2</v>
      </c>
      <c r="V29" s="223">
        <f>ROUND(E29*U29,2)</f>
        <v>1.0900000000000001</v>
      </c>
      <c r="W29" s="223"/>
      <c r="X29" s="223" t="s">
        <v>348</v>
      </c>
      <c r="Y29" s="223" t="s">
        <v>349</v>
      </c>
      <c r="Z29" s="212"/>
      <c r="AA29" s="212"/>
      <c r="AB29" s="212"/>
      <c r="AC29" s="212"/>
      <c r="AD29" s="212"/>
      <c r="AE29" s="212"/>
      <c r="AF29" s="212"/>
      <c r="AG29" s="212" t="s">
        <v>366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2" t="s">
        <v>378</v>
      </c>
      <c r="D30" s="248"/>
      <c r="E30" s="248"/>
      <c r="F30" s="248"/>
      <c r="G30" s="248"/>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64" t="s">
        <v>382</v>
      </c>
      <c r="D31" s="228"/>
      <c r="E31" s="229">
        <v>99.135999999999996</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356</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40">
        <v>7</v>
      </c>
      <c r="B32" s="241" t="s">
        <v>383</v>
      </c>
      <c r="C32" s="261" t="s">
        <v>384</v>
      </c>
      <c r="D32" s="242" t="s">
        <v>365</v>
      </c>
      <c r="E32" s="243">
        <v>495.68</v>
      </c>
      <c r="F32" s="244"/>
      <c r="G32" s="245">
        <f>ROUND(E32*F32,2)</f>
        <v>0</v>
      </c>
      <c r="H32" s="244"/>
      <c r="I32" s="245">
        <f>ROUND(E32*H32,2)</f>
        <v>0</v>
      </c>
      <c r="J32" s="244"/>
      <c r="K32" s="245">
        <f>ROUND(E32*J32,2)</f>
        <v>0</v>
      </c>
      <c r="L32" s="245">
        <v>21</v>
      </c>
      <c r="M32" s="245">
        <f>G32*(1+L32/100)</f>
        <v>0</v>
      </c>
      <c r="N32" s="243">
        <v>0</v>
      </c>
      <c r="O32" s="243">
        <f>ROUND(E32*N32,2)</f>
        <v>0</v>
      </c>
      <c r="P32" s="243">
        <v>0</v>
      </c>
      <c r="Q32" s="243">
        <f>ROUND(E32*P32,2)</f>
        <v>0</v>
      </c>
      <c r="R32" s="245" t="s">
        <v>345</v>
      </c>
      <c r="S32" s="245" t="s">
        <v>346</v>
      </c>
      <c r="T32" s="246" t="s">
        <v>347</v>
      </c>
      <c r="U32" s="223">
        <v>0</v>
      </c>
      <c r="V32" s="223">
        <f>ROUND(E32*U32,2)</f>
        <v>0</v>
      </c>
      <c r="W32" s="223"/>
      <c r="X32" s="223" t="s">
        <v>348</v>
      </c>
      <c r="Y32" s="223" t="s">
        <v>349</v>
      </c>
      <c r="Z32" s="212"/>
      <c r="AA32" s="212"/>
      <c r="AB32" s="212"/>
      <c r="AC32" s="212"/>
      <c r="AD32" s="212"/>
      <c r="AE32" s="212"/>
      <c r="AF32" s="212"/>
      <c r="AG32" s="212" t="s">
        <v>366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5">
      <c r="A33" s="219"/>
      <c r="B33" s="220"/>
      <c r="C33" s="262" t="s">
        <v>378</v>
      </c>
      <c r="D33" s="248"/>
      <c r="E33" s="248"/>
      <c r="F33" s="248"/>
      <c r="G33" s="248"/>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4" t="s">
        <v>385</v>
      </c>
      <c r="D34" s="228"/>
      <c r="E34" s="229">
        <v>495.68</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356</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8</v>
      </c>
      <c r="B35" s="241" t="s">
        <v>386</v>
      </c>
      <c r="C35" s="261" t="s">
        <v>387</v>
      </c>
      <c r="D35" s="242" t="s">
        <v>365</v>
      </c>
      <c r="E35" s="243">
        <v>99.135999999999996</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0.66800000000000004</v>
      </c>
      <c r="V35" s="223">
        <f>ROUND(E35*U35,2)</f>
        <v>66.22</v>
      </c>
      <c r="W35" s="223"/>
      <c r="X35" s="223" t="s">
        <v>348</v>
      </c>
      <c r="Y35" s="223" t="s">
        <v>349</v>
      </c>
      <c r="Z35" s="212"/>
      <c r="AA35" s="212"/>
      <c r="AB35" s="212"/>
      <c r="AC35" s="212"/>
      <c r="AD35" s="212"/>
      <c r="AE35" s="212"/>
      <c r="AF35" s="212"/>
      <c r="AG35" s="212" t="s">
        <v>366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2" t="s">
        <v>388</v>
      </c>
      <c r="D36" s="248"/>
      <c r="E36" s="248"/>
      <c r="F36" s="248"/>
      <c r="G36" s="24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5">
      <c r="A37" s="219"/>
      <c r="B37" s="220"/>
      <c r="C37" s="264" t="s">
        <v>382</v>
      </c>
      <c r="D37" s="228"/>
      <c r="E37" s="229">
        <v>99.135999999999996</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356</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0.399999999999999" outlineLevel="1" x14ac:dyDescent="0.25">
      <c r="A38" s="240">
        <v>9</v>
      </c>
      <c r="B38" s="241" t="s">
        <v>389</v>
      </c>
      <c r="C38" s="261" t="s">
        <v>390</v>
      </c>
      <c r="D38" s="242" t="s">
        <v>365</v>
      </c>
      <c r="E38" s="243">
        <v>396.54399999999998</v>
      </c>
      <c r="F38" s="244"/>
      <c r="G38" s="245">
        <f>ROUND(E38*F38,2)</f>
        <v>0</v>
      </c>
      <c r="H38" s="244"/>
      <c r="I38" s="245">
        <f>ROUND(E38*H38,2)</f>
        <v>0</v>
      </c>
      <c r="J38" s="244"/>
      <c r="K38" s="245">
        <f>ROUND(E38*J38,2)</f>
        <v>0</v>
      </c>
      <c r="L38" s="245">
        <v>21</v>
      </c>
      <c r="M38" s="245">
        <f>G38*(1+L38/100)</f>
        <v>0</v>
      </c>
      <c r="N38" s="243">
        <v>0</v>
      </c>
      <c r="O38" s="243">
        <f>ROUND(E38*N38,2)</f>
        <v>0</v>
      </c>
      <c r="P38" s="243">
        <v>0</v>
      </c>
      <c r="Q38" s="243">
        <f>ROUND(E38*P38,2)</f>
        <v>0</v>
      </c>
      <c r="R38" s="245" t="s">
        <v>345</v>
      </c>
      <c r="S38" s="245" t="s">
        <v>346</v>
      </c>
      <c r="T38" s="246" t="s">
        <v>347</v>
      </c>
      <c r="U38" s="223">
        <v>0.59099999999999997</v>
      </c>
      <c r="V38" s="223">
        <f>ROUND(E38*U38,2)</f>
        <v>234.36</v>
      </c>
      <c r="W38" s="223"/>
      <c r="X38" s="223" t="s">
        <v>348</v>
      </c>
      <c r="Y38" s="223" t="s">
        <v>349</v>
      </c>
      <c r="Z38" s="212"/>
      <c r="AA38" s="212"/>
      <c r="AB38" s="212"/>
      <c r="AC38" s="212"/>
      <c r="AD38" s="212"/>
      <c r="AE38" s="212"/>
      <c r="AF38" s="212"/>
      <c r="AG38" s="212" t="s">
        <v>366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2" t="s">
        <v>388</v>
      </c>
      <c r="D39" s="248"/>
      <c r="E39" s="248"/>
      <c r="F39" s="248"/>
      <c r="G39" s="24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391</v>
      </c>
      <c r="D40" s="228"/>
      <c r="E40" s="229">
        <v>396.54399999999998</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356</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0.399999999999999" outlineLevel="1" x14ac:dyDescent="0.25">
      <c r="A41" s="240">
        <v>10</v>
      </c>
      <c r="B41" s="241" t="s">
        <v>392</v>
      </c>
      <c r="C41" s="261" t="s">
        <v>393</v>
      </c>
      <c r="D41" s="242" t="s">
        <v>365</v>
      </c>
      <c r="E41" s="243">
        <v>31.94</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t="s">
        <v>345</v>
      </c>
      <c r="S41" s="245" t="s">
        <v>346</v>
      </c>
      <c r="T41" s="246" t="s">
        <v>347</v>
      </c>
      <c r="U41" s="223">
        <v>0.65200000000000002</v>
      </c>
      <c r="V41" s="223">
        <f>ROUND(E41*U41,2)</f>
        <v>20.82</v>
      </c>
      <c r="W41" s="223"/>
      <c r="X41" s="223" t="s">
        <v>348</v>
      </c>
      <c r="Y41" s="223" t="s">
        <v>349</v>
      </c>
      <c r="Z41" s="212"/>
      <c r="AA41" s="212"/>
      <c r="AB41" s="212"/>
      <c r="AC41" s="212"/>
      <c r="AD41" s="212"/>
      <c r="AE41" s="212"/>
      <c r="AF41" s="212"/>
      <c r="AG41" s="212" t="s">
        <v>366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0.399999999999999" outlineLevel="2" x14ac:dyDescent="0.25">
      <c r="A42" s="219"/>
      <c r="B42" s="220"/>
      <c r="C42" s="264" t="s">
        <v>379</v>
      </c>
      <c r="D42" s="228"/>
      <c r="E42" s="229">
        <v>31.94</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356</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0.399999999999999" outlineLevel="1" x14ac:dyDescent="0.25">
      <c r="A43" s="240">
        <v>11</v>
      </c>
      <c r="B43" s="241" t="s">
        <v>394</v>
      </c>
      <c r="C43" s="261" t="s">
        <v>395</v>
      </c>
      <c r="D43" s="242" t="s">
        <v>365</v>
      </c>
      <c r="E43" s="243">
        <v>396.54399999999998</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0.48399999999999999</v>
      </c>
      <c r="V43" s="223">
        <f>ROUND(E43*U43,2)</f>
        <v>191.93</v>
      </c>
      <c r="W43" s="223"/>
      <c r="X43" s="223" t="s">
        <v>348</v>
      </c>
      <c r="Y43" s="223" t="s">
        <v>349</v>
      </c>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391</v>
      </c>
      <c r="D44" s="228"/>
      <c r="E44" s="229">
        <v>396.54399999999998</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356</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0">
        <v>12</v>
      </c>
      <c r="B45" s="241" t="s">
        <v>396</v>
      </c>
      <c r="C45" s="261" t="s">
        <v>397</v>
      </c>
      <c r="D45" s="242" t="s">
        <v>365</v>
      </c>
      <c r="E45" s="243">
        <v>210.66399999999999</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345</v>
      </c>
      <c r="S45" s="245" t="s">
        <v>346</v>
      </c>
      <c r="T45" s="246" t="s">
        <v>347</v>
      </c>
      <c r="U45" s="223">
        <v>2.1949999999999998</v>
      </c>
      <c r="V45" s="223">
        <f>ROUND(E45*U45,2)</f>
        <v>462.41</v>
      </c>
      <c r="W45" s="223"/>
      <c r="X45" s="223" t="s">
        <v>348</v>
      </c>
      <c r="Y45" s="223" t="s">
        <v>349</v>
      </c>
      <c r="Z45" s="212"/>
      <c r="AA45" s="212"/>
      <c r="AB45" s="212"/>
      <c r="AC45" s="212"/>
      <c r="AD45" s="212"/>
      <c r="AE45" s="212"/>
      <c r="AF45" s="212"/>
      <c r="AG45" s="212" t="s">
        <v>366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2" t="s">
        <v>398</v>
      </c>
      <c r="D46" s="248"/>
      <c r="E46" s="248"/>
      <c r="F46" s="248"/>
      <c r="G46" s="248"/>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352</v>
      </c>
      <c r="AH46" s="212"/>
      <c r="AI46" s="212"/>
      <c r="AJ46" s="212"/>
      <c r="AK46" s="212"/>
      <c r="AL46" s="212"/>
      <c r="AM46" s="212"/>
      <c r="AN46" s="212"/>
      <c r="AO46" s="212"/>
      <c r="AP46" s="212"/>
      <c r="AQ46" s="212"/>
      <c r="AR46" s="212"/>
      <c r="AS46" s="212"/>
      <c r="AT46" s="212"/>
      <c r="AU46" s="212"/>
      <c r="AV46" s="212"/>
      <c r="AW46" s="212"/>
      <c r="AX46" s="212"/>
      <c r="AY46" s="212"/>
      <c r="AZ46" s="212"/>
      <c r="BA46" s="247" t="str">
        <f>C46</f>
        <v>sypaninou z vhodných hornin tř. 1 - 4 nebo materiálem, uloženým ve vzdálenosti do 30 m od vnějšího kraje objektu, pro jakoukoliv míru zhutnění,</v>
      </c>
      <c r="BB46" s="212"/>
      <c r="BC46" s="212"/>
      <c r="BD46" s="212"/>
      <c r="BE46" s="212"/>
      <c r="BF46" s="212"/>
      <c r="BG46" s="212"/>
      <c r="BH46" s="212"/>
    </row>
    <row r="47" spans="1:60" ht="20.399999999999999" outlineLevel="2" x14ac:dyDescent="0.25">
      <c r="A47" s="219"/>
      <c r="B47" s="220"/>
      <c r="C47" s="264" t="s">
        <v>399</v>
      </c>
      <c r="D47" s="228"/>
      <c r="E47" s="229">
        <v>49.436</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356</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4" t="s">
        <v>400</v>
      </c>
      <c r="D48" s="228"/>
      <c r="E48" s="229">
        <v>105.80800000000001</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356</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5">
      <c r="A49" s="219"/>
      <c r="B49" s="220"/>
      <c r="C49" s="264" t="s">
        <v>401</v>
      </c>
      <c r="D49" s="228"/>
      <c r="E49" s="229">
        <v>18.835999999999999</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356</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5">
      <c r="A50" s="219"/>
      <c r="B50" s="220"/>
      <c r="C50" s="264" t="s">
        <v>402</v>
      </c>
      <c r="D50" s="228"/>
      <c r="E50" s="229">
        <v>36.584000000000003</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356</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0">
        <v>13</v>
      </c>
      <c r="B51" s="241" t="s">
        <v>403</v>
      </c>
      <c r="C51" s="261" t="s">
        <v>404</v>
      </c>
      <c r="D51" s="242" t="s">
        <v>365</v>
      </c>
      <c r="E51" s="243">
        <v>210.66399999999999</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t="s">
        <v>345</v>
      </c>
      <c r="S51" s="245" t="s">
        <v>346</v>
      </c>
      <c r="T51" s="246" t="s">
        <v>347</v>
      </c>
      <c r="U51" s="223">
        <v>0.997</v>
      </c>
      <c r="V51" s="223">
        <f>ROUND(E51*U51,2)</f>
        <v>210.03</v>
      </c>
      <c r="W51" s="223"/>
      <c r="X51" s="223" t="s">
        <v>348</v>
      </c>
      <c r="Y51" s="223" t="s">
        <v>349</v>
      </c>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2" t="s">
        <v>398</v>
      </c>
      <c r="D52" s="248"/>
      <c r="E52" s="248"/>
      <c r="F52" s="248"/>
      <c r="G52" s="248"/>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352</v>
      </c>
      <c r="AH52" s="212"/>
      <c r="AI52" s="212"/>
      <c r="AJ52" s="212"/>
      <c r="AK52" s="212"/>
      <c r="AL52" s="212"/>
      <c r="AM52" s="212"/>
      <c r="AN52" s="212"/>
      <c r="AO52" s="212"/>
      <c r="AP52" s="212"/>
      <c r="AQ52" s="212"/>
      <c r="AR52" s="212"/>
      <c r="AS52" s="212"/>
      <c r="AT52" s="212"/>
      <c r="AU52" s="212"/>
      <c r="AV52" s="212"/>
      <c r="AW52" s="212"/>
      <c r="AX52" s="212"/>
      <c r="AY52" s="212"/>
      <c r="AZ52" s="212"/>
      <c r="BA52" s="247" t="str">
        <f>C52</f>
        <v>sypaninou z vhodných hornin tř. 1 - 4 nebo materiálem, uloženým ve vzdálenosti do 30 m od vnějšího kraje objektu, pro jakoukoliv míru zhutnění,</v>
      </c>
      <c r="BB52" s="212"/>
      <c r="BC52" s="212"/>
      <c r="BD52" s="212"/>
      <c r="BE52" s="212"/>
      <c r="BF52" s="212"/>
      <c r="BG52" s="212"/>
      <c r="BH52" s="212"/>
    </row>
    <row r="53" spans="1:60" ht="20.399999999999999" outlineLevel="2" x14ac:dyDescent="0.25">
      <c r="A53" s="219"/>
      <c r="B53" s="220"/>
      <c r="C53" s="264" t="s">
        <v>399</v>
      </c>
      <c r="D53" s="228"/>
      <c r="E53" s="229">
        <v>49.436</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356</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5">
      <c r="A54" s="219"/>
      <c r="B54" s="220"/>
      <c r="C54" s="264" t="s">
        <v>400</v>
      </c>
      <c r="D54" s="228"/>
      <c r="E54" s="229">
        <v>105.80800000000001</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356</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5">
      <c r="A55" s="219"/>
      <c r="B55" s="220"/>
      <c r="C55" s="264" t="s">
        <v>401</v>
      </c>
      <c r="D55" s="228"/>
      <c r="E55" s="229">
        <v>18.835999999999999</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356</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5">
      <c r="A56" s="219"/>
      <c r="B56" s="220"/>
      <c r="C56" s="264" t="s">
        <v>402</v>
      </c>
      <c r="D56" s="228"/>
      <c r="E56" s="229">
        <v>36.584000000000003</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356</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40">
        <v>14</v>
      </c>
      <c r="B57" s="241" t="s">
        <v>405</v>
      </c>
      <c r="C57" s="261" t="s">
        <v>406</v>
      </c>
      <c r="D57" s="242" t="s">
        <v>407</v>
      </c>
      <c r="E57" s="243">
        <v>159.69999999999999</v>
      </c>
      <c r="F57" s="244"/>
      <c r="G57" s="245">
        <f>ROUND(E57*F57,2)</f>
        <v>0</v>
      </c>
      <c r="H57" s="244"/>
      <c r="I57" s="245">
        <f>ROUND(E57*H57,2)</f>
        <v>0</v>
      </c>
      <c r="J57" s="244"/>
      <c r="K57" s="245">
        <f>ROUND(E57*J57,2)</f>
        <v>0</v>
      </c>
      <c r="L57" s="245">
        <v>21</v>
      </c>
      <c r="M57" s="245">
        <f>G57*(1+L57/100)</f>
        <v>0</v>
      </c>
      <c r="N57" s="243">
        <v>0</v>
      </c>
      <c r="O57" s="243">
        <f>ROUND(E57*N57,2)</f>
        <v>0</v>
      </c>
      <c r="P57" s="243">
        <v>0</v>
      </c>
      <c r="Q57" s="243">
        <f>ROUND(E57*P57,2)</f>
        <v>0</v>
      </c>
      <c r="R57" s="245" t="s">
        <v>408</v>
      </c>
      <c r="S57" s="245" t="s">
        <v>346</v>
      </c>
      <c r="T57" s="246" t="s">
        <v>347</v>
      </c>
      <c r="U57" s="223">
        <v>0.06</v>
      </c>
      <c r="V57" s="223">
        <f>ROUND(E57*U57,2)</f>
        <v>9.58</v>
      </c>
      <c r="W57" s="223"/>
      <c r="X57" s="223" t="s">
        <v>348</v>
      </c>
      <c r="Y57" s="223" t="s">
        <v>349</v>
      </c>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5">
      <c r="A58" s="219"/>
      <c r="B58" s="220"/>
      <c r="C58" s="262" t="s">
        <v>409</v>
      </c>
      <c r="D58" s="248"/>
      <c r="E58" s="248"/>
      <c r="F58" s="248"/>
      <c r="G58" s="248"/>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4" t="s">
        <v>410</v>
      </c>
      <c r="D59" s="228"/>
      <c r="E59" s="229">
        <v>159.69999999999999</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356</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0">
        <v>15</v>
      </c>
      <c r="B60" s="241" t="s">
        <v>411</v>
      </c>
      <c r="C60" s="261" t="s">
        <v>412</v>
      </c>
      <c r="D60" s="242" t="s">
        <v>407</v>
      </c>
      <c r="E60" s="243">
        <v>351.24</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t="s">
        <v>345</v>
      </c>
      <c r="S60" s="245" t="s">
        <v>346</v>
      </c>
      <c r="T60" s="246" t="s">
        <v>347</v>
      </c>
      <c r="U60" s="223">
        <v>9.6000000000000002E-2</v>
      </c>
      <c r="V60" s="223">
        <f>ROUND(E60*U60,2)</f>
        <v>33.72</v>
      </c>
      <c r="W60" s="223"/>
      <c r="X60" s="223" t="s">
        <v>348</v>
      </c>
      <c r="Y60" s="223" t="s">
        <v>349</v>
      </c>
      <c r="Z60" s="212"/>
      <c r="AA60" s="212"/>
      <c r="AB60" s="212"/>
      <c r="AC60" s="212"/>
      <c r="AD60" s="212"/>
      <c r="AE60" s="212"/>
      <c r="AF60" s="212"/>
      <c r="AG60" s="212" t="s">
        <v>366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2" t="s">
        <v>413</v>
      </c>
      <c r="D61" s="248"/>
      <c r="E61" s="248"/>
      <c r="F61" s="248"/>
      <c r="G61" s="248"/>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5">
      <c r="A62" s="219"/>
      <c r="B62" s="220"/>
      <c r="C62" s="264" t="s">
        <v>414</v>
      </c>
      <c r="D62" s="228"/>
      <c r="E62" s="229">
        <v>24.85</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356</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5">
      <c r="A63" s="219"/>
      <c r="B63" s="220"/>
      <c r="C63" s="264" t="s">
        <v>415</v>
      </c>
      <c r="D63" s="228"/>
      <c r="E63" s="229">
        <v>192.6</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356</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5">
      <c r="A64" s="219"/>
      <c r="B64" s="220"/>
      <c r="C64" s="264" t="s">
        <v>416</v>
      </c>
      <c r="D64" s="228"/>
      <c r="E64" s="229">
        <v>13.85</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356</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4" t="s">
        <v>417</v>
      </c>
      <c r="D65" s="228"/>
      <c r="E65" s="229">
        <v>72.63</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356</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4" t="s">
        <v>418</v>
      </c>
      <c r="D66" s="228"/>
      <c r="E66" s="229">
        <v>47.31</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356</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40">
        <v>16</v>
      </c>
      <c r="B67" s="241" t="s">
        <v>419</v>
      </c>
      <c r="C67" s="261" t="s">
        <v>420</v>
      </c>
      <c r="D67" s="242" t="s">
        <v>407</v>
      </c>
      <c r="E67" s="243">
        <v>159.69999999999999</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345</v>
      </c>
      <c r="S67" s="245" t="s">
        <v>346</v>
      </c>
      <c r="T67" s="246" t="s">
        <v>347</v>
      </c>
      <c r="U67" s="223">
        <v>0.254</v>
      </c>
      <c r="V67" s="223">
        <f>ROUND(E67*U67,2)</f>
        <v>40.56</v>
      </c>
      <c r="W67" s="223"/>
      <c r="X67" s="223" t="s">
        <v>348</v>
      </c>
      <c r="Y67" s="223" t="s">
        <v>349</v>
      </c>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2" t="s">
        <v>421</v>
      </c>
      <c r="D68" s="248"/>
      <c r="E68" s="248"/>
      <c r="F68" s="248"/>
      <c r="G68" s="248"/>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352</v>
      </c>
      <c r="AH68" s="212"/>
      <c r="AI68" s="212"/>
      <c r="AJ68" s="212"/>
      <c r="AK68" s="212"/>
      <c r="AL68" s="212"/>
      <c r="AM68" s="212"/>
      <c r="AN68" s="212"/>
      <c r="AO68" s="212"/>
      <c r="AP68" s="212"/>
      <c r="AQ68" s="212"/>
      <c r="AR68" s="212"/>
      <c r="AS68" s="212"/>
      <c r="AT68" s="212"/>
      <c r="AU68" s="212"/>
      <c r="AV68" s="212"/>
      <c r="AW68" s="212"/>
      <c r="AX68" s="212"/>
      <c r="AY68" s="212"/>
      <c r="AZ68" s="212"/>
      <c r="BA68" s="247" t="str">
        <f>C68</f>
        <v>s případným nutným přemístěním hromad nebo dočasných skládek na místo potřeby ze vzdálenosti do 30 m, v rovině nebo ve svahu do 1 : 5,</v>
      </c>
      <c r="BB68" s="212"/>
      <c r="BC68" s="212"/>
      <c r="BD68" s="212"/>
      <c r="BE68" s="212"/>
      <c r="BF68" s="212"/>
      <c r="BG68" s="212"/>
      <c r="BH68" s="212"/>
    </row>
    <row r="69" spans="1:60" outlineLevel="2" x14ac:dyDescent="0.25">
      <c r="A69" s="219"/>
      <c r="B69" s="220"/>
      <c r="C69" s="264" t="s">
        <v>410</v>
      </c>
      <c r="D69" s="228"/>
      <c r="E69" s="229">
        <v>159.69999999999999</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356</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40">
        <v>17</v>
      </c>
      <c r="B70" s="241" t="s">
        <v>422</v>
      </c>
      <c r="C70" s="261" t="s">
        <v>423</v>
      </c>
      <c r="D70" s="242" t="s">
        <v>365</v>
      </c>
      <c r="E70" s="243">
        <v>99.135999999999996</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345</v>
      </c>
      <c r="S70" s="245" t="s">
        <v>346</v>
      </c>
      <c r="T70" s="246" t="s">
        <v>347</v>
      </c>
      <c r="U70" s="223">
        <v>0</v>
      </c>
      <c r="V70" s="223">
        <f>ROUND(E70*U70,2)</f>
        <v>0</v>
      </c>
      <c r="W70" s="223"/>
      <c r="X70" s="223" t="s">
        <v>348</v>
      </c>
      <c r="Y70" s="223" t="s">
        <v>349</v>
      </c>
      <c r="Z70" s="212"/>
      <c r="AA70" s="212"/>
      <c r="AB70" s="212"/>
      <c r="AC70" s="212"/>
      <c r="AD70" s="212"/>
      <c r="AE70" s="212"/>
      <c r="AF70" s="212"/>
      <c r="AG70" s="212" t="s">
        <v>366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4" t="s">
        <v>382</v>
      </c>
      <c r="D71" s="228"/>
      <c r="E71" s="229">
        <v>99.135999999999996</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356</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18</v>
      </c>
      <c r="B72" s="241" t="s">
        <v>424</v>
      </c>
      <c r="C72" s="261" t="s">
        <v>425</v>
      </c>
      <c r="D72" s="242" t="s">
        <v>426</v>
      </c>
      <c r="E72" s="243">
        <v>24</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c r="S72" s="245" t="s">
        <v>427</v>
      </c>
      <c r="T72" s="246" t="s">
        <v>347</v>
      </c>
      <c r="U72" s="223">
        <v>0</v>
      </c>
      <c r="V72" s="223">
        <f>ROUND(E72*U72,2)</f>
        <v>0</v>
      </c>
      <c r="W72" s="223"/>
      <c r="X72" s="223" t="s">
        <v>348</v>
      </c>
      <c r="Y72" s="223" t="s">
        <v>349</v>
      </c>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4" t="s">
        <v>428</v>
      </c>
      <c r="D73" s="228"/>
      <c r="E73" s="229">
        <v>24</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356</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0">
        <v>19</v>
      </c>
      <c r="B74" s="241" t="s">
        <v>429</v>
      </c>
      <c r="C74" s="261" t="s">
        <v>430</v>
      </c>
      <c r="D74" s="242" t="s">
        <v>431</v>
      </c>
      <c r="E74" s="243">
        <v>6.3879999999999999</v>
      </c>
      <c r="F74" s="244"/>
      <c r="G74" s="245">
        <f>ROUND(E74*F74,2)</f>
        <v>0</v>
      </c>
      <c r="H74" s="244"/>
      <c r="I74" s="245">
        <f>ROUND(E74*H74,2)</f>
        <v>0</v>
      </c>
      <c r="J74" s="244"/>
      <c r="K74" s="245">
        <f>ROUND(E74*J74,2)</f>
        <v>0</v>
      </c>
      <c r="L74" s="245">
        <v>21</v>
      </c>
      <c r="M74" s="245">
        <f>G74*(1+L74/100)</f>
        <v>0</v>
      </c>
      <c r="N74" s="243">
        <v>1E-3</v>
      </c>
      <c r="O74" s="243">
        <f>ROUND(E74*N74,2)</f>
        <v>0.01</v>
      </c>
      <c r="P74" s="243">
        <v>0</v>
      </c>
      <c r="Q74" s="243">
        <f>ROUND(E74*P74,2)</f>
        <v>0</v>
      </c>
      <c r="R74" s="245" t="s">
        <v>432</v>
      </c>
      <c r="S74" s="245" t="s">
        <v>346</v>
      </c>
      <c r="T74" s="246" t="s">
        <v>347</v>
      </c>
      <c r="U74" s="223">
        <v>0</v>
      </c>
      <c r="V74" s="223">
        <f>ROUND(E74*U74,2)</f>
        <v>0</v>
      </c>
      <c r="W74" s="223"/>
      <c r="X74" s="223" t="s">
        <v>433</v>
      </c>
      <c r="Y74" s="223" t="s">
        <v>349</v>
      </c>
      <c r="Z74" s="212"/>
      <c r="AA74" s="212"/>
      <c r="AB74" s="212"/>
      <c r="AC74" s="212"/>
      <c r="AD74" s="212"/>
      <c r="AE74" s="212"/>
      <c r="AF74" s="212"/>
      <c r="AG74" s="212" t="s">
        <v>434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4" t="s">
        <v>435</v>
      </c>
      <c r="D75" s="228"/>
      <c r="E75" s="229">
        <v>6.3879999999999999</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356</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233" t="s">
        <v>340</v>
      </c>
      <c r="B76" s="234" t="s">
        <v>152</v>
      </c>
      <c r="C76" s="260" t="s">
        <v>153</v>
      </c>
      <c r="D76" s="235"/>
      <c r="E76" s="236"/>
      <c r="F76" s="237"/>
      <c r="G76" s="237">
        <f>SUMIF(AG77:AG102,"&lt;&gt;NOR",G77:G102)</f>
        <v>0</v>
      </c>
      <c r="H76" s="237"/>
      <c r="I76" s="237">
        <f>SUM(I77:I102)</f>
        <v>0</v>
      </c>
      <c r="J76" s="237"/>
      <c r="K76" s="237">
        <f>SUM(K77:K102)</f>
        <v>0</v>
      </c>
      <c r="L76" s="237"/>
      <c r="M76" s="237">
        <f>SUM(M77:M102)</f>
        <v>0</v>
      </c>
      <c r="N76" s="236"/>
      <c r="O76" s="236">
        <f>SUM(O77:O102)</f>
        <v>41.5</v>
      </c>
      <c r="P76" s="236"/>
      <c r="Q76" s="236">
        <f>SUM(Q77:Q102)</f>
        <v>0</v>
      </c>
      <c r="R76" s="237"/>
      <c r="S76" s="237"/>
      <c r="T76" s="238"/>
      <c r="U76" s="232"/>
      <c r="V76" s="232">
        <f>SUM(V77:V102)</f>
        <v>81.250000000000014</v>
      </c>
      <c r="W76" s="232"/>
      <c r="X76" s="232"/>
      <c r="Y76" s="232"/>
      <c r="AG76" t="s">
        <v>341</v>
      </c>
    </row>
    <row r="77" spans="1:60" outlineLevel="1" x14ac:dyDescent="0.25">
      <c r="A77" s="240">
        <v>20</v>
      </c>
      <c r="B77" s="241" t="s">
        <v>436</v>
      </c>
      <c r="C77" s="261" t="s">
        <v>437</v>
      </c>
      <c r="D77" s="242" t="s">
        <v>438</v>
      </c>
      <c r="E77" s="243">
        <v>2</v>
      </c>
      <c r="F77" s="244"/>
      <c r="G77" s="245">
        <f>ROUND(E77*F77,2)</f>
        <v>0</v>
      </c>
      <c r="H77" s="244"/>
      <c r="I77" s="245">
        <f>ROUND(E77*H77,2)</f>
        <v>0</v>
      </c>
      <c r="J77" s="244"/>
      <c r="K77" s="245">
        <f>ROUND(E77*J77,2)</f>
        <v>0</v>
      </c>
      <c r="L77" s="245">
        <v>21</v>
      </c>
      <c r="M77" s="245">
        <f>G77*(1+L77/100)</f>
        <v>0</v>
      </c>
      <c r="N77" s="243">
        <v>4.675E-2</v>
      </c>
      <c r="O77" s="243">
        <f>ROUND(E77*N77,2)</f>
        <v>0.09</v>
      </c>
      <c r="P77" s="243">
        <v>0</v>
      </c>
      <c r="Q77" s="243">
        <f>ROUND(E77*P77,2)</f>
        <v>0</v>
      </c>
      <c r="R77" s="245" t="s">
        <v>439</v>
      </c>
      <c r="S77" s="245" t="s">
        <v>346</v>
      </c>
      <c r="T77" s="246" t="s">
        <v>347</v>
      </c>
      <c r="U77" s="223">
        <v>0.45390000000000003</v>
      </c>
      <c r="V77" s="223">
        <f>ROUND(E77*U77,2)</f>
        <v>0.91</v>
      </c>
      <c r="W77" s="223"/>
      <c r="X77" s="223" t="s">
        <v>348</v>
      </c>
      <c r="Y77" s="223" t="s">
        <v>349</v>
      </c>
      <c r="Z77" s="212"/>
      <c r="AA77" s="212"/>
      <c r="AB77" s="212"/>
      <c r="AC77" s="212"/>
      <c r="AD77" s="212"/>
      <c r="AE77" s="212"/>
      <c r="AF77" s="212"/>
      <c r="AG77" s="212" t="s">
        <v>366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5">
      <c r="A78" s="219"/>
      <c r="B78" s="220"/>
      <c r="C78" s="262" t="s">
        <v>440</v>
      </c>
      <c r="D78" s="248"/>
      <c r="E78" s="248"/>
      <c r="F78" s="248"/>
      <c r="G78" s="248"/>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4" t="s">
        <v>441</v>
      </c>
      <c r="D79" s="228"/>
      <c r="E79" s="229">
        <v>2</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356</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0.399999999999999" outlineLevel="1" x14ac:dyDescent="0.25">
      <c r="A80" s="240">
        <v>21</v>
      </c>
      <c r="B80" s="241" t="s">
        <v>442</v>
      </c>
      <c r="C80" s="261" t="s">
        <v>443</v>
      </c>
      <c r="D80" s="242" t="s">
        <v>407</v>
      </c>
      <c r="E80" s="243">
        <v>2.2400000000000002</v>
      </c>
      <c r="F80" s="244"/>
      <c r="G80" s="245">
        <f>ROUND(E80*F80,2)</f>
        <v>0</v>
      </c>
      <c r="H80" s="244"/>
      <c r="I80" s="245">
        <f>ROUND(E80*H80,2)</f>
        <v>0</v>
      </c>
      <c r="J80" s="244"/>
      <c r="K80" s="245">
        <f>ROUND(E80*J80,2)</f>
        <v>0</v>
      </c>
      <c r="L80" s="245">
        <v>21</v>
      </c>
      <c r="M80" s="245">
        <f>G80*(1+L80/100)</f>
        <v>0</v>
      </c>
      <c r="N80" s="243">
        <v>0.19675000000000001</v>
      </c>
      <c r="O80" s="243">
        <f>ROUND(E80*N80,2)</f>
        <v>0.44</v>
      </c>
      <c r="P80" s="243">
        <v>0</v>
      </c>
      <c r="Q80" s="243">
        <f>ROUND(E80*P80,2)</f>
        <v>0</v>
      </c>
      <c r="R80" s="245" t="s">
        <v>444</v>
      </c>
      <c r="S80" s="245" t="s">
        <v>346</v>
      </c>
      <c r="T80" s="246" t="s">
        <v>347</v>
      </c>
      <c r="U80" s="223">
        <v>0.62</v>
      </c>
      <c r="V80" s="223">
        <f>ROUND(E80*U80,2)</f>
        <v>1.39</v>
      </c>
      <c r="W80" s="223"/>
      <c r="X80" s="223" t="s">
        <v>348</v>
      </c>
      <c r="Y80" s="223" t="s">
        <v>349</v>
      </c>
      <c r="Z80" s="212"/>
      <c r="AA80" s="212"/>
      <c r="AB80" s="212"/>
      <c r="AC80" s="212"/>
      <c r="AD80" s="212"/>
      <c r="AE80" s="212"/>
      <c r="AF80" s="212"/>
      <c r="AG80" s="212" t="s">
        <v>366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4" t="s">
        <v>445</v>
      </c>
      <c r="D81" s="228"/>
      <c r="E81" s="229">
        <v>2.2400000000000002</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356</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30.6" outlineLevel="1" x14ac:dyDescent="0.25">
      <c r="A82" s="240">
        <v>22</v>
      </c>
      <c r="B82" s="241" t="s">
        <v>446</v>
      </c>
      <c r="C82" s="261" t="s">
        <v>447</v>
      </c>
      <c r="D82" s="242" t="s">
        <v>407</v>
      </c>
      <c r="E82" s="243">
        <v>57.9</v>
      </c>
      <c r="F82" s="244"/>
      <c r="G82" s="245">
        <f>ROUND(E82*F82,2)</f>
        <v>0</v>
      </c>
      <c r="H82" s="244"/>
      <c r="I82" s="245">
        <f>ROUND(E82*H82,2)</f>
        <v>0</v>
      </c>
      <c r="J82" s="244"/>
      <c r="K82" s="245">
        <f>ROUND(E82*J82,2)</f>
        <v>0</v>
      </c>
      <c r="L82" s="245">
        <v>21</v>
      </c>
      <c r="M82" s="245">
        <f>G82*(1+L82/100)</f>
        <v>0</v>
      </c>
      <c r="N82" s="243">
        <v>0.22388</v>
      </c>
      <c r="O82" s="243">
        <f>ROUND(E82*N82,2)</f>
        <v>12.96</v>
      </c>
      <c r="P82" s="243">
        <v>0</v>
      </c>
      <c r="Q82" s="243">
        <f>ROUND(E82*P82,2)</f>
        <v>0</v>
      </c>
      <c r="R82" s="245" t="s">
        <v>444</v>
      </c>
      <c r="S82" s="245" t="s">
        <v>346</v>
      </c>
      <c r="T82" s="246" t="s">
        <v>347</v>
      </c>
      <c r="U82" s="223">
        <v>0.74</v>
      </c>
      <c r="V82" s="223">
        <f>ROUND(E82*U82,2)</f>
        <v>42.85</v>
      </c>
      <c r="W82" s="223"/>
      <c r="X82" s="223" t="s">
        <v>348</v>
      </c>
      <c r="Y82" s="223" t="s">
        <v>349</v>
      </c>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4" t="s">
        <v>448</v>
      </c>
      <c r="D83" s="228"/>
      <c r="E83" s="229">
        <v>45.35</v>
      </c>
      <c r="F83" s="223"/>
      <c r="G83" s="22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356</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5">
      <c r="A84" s="219"/>
      <c r="B84" s="220"/>
      <c r="C84" s="264" t="s">
        <v>449</v>
      </c>
      <c r="D84" s="228"/>
      <c r="E84" s="229">
        <v>12.55</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356</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40">
        <v>23</v>
      </c>
      <c r="B85" s="241" t="s">
        <v>450</v>
      </c>
      <c r="C85" s="261" t="s">
        <v>451</v>
      </c>
      <c r="D85" s="242" t="s">
        <v>407</v>
      </c>
      <c r="E85" s="243">
        <v>37.725000000000001</v>
      </c>
      <c r="F85" s="244"/>
      <c r="G85" s="245">
        <f>ROUND(E85*F85,2)</f>
        <v>0</v>
      </c>
      <c r="H85" s="244"/>
      <c r="I85" s="245">
        <f>ROUND(E85*H85,2)</f>
        <v>0</v>
      </c>
      <c r="J85" s="244"/>
      <c r="K85" s="245">
        <f>ROUND(E85*J85,2)</f>
        <v>0</v>
      </c>
      <c r="L85" s="245">
        <v>21</v>
      </c>
      <c r="M85" s="245">
        <f>G85*(1+L85/100)</f>
        <v>0</v>
      </c>
      <c r="N85" s="243">
        <v>0.23224</v>
      </c>
      <c r="O85" s="243">
        <f>ROUND(E85*N85,2)</f>
        <v>8.76</v>
      </c>
      <c r="P85" s="243">
        <v>0</v>
      </c>
      <c r="Q85" s="243">
        <f>ROUND(E85*P85,2)</f>
        <v>0</v>
      </c>
      <c r="R85" s="245" t="s">
        <v>444</v>
      </c>
      <c r="S85" s="245" t="s">
        <v>346</v>
      </c>
      <c r="T85" s="246" t="s">
        <v>347</v>
      </c>
      <c r="U85" s="223">
        <v>0.6492</v>
      </c>
      <c r="V85" s="223">
        <f>ROUND(E85*U85,2)</f>
        <v>24.49</v>
      </c>
      <c r="W85" s="223"/>
      <c r="X85" s="223" t="s">
        <v>348</v>
      </c>
      <c r="Y85" s="223" t="s">
        <v>349</v>
      </c>
      <c r="Z85" s="212"/>
      <c r="AA85" s="212"/>
      <c r="AB85" s="212"/>
      <c r="AC85" s="212"/>
      <c r="AD85" s="212"/>
      <c r="AE85" s="212"/>
      <c r="AF85" s="212"/>
      <c r="AG85" s="212" t="s">
        <v>366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4" t="s">
        <v>452</v>
      </c>
      <c r="D86" s="228"/>
      <c r="E86" s="229">
        <v>37.725000000000001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356</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40">
        <v>24</v>
      </c>
      <c r="B87" s="241" t="s">
        <v>453</v>
      </c>
      <c r="C87" s="261" t="s">
        <v>454</v>
      </c>
      <c r="D87" s="242" t="s">
        <v>455</v>
      </c>
      <c r="E87" s="243">
        <v>3</v>
      </c>
      <c r="F87" s="244"/>
      <c r="G87" s="245">
        <f>ROUND(E87*F87,2)</f>
        <v>0</v>
      </c>
      <c r="H87" s="244"/>
      <c r="I87" s="245">
        <f>ROUND(E87*H87,2)</f>
        <v>0</v>
      </c>
      <c r="J87" s="244"/>
      <c r="K87" s="245">
        <f>ROUND(E87*J87,2)</f>
        <v>0</v>
      </c>
      <c r="L87" s="245">
        <v>21</v>
      </c>
      <c r="M87" s="245">
        <f>G87*(1+L87/100)</f>
        <v>0</v>
      </c>
      <c r="N87" s="243">
        <v>2.0500000000000002E-3</v>
      </c>
      <c r="O87" s="243">
        <f>ROUND(E87*N87,2)</f>
        <v>0.01</v>
      </c>
      <c r="P87" s="243">
        <v>0</v>
      </c>
      <c r="Q87" s="243">
        <f>ROUND(E87*P87,2)</f>
        <v>0</v>
      </c>
      <c r="R87" s="245" t="s">
        <v>444</v>
      </c>
      <c r="S87" s="245" t="s">
        <v>346</v>
      </c>
      <c r="T87" s="246" t="s">
        <v>347</v>
      </c>
      <c r="U87" s="223">
        <v>0.42599999999999999</v>
      </c>
      <c r="V87" s="223">
        <f>ROUND(E87*U87,2)</f>
        <v>1.28</v>
      </c>
      <c r="W87" s="223"/>
      <c r="X87" s="223" t="s">
        <v>348</v>
      </c>
      <c r="Y87" s="223" t="s">
        <v>349</v>
      </c>
      <c r="Z87" s="212"/>
      <c r="AA87" s="212"/>
      <c r="AB87" s="212"/>
      <c r="AC87" s="212"/>
      <c r="AD87" s="212"/>
      <c r="AE87" s="212"/>
      <c r="AF87" s="212"/>
      <c r="AG87" s="212" t="s">
        <v>366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5">
      <c r="A88" s="219"/>
      <c r="B88" s="220"/>
      <c r="C88" s="262" t="s">
        <v>456</v>
      </c>
      <c r="D88" s="248"/>
      <c r="E88" s="248"/>
      <c r="F88" s="248"/>
      <c r="G88" s="248"/>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5">
      <c r="A89" s="219"/>
      <c r="B89" s="220"/>
      <c r="C89" s="263" t="s">
        <v>457</v>
      </c>
      <c r="D89" s="249"/>
      <c r="E89" s="249"/>
      <c r="F89" s="249"/>
      <c r="G89" s="249"/>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5">
      <c r="A90" s="219"/>
      <c r="B90" s="220"/>
      <c r="C90" s="264" t="s">
        <v>458</v>
      </c>
      <c r="D90" s="228"/>
      <c r="E90" s="229">
        <v>1.5</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356</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4" t="s">
        <v>459</v>
      </c>
      <c r="D91" s="228"/>
      <c r="E91" s="229">
        <v>1.5</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356</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0.399999999999999" outlineLevel="1" x14ac:dyDescent="0.25">
      <c r="A92" s="240">
        <v>25</v>
      </c>
      <c r="B92" s="241" t="s">
        <v>460</v>
      </c>
      <c r="C92" s="261" t="s">
        <v>461</v>
      </c>
      <c r="D92" s="242" t="s">
        <v>407</v>
      </c>
      <c r="E92" s="243">
        <v>12.2</v>
      </c>
      <c r="F92" s="244"/>
      <c r="G92" s="245">
        <f>ROUND(E92*F92,2)</f>
        <v>0</v>
      </c>
      <c r="H92" s="244"/>
      <c r="I92" s="245">
        <f>ROUND(E92*H92,2)</f>
        <v>0</v>
      </c>
      <c r="J92" s="244"/>
      <c r="K92" s="245">
        <f>ROUND(E92*J92,2)</f>
        <v>0</v>
      </c>
      <c r="L92" s="245">
        <v>21</v>
      </c>
      <c r="M92" s="245">
        <f>G92*(1+L92/100)</f>
        <v>0</v>
      </c>
      <c r="N92" s="243">
        <v>0.10736</v>
      </c>
      <c r="O92" s="243">
        <f>ROUND(E92*N92,2)</f>
        <v>1.31</v>
      </c>
      <c r="P92" s="243">
        <v>0</v>
      </c>
      <c r="Q92" s="243">
        <f>ROUND(E92*P92,2)</f>
        <v>0</v>
      </c>
      <c r="R92" s="245" t="s">
        <v>444</v>
      </c>
      <c r="S92" s="245" t="s">
        <v>346</v>
      </c>
      <c r="T92" s="246" t="s">
        <v>347</v>
      </c>
      <c r="U92" s="223">
        <v>0.55674999999999997</v>
      </c>
      <c r="V92" s="223">
        <f>ROUND(E92*U92,2)</f>
        <v>6.79</v>
      </c>
      <c r="W92" s="223"/>
      <c r="X92" s="223" t="s">
        <v>348</v>
      </c>
      <c r="Y92" s="223" t="s">
        <v>349</v>
      </c>
      <c r="Z92" s="212"/>
      <c r="AA92" s="212"/>
      <c r="AB92" s="212"/>
      <c r="AC92" s="212"/>
      <c r="AD92" s="212"/>
      <c r="AE92" s="212"/>
      <c r="AF92" s="212"/>
      <c r="AG92" s="212" t="s">
        <v>366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21" outlineLevel="2" x14ac:dyDescent="0.25">
      <c r="A93" s="219"/>
      <c r="B93" s="220"/>
      <c r="C93" s="262" t="s">
        <v>462</v>
      </c>
      <c r="D93" s="248"/>
      <c r="E93" s="248"/>
      <c r="F93" s="248"/>
      <c r="G93" s="248"/>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352</v>
      </c>
      <c r="AH93" s="212"/>
      <c r="AI93" s="212"/>
      <c r="AJ93" s="212"/>
      <c r="AK93" s="212"/>
      <c r="AL93" s="212"/>
      <c r="AM93" s="212"/>
      <c r="AN93" s="212"/>
      <c r="AO93" s="212"/>
      <c r="AP93" s="212"/>
      <c r="AQ93" s="212"/>
      <c r="AR93" s="212"/>
      <c r="AS93" s="212"/>
      <c r="AT93" s="212"/>
      <c r="AU93" s="212"/>
      <c r="AV93" s="212"/>
      <c r="AW93" s="212"/>
      <c r="AX93" s="212"/>
      <c r="AY93" s="212"/>
      <c r="AZ93" s="212"/>
      <c r="BA93" s="247" t="str">
        <f>C93</f>
        <v>jednoduché nebo příčky zděné do svislé dřevěné, cihelné, betonové nebo ocelové konstrukce na jakoukoliv maltu vápenocementovou (MVC) nebo cementovou (MC),</v>
      </c>
      <c r="BB93" s="212"/>
      <c r="BC93" s="212"/>
      <c r="BD93" s="212"/>
      <c r="BE93" s="212"/>
      <c r="BF93" s="212"/>
      <c r="BG93" s="212"/>
      <c r="BH93" s="212"/>
    </row>
    <row r="94" spans="1:60" outlineLevel="2" x14ac:dyDescent="0.25">
      <c r="A94" s="219"/>
      <c r="B94" s="220"/>
      <c r="C94" s="264" t="s">
        <v>463</v>
      </c>
      <c r="D94" s="228"/>
      <c r="E94" s="229">
        <v>5.4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356</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5">
      <c r="A95" s="219"/>
      <c r="B95" s="220"/>
      <c r="C95" s="264" t="s">
        <v>464</v>
      </c>
      <c r="D95" s="228"/>
      <c r="E95" s="229">
        <v>6.8</v>
      </c>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356</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40">
        <v>26</v>
      </c>
      <c r="B96" s="241" t="s">
        <v>465</v>
      </c>
      <c r="C96" s="261" t="s">
        <v>466</v>
      </c>
      <c r="D96" s="242" t="s">
        <v>365</v>
      </c>
      <c r="E96" s="243">
        <v>0.9</v>
      </c>
      <c r="F96" s="244"/>
      <c r="G96" s="245">
        <f>ROUND(E96*F96,2)</f>
        <v>0</v>
      </c>
      <c r="H96" s="244"/>
      <c r="I96" s="245">
        <f>ROUND(E96*H96,2)</f>
        <v>0</v>
      </c>
      <c r="J96" s="244"/>
      <c r="K96" s="245">
        <f>ROUND(E96*J96,2)</f>
        <v>0</v>
      </c>
      <c r="L96" s="245">
        <v>21</v>
      </c>
      <c r="M96" s="245">
        <f>G96*(1+L96/100)</f>
        <v>0</v>
      </c>
      <c r="N96" s="243">
        <v>2.5698099999999999</v>
      </c>
      <c r="O96" s="243">
        <f>ROUND(E96*N96,2)</f>
        <v>2.31</v>
      </c>
      <c r="P96" s="243">
        <v>0</v>
      </c>
      <c r="Q96" s="243">
        <f>ROUND(E96*P96,2)</f>
        <v>0</v>
      </c>
      <c r="R96" s="245" t="s">
        <v>467</v>
      </c>
      <c r="S96" s="245" t="s">
        <v>346</v>
      </c>
      <c r="T96" s="246" t="s">
        <v>347</v>
      </c>
      <c r="U96" s="223">
        <v>3.9289999999999998</v>
      </c>
      <c r="V96" s="223">
        <f>ROUND(E96*U96,2)</f>
        <v>3.54</v>
      </c>
      <c r="W96" s="223"/>
      <c r="X96" s="223" t="s">
        <v>348</v>
      </c>
      <c r="Y96" s="223" t="s">
        <v>349</v>
      </c>
      <c r="Z96" s="212"/>
      <c r="AA96" s="212"/>
      <c r="AB96" s="212"/>
      <c r="AC96" s="212"/>
      <c r="AD96" s="212"/>
      <c r="AE96" s="212"/>
      <c r="AF96" s="212"/>
      <c r="AG96" s="212" t="s">
        <v>366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5">
      <c r="A97" s="219"/>
      <c r="B97" s="220"/>
      <c r="C97" s="262" t="s">
        <v>468</v>
      </c>
      <c r="D97" s="248"/>
      <c r="E97" s="248"/>
      <c r="F97" s="248"/>
      <c r="G97" s="248"/>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5">
      <c r="A98" s="219"/>
      <c r="B98" s="220"/>
      <c r="C98" s="264" t="s">
        <v>469</v>
      </c>
      <c r="D98" s="228"/>
      <c r="E98" s="229">
        <v>0.9</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356</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40">
        <v>27</v>
      </c>
      <c r="B99" s="241" t="s">
        <v>470</v>
      </c>
      <c r="C99" s="261" t="s">
        <v>471</v>
      </c>
      <c r="D99" s="242" t="s">
        <v>407</v>
      </c>
      <c r="E99" s="243">
        <v>520.79999999999995</v>
      </c>
      <c r="F99" s="244"/>
      <c r="G99" s="245">
        <f>ROUND(E99*F99,2)</f>
        <v>0</v>
      </c>
      <c r="H99" s="244"/>
      <c r="I99" s="245">
        <f>ROUND(E99*H99,2)</f>
        <v>0</v>
      </c>
      <c r="J99" s="244"/>
      <c r="K99" s="245">
        <f>ROUND(E99*J99,2)</f>
        <v>0</v>
      </c>
      <c r="L99" s="245">
        <v>21</v>
      </c>
      <c r="M99" s="245">
        <f>G99*(1+L99/100)</f>
        <v>0</v>
      </c>
      <c r="N99" s="243">
        <v>0.03</v>
      </c>
      <c r="O99" s="243">
        <f>ROUND(E99*N99,2)</f>
        <v>15.62</v>
      </c>
      <c r="P99" s="243">
        <v>0</v>
      </c>
      <c r="Q99" s="243">
        <f>ROUND(E99*P99,2)</f>
        <v>0</v>
      </c>
      <c r="R99" s="245"/>
      <c r="S99" s="245" t="s">
        <v>427</v>
      </c>
      <c r="T99" s="246" t="s">
        <v>347</v>
      </c>
      <c r="U99" s="223">
        <v>0</v>
      </c>
      <c r="V99" s="223">
        <f>ROUND(E99*U99,2)</f>
        <v>0</v>
      </c>
      <c r="W99" s="223"/>
      <c r="X99" s="223" t="s">
        <v>348</v>
      </c>
      <c r="Y99" s="223" t="s">
        <v>349</v>
      </c>
      <c r="Z99" s="212"/>
      <c r="AA99" s="212"/>
      <c r="AB99" s="212"/>
      <c r="AC99" s="212"/>
      <c r="AD99" s="212"/>
      <c r="AE99" s="212"/>
      <c r="AF99" s="212"/>
      <c r="AG99" s="212" t="s">
        <v>366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5">
      <c r="A100" s="219"/>
      <c r="B100" s="220"/>
      <c r="C100" s="264" t="s">
        <v>472</v>
      </c>
      <c r="D100" s="228"/>
      <c r="E100" s="229"/>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356</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4" t="s">
        <v>473</v>
      </c>
      <c r="D101" s="228"/>
      <c r="E101" s="229">
        <v>386.4</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356</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4" t="s">
        <v>474</v>
      </c>
      <c r="D102" s="228"/>
      <c r="E102" s="229">
        <v>134.4</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356</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5">
      <c r="A103" s="233" t="s">
        <v>340</v>
      </c>
      <c r="B103" s="234" t="s">
        <v>156</v>
      </c>
      <c r="C103" s="260" t="s">
        <v>157</v>
      </c>
      <c r="D103" s="235"/>
      <c r="E103" s="236"/>
      <c r="F103" s="237"/>
      <c r="G103" s="237">
        <f>SUMIF(AG104:AG160,"&lt;&gt;NOR",G104:G160)</f>
        <v>0</v>
      </c>
      <c r="H103" s="237"/>
      <c r="I103" s="237">
        <f>SUM(I104:I160)</f>
        <v>0</v>
      </c>
      <c r="J103" s="237"/>
      <c r="K103" s="237">
        <f>SUM(K104:K160)</f>
        <v>0</v>
      </c>
      <c r="L103" s="237"/>
      <c r="M103" s="237">
        <f>SUM(M104:M160)</f>
        <v>0</v>
      </c>
      <c r="N103" s="236"/>
      <c r="O103" s="236">
        <f>SUM(O104:O160)</f>
        <v>98.29</v>
      </c>
      <c r="P103" s="236"/>
      <c r="Q103" s="236">
        <f>SUM(Q104:Q160)</f>
        <v>0</v>
      </c>
      <c r="R103" s="237"/>
      <c r="S103" s="237"/>
      <c r="T103" s="238"/>
      <c r="U103" s="232"/>
      <c r="V103" s="232">
        <f>SUM(V104:V160)</f>
        <v>540.76</v>
      </c>
      <c r="W103" s="232"/>
      <c r="X103" s="232"/>
      <c r="Y103" s="232"/>
      <c r="AG103" t="s">
        <v>341</v>
      </c>
    </row>
    <row r="104" spans="1:60" outlineLevel="1" x14ac:dyDescent="0.25">
      <c r="A104" s="240">
        <v>28</v>
      </c>
      <c r="B104" s="241" t="s">
        <v>475</v>
      </c>
      <c r="C104" s="261" t="s">
        <v>476</v>
      </c>
      <c r="D104" s="242" t="s">
        <v>455</v>
      </c>
      <c r="E104" s="243">
        <v>19.2</v>
      </c>
      <c r="F104" s="244"/>
      <c r="G104" s="245">
        <f>ROUND(E104*F104,2)</f>
        <v>0</v>
      </c>
      <c r="H104" s="244"/>
      <c r="I104" s="245">
        <f>ROUND(E104*H104,2)</f>
        <v>0</v>
      </c>
      <c r="J104" s="244"/>
      <c r="K104" s="245">
        <f>ROUND(E104*J104,2)</f>
        <v>0</v>
      </c>
      <c r="L104" s="245">
        <v>21</v>
      </c>
      <c r="M104" s="245">
        <f>G104*(1+L104/100)</f>
        <v>0</v>
      </c>
      <c r="N104" s="243">
        <v>3.0470000000000001E-2</v>
      </c>
      <c r="O104" s="243">
        <f>ROUND(E104*N104,2)</f>
        <v>0.59</v>
      </c>
      <c r="P104" s="243">
        <v>0</v>
      </c>
      <c r="Q104" s="243">
        <f>ROUND(E104*P104,2)</f>
        <v>0</v>
      </c>
      <c r="R104" s="245" t="s">
        <v>444</v>
      </c>
      <c r="S104" s="245" t="s">
        <v>346</v>
      </c>
      <c r="T104" s="246" t="s">
        <v>347</v>
      </c>
      <c r="U104" s="223">
        <v>0.87</v>
      </c>
      <c r="V104" s="223">
        <f>ROUND(E104*U104,2)</f>
        <v>16.7</v>
      </c>
      <c r="W104" s="223"/>
      <c r="X104" s="223" t="s">
        <v>348</v>
      </c>
      <c r="Y104" s="223" t="s">
        <v>349</v>
      </c>
      <c r="Z104" s="212"/>
      <c r="AA104" s="212"/>
      <c r="AB104" s="212"/>
      <c r="AC104" s="212"/>
      <c r="AD104" s="212"/>
      <c r="AE104" s="212"/>
      <c r="AF104" s="212"/>
      <c r="AG104" s="212" t="s">
        <v>366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5">
      <c r="A105" s="219"/>
      <c r="B105" s="220"/>
      <c r="C105" s="262" t="s">
        <v>477</v>
      </c>
      <c r="D105" s="248"/>
      <c r="E105" s="248"/>
      <c r="F105" s="248"/>
      <c r="G105" s="248"/>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5">
      <c r="A106" s="219"/>
      <c r="B106" s="220"/>
      <c r="C106" s="264" t="s">
        <v>478</v>
      </c>
      <c r="D106" s="228"/>
      <c r="E106" s="229">
        <v>19.2</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356</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0">
        <v>29</v>
      </c>
      <c r="B107" s="241" t="s">
        <v>479</v>
      </c>
      <c r="C107" s="261" t="s">
        <v>480</v>
      </c>
      <c r="D107" s="242" t="s">
        <v>455</v>
      </c>
      <c r="E107" s="243">
        <v>19.2</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444</v>
      </c>
      <c r="S107" s="245" t="s">
        <v>346</v>
      </c>
      <c r="T107" s="246" t="s">
        <v>347</v>
      </c>
      <c r="U107" s="223">
        <v>0.23200000000000001</v>
      </c>
      <c r="V107" s="223">
        <f>ROUND(E107*U107,2)</f>
        <v>4.45</v>
      </c>
      <c r="W107" s="223"/>
      <c r="X107" s="223" t="s">
        <v>348</v>
      </c>
      <c r="Y107" s="223" t="s">
        <v>349</v>
      </c>
      <c r="Z107" s="212"/>
      <c r="AA107" s="212"/>
      <c r="AB107" s="212"/>
      <c r="AC107" s="212"/>
      <c r="AD107" s="212"/>
      <c r="AE107" s="212"/>
      <c r="AF107" s="212"/>
      <c r="AG107" s="212" t="s">
        <v>366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2" t="s">
        <v>477</v>
      </c>
      <c r="D108" s="248"/>
      <c r="E108" s="248"/>
      <c r="F108" s="248"/>
      <c r="G108" s="248"/>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4" t="s">
        <v>478</v>
      </c>
      <c r="D109" s="228"/>
      <c r="E109" s="229">
        <v>19.2</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356</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40">
        <v>30</v>
      </c>
      <c r="B110" s="241" t="s">
        <v>481</v>
      </c>
      <c r="C110" s="261" t="s">
        <v>482</v>
      </c>
      <c r="D110" s="242" t="s">
        <v>365</v>
      </c>
      <c r="E110" s="243">
        <v>12.375500000000001</v>
      </c>
      <c r="F110" s="244"/>
      <c r="G110" s="245">
        <f>ROUND(E110*F110,2)</f>
        <v>0</v>
      </c>
      <c r="H110" s="244"/>
      <c r="I110" s="245">
        <f>ROUND(E110*H110,2)</f>
        <v>0</v>
      </c>
      <c r="J110" s="244"/>
      <c r="K110" s="245">
        <f>ROUND(E110*J110,2)</f>
        <v>0</v>
      </c>
      <c r="L110" s="245">
        <v>21</v>
      </c>
      <c r="M110" s="245">
        <f>G110*(1+L110/100)</f>
        <v>0</v>
      </c>
      <c r="N110" s="243">
        <v>2.5251100000000002</v>
      </c>
      <c r="O110" s="243">
        <f>ROUND(E110*N110,2)</f>
        <v>31.25</v>
      </c>
      <c r="P110" s="243">
        <v>0</v>
      </c>
      <c r="Q110" s="243">
        <f>ROUND(E110*P110,2)</f>
        <v>0</v>
      </c>
      <c r="R110" s="245" t="s">
        <v>444</v>
      </c>
      <c r="S110" s="245" t="s">
        <v>346</v>
      </c>
      <c r="T110" s="246" t="s">
        <v>347</v>
      </c>
      <c r="U110" s="223">
        <v>1.448</v>
      </c>
      <c r="V110" s="223">
        <f>ROUND(E110*U110,2)</f>
        <v>17.920000000000002</v>
      </c>
      <c r="W110" s="223"/>
      <c r="X110" s="223" t="s">
        <v>348</v>
      </c>
      <c r="Y110" s="223" t="s">
        <v>349</v>
      </c>
      <c r="Z110" s="212"/>
      <c r="AA110" s="212"/>
      <c r="AB110" s="212"/>
      <c r="AC110" s="212"/>
      <c r="AD110" s="212"/>
      <c r="AE110" s="212"/>
      <c r="AF110" s="212"/>
      <c r="AG110" s="212" t="s">
        <v>366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5">
      <c r="A111" s="219"/>
      <c r="B111" s="220"/>
      <c r="C111" s="264" t="s">
        <v>483</v>
      </c>
      <c r="D111" s="228"/>
      <c r="E111" s="229">
        <v>8.1630000000000003</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356</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4" t="s">
        <v>484</v>
      </c>
      <c r="D112" s="228"/>
      <c r="E112" s="229">
        <v>0.48599999999999999</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356</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4" t="s">
        <v>485</v>
      </c>
      <c r="D113" s="228"/>
      <c r="E113" s="229">
        <v>1.232</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356</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4" t="s">
        <v>486</v>
      </c>
      <c r="D114" s="228"/>
      <c r="E114" s="229">
        <v>0.61199999999999999</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356</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4" t="s">
        <v>487</v>
      </c>
      <c r="D115" s="228"/>
      <c r="E115" s="229">
        <v>1.8825000000000001</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356</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0">
        <v>31</v>
      </c>
      <c r="B116" s="241" t="s">
        <v>488</v>
      </c>
      <c r="C116" s="261" t="s">
        <v>489</v>
      </c>
      <c r="D116" s="242" t="s">
        <v>407</v>
      </c>
      <c r="E116" s="243">
        <v>82.731999999999999</v>
      </c>
      <c r="F116" s="244"/>
      <c r="G116" s="245">
        <f>ROUND(E116*F116,2)</f>
        <v>0</v>
      </c>
      <c r="H116" s="244"/>
      <c r="I116" s="245">
        <f>ROUND(E116*H116,2)</f>
        <v>0</v>
      </c>
      <c r="J116" s="244"/>
      <c r="K116" s="245">
        <f>ROUND(E116*J116,2)</f>
        <v>0</v>
      </c>
      <c r="L116" s="245">
        <v>21</v>
      </c>
      <c r="M116" s="245">
        <f>G116*(1+L116/100)</f>
        <v>0</v>
      </c>
      <c r="N116" s="243">
        <v>7.8200000000000006E-3</v>
      </c>
      <c r="O116" s="243">
        <f>ROUND(E116*N116,2)</f>
        <v>0.65</v>
      </c>
      <c r="P116" s="243">
        <v>0</v>
      </c>
      <c r="Q116" s="243">
        <f>ROUND(E116*P116,2)</f>
        <v>0</v>
      </c>
      <c r="R116" s="245" t="s">
        <v>444</v>
      </c>
      <c r="S116" s="245" t="s">
        <v>346</v>
      </c>
      <c r="T116" s="246" t="s">
        <v>347</v>
      </c>
      <c r="U116" s="223">
        <v>0.79</v>
      </c>
      <c r="V116" s="223">
        <f>ROUND(E116*U116,2)</f>
        <v>65.36</v>
      </c>
      <c r="W116" s="223"/>
      <c r="X116" s="223" t="s">
        <v>348</v>
      </c>
      <c r="Y116" s="223" t="s">
        <v>349</v>
      </c>
      <c r="Z116" s="212"/>
      <c r="AA116" s="212"/>
      <c r="AB116" s="212"/>
      <c r="AC116" s="212"/>
      <c r="AD116" s="212"/>
      <c r="AE116" s="212"/>
      <c r="AF116" s="212"/>
      <c r="AG116" s="212" t="s">
        <v>366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0.399999999999999" outlineLevel="2" x14ac:dyDescent="0.25">
      <c r="A117" s="219"/>
      <c r="B117" s="220"/>
      <c r="C117" s="264" t="s">
        <v>490</v>
      </c>
      <c r="D117" s="228"/>
      <c r="E117" s="229">
        <v>70.031999999999996</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356</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4" t="s">
        <v>491</v>
      </c>
      <c r="D118" s="228"/>
      <c r="E118" s="229">
        <v>12.7</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356</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0">
        <v>32</v>
      </c>
      <c r="B119" s="241" t="s">
        <v>492</v>
      </c>
      <c r="C119" s="261" t="s">
        <v>493</v>
      </c>
      <c r="D119" s="242" t="s">
        <v>407</v>
      </c>
      <c r="E119" s="243">
        <v>82.731999999999999</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t="s">
        <v>444</v>
      </c>
      <c r="S119" s="245" t="s">
        <v>346</v>
      </c>
      <c r="T119" s="246" t="s">
        <v>347</v>
      </c>
      <c r="U119" s="223">
        <v>0.24</v>
      </c>
      <c r="V119" s="223">
        <f>ROUND(E119*U119,2)</f>
        <v>19.86</v>
      </c>
      <c r="W119" s="223"/>
      <c r="X119" s="223" t="s">
        <v>348</v>
      </c>
      <c r="Y119" s="223" t="s">
        <v>349</v>
      </c>
      <c r="Z119" s="212"/>
      <c r="AA119" s="212"/>
      <c r="AB119" s="212"/>
      <c r="AC119" s="212"/>
      <c r="AD119" s="212"/>
      <c r="AE119" s="212"/>
      <c r="AF119" s="212"/>
      <c r="AG119" s="212" t="s">
        <v>366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0.399999999999999" outlineLevel="2" x14ac:dyDescent="0.25">
      <c r="A120" s="219"/>
      <c r="B120" s="220"/>
      <c r="C120" s="264" t="s">
        <v>490</v>
      </c>
      <c r="D120" s="228"/>
      <c r="E120" s="229">
        <v>70.031999999999996</v>
      </c>
      <c r="F120" s="223"/>
      <c r="G120" s="223"/>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356</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5">
      <c r="A121" s="219"/>
      <c r="B121" s="220"/>
      <c r="C121" s="264" t="s">
        <v>491</v>
      </c>
      <c r="D121" s="228"/>
      <c r="E121" s="229">
        <v>12.7</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356</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40">
        <v>33</v>
      </c>
      <c r="B122" s="241" t="s">
        <v>494</v>
      </c>
      <c r="C122" s="261" t="s">
        <v>495</v>
      </c>
      <c r="D122" s="242" t="s">
        <v>496</v>
      </c>
      <c r="E122" s="243">
        <v>0.88471999999999995</v>
      </c>
      <c r="F122" s="244"/>
      <c r="G122" s="245">
        <f>ROUND(E122*F122,2)</f>
        <v>0</v>
      </c>
      <c r="H122" s="244"/>
      <c r="I122" s="245">
        <f>ROUND(E122*H122,2)</f>
        <v>0</v>
      </c>
      <c r="J122" s="244"/>
      <c r="K122" s="245">
        <f>ROUND(E122*J122,2)</f>
        <v>0</v>
      </c>
      <c r="L122" s="245">
        <v>21</v>
      </c>
      <c r="M122" s="245">
        <f>G122*(1+L122/100)</f>
        <v>0</v>
      </c>
      <c r="N122" s="243">
        <v>1.0166500000000001</v>
      </c>
      <c r="O122" s="243">
        <f>ROUND(E122*N122,2)</f>
        <v>0.9</v>
      </c>
      <c r="P122" s="243">
        <v>0</v>
      </c>
      <c r="Q122" s="243">
        <f>ROUND(E122*P122,2)</f>
        <v>0</v>
      </c>
      <c r="R122" s="245" t="s">
        <v>444</v>
      </c>
      <c r="S122" s="245" t="s">
        <v>346</v>
      </c>
      <c r="T122" s="246" t="s">
        <v>347</v>
      </c>
      <c r="U122" s="223">
        <v>27.672999999999998</v>
      </c>
      <c r="V122" s="223">
        <f>ROUND(E122*U122,2)</f>
        <v>24.48</v>
      </c>
      <c r="W122" s="223"/>
      <c r="X122" s="223" t="s">
        <v>348</v>
      </c>
      <c r="Y122" s="223" t="s">
        <v>349</v>
      </c>
      <c r="Z122" s="212"/>
      <c r="AA122" s="212"/>
      <c r="AB122" s="212"/>
      <c r="AC122" s="212"/>
      <c r="AD122" s="212"/>
      <c r="AE122" s="212"/>
      <c r="AF122" s="212"/>
      <c r="AG122" s="212" t="s">
        <v>366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5">
      <c r="A123" s="219"/>
      <c r="B123" s="220"/>
      <c r="C123" s="262" t="s">
        <v>497</v>
      </c>
      <c r="D123" s="248"/>
      <c r="E123" s="248"/>
      <c r="F123" s="248"/>
      <c r="G123" s="248"/>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352</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4" t="s">
        <v>498</v>
      </c>
      <c r="D124" s="228"/>
      <c r="E124" s="229">
        <v>0.48325000000000001</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356</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4" t="s">
        <v>499</v>
      </c>
      <c r="D125" s="228"/>
      <c r="E125" s="229">
        <v>0.11276</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356</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4" t="s">
        <v>500</v>
      </c>
      <c r="D126" s="228"/>
      <c r="E126" s="229">
        <v>5.7540000000000001E-2</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356</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4" t="s">
        <v>501</v>
      </c>
      <c r="D127" s="228"/>
      <c r="E127" s="229">
        <v>1.055E-2</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356</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4" t="s">
        <v>502</v>
      </c>
      <c r="D128" s="228"/>
      <c r="E128" s="229">
        <v>1.193E-2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356</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4" t="s">
        <v>503</v>
      </c>
      <c r="D129" s="228"/>
      <c r="E129" s="229">
        <v>4.81E-3</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356</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4" t="s">
        <v>504</v>
      </c>
      <c r="D130" s="228"/>
      <c r="E130" s="229">
        <v>7.2459999999999997E-2</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356</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4" t="s">
        <v>505</v>
      </c>
      <c r="D131" s="228"/>
      <c r="E131" s="229">
        <v>1.328E-2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356</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4" t="s">
        <v>506</v>
      </c>
      <c r="D132" s="228"/>
      <c r="E132" s="229">
        <v>8.9160000000000003E-2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356</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4" t="s">
        <v>507</v>
      </c>
      <c r="D133" s="228"/>
      <c r="E133" s="229">
        <v>2.8979999999999999E-2</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356</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40">
        <v>34</v>
      </c>
      <c r="B134" s="241" t="s">
        <v>508</v>
      </c>
      <c r="C134" s="261" t="s">
        <v>509</v>
      </c>
      <c r="D134" s="242" t="s">
        <v>365</v>
      </c>
      <c r="E134" s="243">
        <v>0.1152</v>
      </c>
      <c r="F134" s="244"/>
      <c r="G134" s="245">
        <f>ROUND(E134*F134,2)</f>
        <v>0</v>
      </c>
      <c r="H134" s="244"/>
      <c r="I134" s="245">
        <f>ROUND(E134*H134,2)</f>
        <v>0</v>
      </c>
      <c r="J134" s="244"/>
      <c r="K134" s="245">
        <f>ROUND(E134*J134,2)</f>
        <v>0</v>
      </c>
      <c r="L134" s="245">
        <v>21</v>
      </c>
      <c r="M134" s="245">
        <f>G134*(1+L134/100)</f>
        <v>0</v>
      </c>
      <c r="N134" s="243">
        <v>2.52542</v>
      </c>
      <c r="O134" s="243">
        <f>ROUND(E134*N134,2)</f>
        <v>0.28999999999999998</v>
      </c>
      <c r="P134" s="243">
        <v>0</v>
      </c>
      <c r="Q134" s="243">
        <f>ROUND(E134*P134,2)</f>
        <v>0</v>
      </c>
      <c r="R134" s="245" t="s">
        <v>510</v>
      </c>
      <c r="S134" s="245" t="s">
        <v>346</v>
      </c>
      <c r="T134" s="246" t="s">
        <v>347</v>
      </c>
      <c r="U134" s="223">
        <v>3.5720000000000001</v>
      </c>
      <c r="V134" s="223">
        <f>ROUND(E134*U134,2)</f>
        <v>0.41</v>
      </c>
      <c r="W134" s="223"/>
      <c r="X134" s="223" t="s">
        <v>348</v>
      </c>
      <c r="Y134" s="223" t="s">
        <v>349</v>
      </c>
      <c r="Z134" s="212"/>
      <c r="AA134" s="212"/>
      <c r="AB134" s="212"/>
      <c r="AC134" s="212"/>
      <c r="AD134" s="212"/>
      <c r="AE134" s="212"/>
      <c r="AF134" s="212"/>
      <c r="AG134" s="212" t="s">
        <v>366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2" t="s">
        <v>511</v>
      </c>
      <c r="D135" s="248"/>
      <c r="E135" s="248"/>
      <c r="F135" s="248"/>
      <c r="G135" s="248"/>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5">
      <c r="A136" s="219"/>
      <c r="B136" s="220"/>
      <c r="C136" s="264" t="s">
        <v>512</v>
      </c>
      <c r="D136" s="228"/>
      <c r="E136" s="229">
        <v>0.1152</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356</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40">
        <v>35</v>
      </c>
      <c r="B137" s="241" t="s">
        <v>513</v>
      </c>
      <c r="C137" s="261" t="s">
        <v>514</v>
      </c>
      <c r="D137" s="242" t="s">
        <v>407</v>
      </c>
      <c r="E137" s="243">
        <v>10.388</v>
      </c>
      <c r="F137" s="244"/>
      <c r="G137" s="245">
        <f>ROUND(E137*F137,2)</f>
        <v>0</v>
      </c>
      <c r="H137" s="244"/>
      <c r="I137" s="245">
        <f>ROUND(E137*H137,2)</f>
        <v>0</v>
      </c>
      <c r="J137" s="244"/>
      <c r="K137" s="245">
        <f>ROUND(E137*J137,2)</f>
        <v>0</v>
      </c>
      <c r="L137" s="245">
        <v>21</v>
      </c>
      <c r="M137" s="245">
        <f>G137*(1+L137/100)</f>
        <v>0</v>
      </c>
      <c r="N137" s="243">
        <v>5.67E-2</v>
      </c>
      <c r="O137" s="243">
        <f>ROUND(E137*N137,2)</f>
        <v>0.59</v>
      </c>
      <c r="P137" s="243">
        <v>0</v>
      </c>
      <c r="Q137" s="243">
        <f>ROUND(E137*P137,2)</f>
        <v>0</v>
      </c>
      <c r="R137" s="245" t="s">
        <v>444</v>
      </c>
      <c r="S137" s="245" t="s">
        <v>346</v>
      </c>
      <c r="T137" s="246" t="s">
        <v>347</v>
      </c>
      <c r="U137" s="223">
        <v>0.34399999999999997</v>
      </c>
      <c r="V137" s="223">
        <f>ROUND(E137*U137,2)</f>
        <v>3.57</v>
      </c>
      <c r="W137" s="223"/>
      <c r="X137" s="223" t="s">
        <v>348</v>
      </c>
      <c r="Y137" s="223" t="s">
        <v>349</v>
      </c>
      <c r="Z137" s="212"/>
      <c r="AA137" s="212"/>
      <c r="AB137" s="212"/>
      <c r="AC137" s="212"/>
      <c r="AD137" s="212"/>
      <c r="AE137" s="212"/>
      <c r="AF137" s="212"/>
      <c r="AG137" s="212" t="s">
        <v>366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5">
      <c r="A138" s="219"/>
      <c r="B138" s="220"/>
      <c r="C138" s="262" t="s">
        <v>515</v>
      </c>
      <c r="D138" s="248"/>
      <c r="E138" s="248"/>
      <c r="F138" s="248"/>
      <c r="G138" s="248"/>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5">
      <c r="A139" s="219"/>
      <c r="B139" s="220"/>
      <c r="C139" s="264" t="s">
        <v>516</v>
      </c>
      <c r="D139" s="228"/>
      <c r="E139" s="229"/>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356</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5" t="s">
        <v>517</v>
      </c>
      <c r="D140" s="230"/>
      <c r="E140" s="231"/>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356</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6" t="s">
        <v>518</v>
      </c>
      <c r="D141" s="230"/>
      <c r="E141" s="231">
        <v>6</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356</v>
      </c>
      <c r="AH141" s="212">
        <v>2</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6" t="s">
        <v>519</v>
      </c>
      <c r="D142" s="230"/>
      <c r="E142" s="231">
        <v>18</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356</v>
      </c>
      <c r="AH142" s="212">
        <v>2</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6" t="s">
        <v>520</v>
      </c>
      <c r="D143" s="230"/>
      <c r="E143" s="231">
        <v>12</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356</v>
      </c>
      <c r="AH143" s="212">
        <v>2</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6" t="s">
        <v>521</v>
      </c>
      <c r="D144" s="230"/>
      <c r="E144" s="231">
        <v>9.4700000000000006</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356</v>
      </c>
      <c r="AH144" s="212">
        <v>2</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6" t="s">
        <v>522</v>
      </c>
      <c r="D145" s="230"/>
      <c r="E145" s="231">
        <v>6.47</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356</v>
      </c>
      <c r="AH145" s="212">
        <v>2</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5">
      <c r="A146" s="219"/>
      <c r="B146" s="220"/>
      <c r="C146" s="265" t="s">
        <v>523</v>
      </c>
      <c r="D146" s="230"/>
      <c r="E146" s="231"/>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5">
      <c r="A147" s="219"/>
      <c r="B147" s="220"/>
      <c r="C147" s="264" t="s">
        <v>524</v>
      </c>
      <c r="D147" s="228"/>
      <c r="E147" s="229">
        <v>10.388</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356</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40">
        <v>36</v>
      </c>
      <c r="B148" s="241" t="s">
        <v>525</v>
      </c>
      <c r="C148" s="261" t="s">
        <v>526</v>
      </c>
      <c r="D148" s="242" t="s">
        <v>407</v>
      </c>
      <c r="E148" s="243">
        <v>1065.76</v>
      </c>
      <c r="F148" s="244"/>
      <c r="G148" s="245">
        <f>ROUND(E148*F148,2)</f>
        <v>0</v>
      </c>
      <c r="H148" s="244"/>
      <c r="I148" s="245">
        <f>ROUND(E148*H148,2)</f>
        <v>0</v>
      </c>
      <c r="J148" s="244"/>
      <c r="K148" s="245">
        <f>ROUND(E148*J148,2)</f>
        <v>0</v>
      </c>
      <c r="L148" s="245">
        <v>21</v>
      </c>
      <c r="M148" s="245">
        <f>G148*(1+L148/100)</f>
        <v>0</v>
      </c>
      <c r="N148" s="243">
        <v>4.9840000000000002E-2</v>
      </c>
      <c r="O148" s="243">
        <f>ROUND(E148*N148,2)</f>
        <v>53.12</v>
      </c>
      <c r="P148" s="243">
        <v>0</v>
      </c>
      <c r="Q148" s="243">
        <f>ROUND(E148*P148,2)</f>
        <v>0</v>
      </c>
      <c r="R148" s="245" t="s">
        <v>444</v>
      </c>
      <c r="S148" s="245" t="s">
        <v>346</v>
      </c>
      <c r="T148" s="246" t="s">
        <v>347</v>
      </c>
      <c r="U148" s="223">
        <v>0.25</v>
      </c>
      <c r="V148" s="223">
        <f>ROUND(E148*U148,2)</f>
        <v>266.44</v>
      </c>
      <c r="W148" s="223"/>
      <c r="X148" s="223" t="s">
        <v>348</v>
      </c>
      <c r="Y148" s="223" t="s">
        <v>349</v>
      </c>
      <c r="Z148" s="212"/>
      <c r="AA148" s="212"/>
      <c r="AB148" s="212"/>
      <c r="AC148" s="212"/>
      <c r="AD148" s="212"/>
      <c r="AE148" s="212"/>
      <c r="AF148" s="212"/>
      <c r="AG148" s="212" t="s">
        <v>366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31.2" outlineLevel="2" x14ac:dyDescent="0.25">
      <c r="A149" s="219"/>
      <c r="B149" s="220"/>
      <c r="C149" s="262" t="s">
        <v>527</v>
      </c>
      <c r="D149" s="248"/>
      <c r="E149" s="248"/>
      <c r="F149" s="248"/>
      <c r="G149" s="248"/>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352</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47" t="str">
        <f>C149</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9" s="212"/>
      <c r="BC149" s="212"/>
      <c r="BD149" s="212"/>
      <c r="BE149" s="212"/>
      <c r="BF149" s="212"/>
      <c r="BG149" s="212"/>
      <c r="BH149" s="212"/>
    </row>
    <row r="150" spans="1:60" outlineLevel="2" x14ac:dyDescent="0.25">
      <c r="A150" s="219"/>
      <c r="B150" s="220"/>
      <c r="C150" s="264" t="s">
        <v>528</v>
      </c>
      <c r="D150" s="228"/>
      <c r="E150" s="229"/>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356</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4" t="s">
        <v>529</v>
      </c>
      <c r="D151" s="228"/>
      <c r="E151" s="229">
        <v>102.28</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356</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4" t="s">
        <v>530</v>
      </c>
      <c r="D152" s="228"/>
      <c r="E152" s="229">
        <v>356.4</v>
      </c>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356</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4" t="s">
        <v>531</v>
      </c>
      <c r="D153" s="228"/>
      <c r="E153" s="229">
        <v>607.08000000000004</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356</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0.399999999999999" outlineLevel="1" x14ac:dyDescent="0.25">
      <c r="A154" s="240">
        <v>37</v>
      </c>
      <c r="B154" s="241" t="s">
        <v>532</v>
      </c>
      <c r="C154" s="261" t="s">
        <v>533</v>
      </c>
      <c r="D154" s="242" t="s">
        <v>407</v>
      </c>
      <c r="E154" s="243">
        <v>690</v>
      </c>
      <c r="F154" s="244"/>
      <c r="G154" s="245">
        <f>ROUND(E154*F154,2)</f>
        <v>0</v>
      </c>
      <c r="H154" s="244"/>
      <c r="I154" s="245">
        <f>ROUND(E154*H154,2)</f>
        <v>0</v>
      </c>
      <c r="J154" s="244"/>
      <c r="K154" s="245">
        <f>ROUND(E154*J154,2)</f>
        <v>0</v>
      </c>
      <c r="L154" s="245">
        <v>21</v>
      </c>
      <c r="M154" s="245">
        <f>G154*(1+L154/100)</f>
        <v>0</v>
      </c>
      <c r="N154" s="243">
        <v>1.3169999999999999E-2</v>
      </c>
      <c r="O154" s="243">
        <f>ROUND(E154*N154,2)</f>
        <v>9.09</v>
      </c>
      <c r="P154" s="243">
        <v>0</v>
      </c>
      <c r="Q154" s="243">
        <f>ROUND(E154*P154,2)</f>
        <v>0</v>
      </c>
      <c r="R154" s="245"/>
      <c r="S154" s="245" t="s">
        <v>427</v>
      </c>
      <c r="T154" s="246" t="s">
        <v>347</v>
      </c>
      <c r="U154" s="223">
        <v>0.16300000000000001</v>
      </c>
      <c r="V154" s="223">
        <f>ROUND(E154*U154,2)</f>
        <v>112.47</v>
      </c>
      <c r="W154" s="223"/>
      <c r="X154" s="223" t="s">
        <v>348</v>
      </c>
      <c r="Y154" s="223" t="s">
        <v>349</v>
      </c>
      <c r="Z154" s="212"/>
      <c r="AA154" s="212"/>
      <c r="AB154" s="212"/>
      <c r="AC154" s="212"/>
      <c r="AD154" s="212"/>
      <c r="AE154" s="212"/>
      <c r="AF154" s="212"/>
      <c r="AG154" s="212" t="s">
        <v>366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4" t="s">
        <v>534</v>
      </c>
      <c r="D155" s="228"/>
      <c r="E155" s="229"/>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356</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5">
      <c r="A156" s="219"/>
      <c r="B156" s="220"/>
      <c r="C156" s="264" t="s">
        <v>535</v>
      </c>
      <c r="D156" s="228"/>
      <c r="E156" s="229">
        <v>490</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356</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5">
      <c r="A157" s="219"/>
      <c r="B157" s="220"/>
      <c r="C157" s="264" t="s">
        <v>536</v>
      </c>
      <c r="D157" s="228"/>
      <c r="E157" s="229">
        <v>200</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356</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0.399999999999999" outlineLevel="1" x14ac:dyDescent="0.25">
      <c r="A158" s="240">
        <v>38</v>
      </c>
      <c r="B158" s="241" t="s">
        <v>537</v>
      </c>
      <c r="C158" s="261" t="s">
        <v>538</v>
      </c>
      <c r="D158" s="242" t="s">
        <v>407</v>
      </c>
      <c r="E158" s="243">
        <v>4</v>
      </c>
      <c r="F158" s="244"/>
      <c r="G158" s="245">
        <f>ROUND(E158*F158,2)</f>
        <v>0</v>
      </c>
      <c r="H158" s="244"/>
      <c r="I158" s="245">
        <f>ROUND(E158*H158,2)</f>
        <v>0</v>
      </c>
      <c r="J158" s="244"/>
      <c r="K158" s="245">
        <f>ROUND(E158*J158,2)</f>
        <v>0</v>
      </c>
      <c r="L158" s="245">
        <v>21</v>
      </c>
      <c r="M158" s="245">
        <f>G158*(1+L158/100)</f>
        <v>0</v>
      </c>
      <c r="N158" s="243">
        <v>0.45241999999999999</v>
      </c>
      <c r="O158" s="243">
        <f>ROUND(E158*N158,2)</f>
        <v>1.81</v>
      </c>
      <c r="P158" s="243">
        <v>0</v>
      </c>
      <c r="Q158" s="243">
        <f>ROUND(E158*P158,2)</f>
        <v>0</v>
      </c>
      <c r="R158" s="245" t="s">
        <v>539</v>
      </c>
      <c r="S158" s="245" t="s">
        <v>346</v>
      </c>
      <c r="T158" s="246" t="s">
        <v>347</v>
      </c>
      <c r="U158" s="223">
        <v>2.2762199999999999</v>
      </c>
      <c r="V158" s="223">
        <f>ROUND(E158*U158,2)</f>
        <v>9.1</v>
      </c>
      <c r="W158" s="223"/>
      <c r="X158" s="223" t="s">
        <v>540</v>
      </c>
      <c r="Y158" s="223" t="s">
        <v>349</v>
      </c>
      <c r="Z158" s="212"/>
      <c r="AA158" s="212"/>
      <c r="AB158" s="212"/>
      <c r="AC158" s="212"/>
      <c r="AD158" s="212"/>
      <c r="AE158" s="212"/>
      <c r="AF158" s="212"/>
      <c r="AG158" s="212" t="s">
        <v>541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2" t="s">
        <v>542</v>
      </c>
      <c r="D159" s="248"/>
      <c r="E159" s="248"/>
      <c r="F159" s="248"/>
      <c r="G159" s="248"/>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352</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47" t="str">
        <f>C159</f>
        <v>beton stropů deskových, výztuž z betonářské oceli 11 375, bednění stropů deskových plných rovných, podpěrná konstrukce stropů výšky do 6 m.</v>
      </c>
      <c r="BB159" s="212"/>
      <c r="BC159" s="212"/>
      <c r="BD159" s="212"/>
      <c r="BE159" s="212"/>
      <c r="BF159" s="212"/>
      <c r="BG159" s="212"/>
      <c r="BH159" s="212"/>
    </row>
    <row r="160" spans="1:60" outlineLevel="2" x14ac:dyDescent="0.25">
      <c r="A160" s="219"/>
      <c r="B160" s="220"/>
      <c r="C160" s="264" t="s">
        <v>543</v>
      </c>
      <c r="D160" s="228"/>
      <c r="E160" s="229">
        <v>4</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356</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3" t="s">
        <v>340</v>
      </c>
      <c r="B161" s="234" t="s">
        <v>160</v>
      </c>
      <c r="C161" s="260" t="s">
        <v>161</v>
      </c>
      <c r="D161" s="235"/>
      <c r="E161" s="236"/>
      <c r="F161" s="237"/>
      <c r="G161" s="237">
        <f>SUMIF(AG162:AG197,"&lt;&gt;NOR",G162:G197)</f>
        <v>0</v>
      </c>
      <c r="H161" s="237"/>
      <c r="I161" s="237">
        <f>SUM(I162:I197)</f>
        <v>0</v>
      </c>
      <c r="J161" s="237"/>
      <c r="K161" s="237">
        <f>SUM(K162:K197)</f>
        <v>0</v>
      </c>
      <c r="L161" s="237"/>
      <c r="M161" s="237">
        <f>SUM(M162:M197)</f>
        <v>0</v>
      </c>
      <c r="N161" s="236"/>
      <c r="O161" s="236">
        <f>SUM(O162:O197)</f>
        <v>176.41999999999996</v>
      </c>
      <c r="P161" s="236"/>
      <c r="Q161" s="236">
        <f>SUM(Q162:Q197)</f>
        <v>5.65</v>
      </c>
      <c r="R161" s="237"/>
      <c r="S161" s="237"/>
      <c r="T161" s="238"/>
      <c r="U161" s="232"/>
      <c r="V161" s="232">
        <f>SUM(V162:V197)</f>
        <v>295.02000000000004</v>
      </c>
      <c r="W161" s="232"/>
      <c r="X161" s="232"/>
      <c r="Y161" s="232"/>
      <c r="AG161" t="s">
        <v>341</v>
      </c>
    </row>
    <row r="162" spans="1:60" ht="20.399999999999999" outlineLevel="1" x14ac:dyDescent="0.25">
      <c r="A162" s="240">
        <v>39</v>
      </c>
      <c r="B162" s="241" t="s">
        <v>544</v>
      </c>
      <c r="C162" s="261" t="s">
        <v>545</v>
      </c>
      <c r="D162" s="242" t="s">
        <v>407</v>
      </c>
      <c r="E162" s="243">
        <v>241.46</v>
      </c>
      <c r="F162" s="244"/>
      <c r="G162" s="245">
        <f>ROUND(E162*F162,2)</f>
        <v>0</v>
      </c>
      <c r="H162" s="244"/>
      <c r="I162" s="245">
        <f>ROUND(E162*H162,2)</f>
        <v>0</v>
      </c>
      <c r="J162" s="244"/>
      <c r="K162" s="245">
        <f>ROUND(E162*J162,2)</f>
        <v>0</v>
      </c>
      <c r="L162" s="245">
        <v>21</v>
      </c>
      <c r="M162" s="245">
        <f>G162*(1+L162/100)</f>
        <v>0</v>
      </c>
      <c r="N162" s="243">
        <v>0.378</v>
      </c>
      <c r="O162" s="243">
        <f>ROUND(E162*N162,2)</f>
        <v>91.27</v>
      </c>
      <c r="P162" s="243">
        <v>0</v>
      </c>
      <c r="Q162" s="243">
        <f>ROUND(E162*P162,2)</f>
        <v>0</v>
      </c>
      <c r="R162" s="245" t="s">
        <v>546</v>
      </c>
      <c r="S162" s="245" t="s">
        <v>346</v>
      </c>
      <c r="T162" s="246" t="s">
        <v>347</v>
      </c>
      <c r="U162" s="223">
        <v>2.5999999999999999E-2</v>
      </c>
      <c r="V162" s="223">
        <f>ROUND(E162*U162,2)</f>
        <v>6.28</v>
      </c>
      <c r="W162" s="223"/>
      <c r="X162" s="223" t="s">
        <v>348</v>
      </c>
      <c r="Y162" s="223" t="s">
        <v>349</v>
      </c>
      <c r="Z162" s="212"/>
      <c r="AA162" s="212"/>
      <c r="AB162" s="212"/>
      <c r="AC162" s="212"/>
      <c r="AD162" s="212"/>
      <c r="AE162" s="212"/>
      <c r="AF162" s="212"/>
      <c r="AG162" s="212" t="s">
        <v>366</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4" t="s">
        <v>414</v>
      </c>
      <c r="D163" s="228"/>
      <c r="E163" s="229">
        <v>24.85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356</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4" t="s">
        <v>415</v>
      </c>
      <c r="D164" s="228"/>
      <c r="E164" s="229">
        <v>192.6</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356</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5">
      <c r="A165" s="219"/>
      <c r="B165" s="220"/>
      <c r="C165" s="264" t="s">
        <v>416</v>
      </c>
      <c r="D165" s="228"/>
      <c r="E165" s="229">
        <v>13.85</v>
      </c>
      <c r="F165" s="223"/>
      <c r="G165" s="223"/>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356</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5">
      <c r="A166" s="219"/>
      <c r="B166" s="220"/>
      <c r="C166" s="264" t="s">
        <v>547</v>
      </c>
      <c r="D166" s="228"/>
      <c r="E166" s="229">
        <v>10.16</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356</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40</v>
      </c>
      <c r="B167" s="241" t="s">
        <v>548</v>
      </c>
      <c r="C167" s="261" t="s">
        <v>549</v>
      </c>
      <c r="D167" s="242" t="s">
        <v>407</v>
      </c>
      <c r="E167" s="243">
        <v>72.63</v>
      </c>
      <c r="F167" s="244"/>
      <c r="G167" s="245">
        <f>ROUND(E167*F167,2)</f>
        <v>0</v>
      </c>
      <c r="H167" s="244"/>
      <c r="I167" s="245">
        <f>ROUND(E167*H167,2)</f>
        <v>0</v>
      </c>
      <c r="J167" s="244"/>
      <c r="K167" s="245">
        <f>ROUND(E167*J167,2)</f>
        <v>0</v>
      </c>
      <c r="L167" s="245">
        <v>21</v>
      </c>
      <c r="M167" s="245">
        <f>G167*(1+L167/100)</f>
        <v>0</v>
      </c>
      <c r="N167" s="243">
        <v>0.38041999999999998</v>
      </c>
      <c r="O167" s="243">
        <f>ROUND(E167*N167,2)</f>
        <v>27.63</v>
      </c>
      <c r="P167" s="243">
        <v>0</v>
      </c>
      <c r="Q167" s="243">
        <f>ROUND(E167*P167,2)</f>
        <v>0</v>
      </c>
      <c r="R167" s="245" t="s">
        <v>546</v>
      </c>
      <c r="S167" s="245" t="s">
        <v>346</v>
      </c>
      <c r="T167" s="246" t="s">
        <v>347</v>
      </c>
      <c r="U167" s="223">
        <v>0.151</v>
      </c>
      <c r="V167" s="223">
        <f>ROUND(E167*U167,2)</f>
        <v>10.97</v>
      </c>
      <c r="W167" s="223"/>
      <c r="X167" s="223" t="s">
        <v>348</v>
      </c>
      <c r="Y167" s="223" t="s">
        <v>349</v>
      </c>
      <c r="Z167" s="212"/>
      <c r="AA167" s="212"/>
      <c r="AB167" s="212"/>
      <c r="AC167" s="212"/>
      <c r="AD167" s="212"/>
      <c r="AE167" s="212"/>
      <c r="AF167" s="212"/>
      <c r="AG167" s="212" t="s">
        <v>366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4" t="s">
        <v>417</v>
      </c>
      <c r="D168" s="228"/>
      <c r="E168" s="229">
        <v>72.63</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356</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40">
        <v>41</v>
      </c>
      <c r="B169" s="241" t="s">
        <v>550</v>
      </c>
      <c r="C169" s="261" t="s">
        <v>551</v>
      </c>
      <c r="D169" s="242" t="s">
        <v>407</v>
      </c>
      <c r="E169" s="243">
        <v>241.46</v>
      </c>
      <c r="F169" s="244"/>
      <c r="G169" s="245">
        <f>ROUND(E169*F169,2)</f>
        <v>0</v>
      </c>
      <c r="H169" s="244"/>
      <c r="I169" s="245">
        <f>ROUND(E169*H169,2)</f>
        <v>0</v>
      </c>
      <c r="J169" s="244"/>
      <c r="K169" s="245">
        <f>ROUND(E169*J169,2)</f>
        <v>0</v>
      </c>
      <c r="L169" s="245">
        <v>21</v>
      </c>
      <c r="M169" s="245">
        <f>G169*(1+L169/100)</f>
        <v>0</v>
      </c>
      <c r="N169" s="243">
        <v>7.3899999999999993E-2</v>
      </c>
      <c r="O169" s="243">
        <f>ROUND(E169*N169,2)</f>
        <v>17.84</v>
      </c>
      <c r="P169" s="243">
        <v>0</v>
      </c>
      <c r="Q169" s="243">
        <f>ROUND(E169*P169,2)</f>
        <v>0</v>
      </c>
      <c r="R169" s="245" t="s">
        <v>546</v>
      </c>
      <c r="S169" s="245" t="s">
        <v>346</v>
      </c>
      <c r="T169" s="246" t="s">
        <v>347</v>
      </c>
      <c r="U169" s="223">
        <v>0.45200000000000001</v>
      </c>
      <c r="V169" s="223">
        <f>ROUND(E169*U169,2)</f>
        <v>109.14</v>
      </c>
      <c r="W169" s="223"/>
      <c r="X169" s="223" t="s">
        <v>348</v>
      </c>
      <c r="Y169" s="223" t="s">
        <v>349</v>
      </c>
      <c r="Z169" s="212"/>
      <c r="AA169" s="212"/>
      <c r="AB169" s="212"/>
      <c r="AC169" s="212"/>
      <c r="AD169" s="212"/>
      <c r="AE169" s="212"/>
      <c r="AF169" s="212"/>
      <c r="AG169" s="212" t="s">
        <v>366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1" outlineLevel="2" x14ac:dyDescent="0.25">
      <c r="A170" s="219"/>
      <c r="B170" s="220"/>
      <c r="C170" s="262" t="s">
        <v>552</v>
      </c>
      <c r="D170" s="248"/>
      <c r="E170" s="248"/>
      <c r="F170" s="248"/>
      <c r="G170" s="248"/>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7" t="str">
        <f>C170</f>
        <v>s provedením lože z kameniva drceného, s vyplněním spár, s dvojitým hutněním a se smetením přebytečného materiálu na krajnici. S dodáním hmot pro lože a výplň spár.</v>
      </c>
      <c r="BB170" s="212"/>
      <c r="BC170" s="212"/>
      <c r="BD170" s="212"/>
      <c r="BE170" s="212"/>
      <c r="BF170" s="212"/>
      <c r="BG170" s="212"/>
      <c r="BH170" s="212"/>
    </row>
    <row r="171" spans="1:60" outlineLevel="2" x14ac:dyDescent="0.25">
      <c r="A171" s="219"/>
      <c r="B171" s="220"/>
      <c r="C171" s="264" t="s">
        <v>414</v>
      </c>
      <c r="D171" s="228"/>
      <c r="E171" s="229">
        <v>24.85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356</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4" t="s">
        <v>415</v>
      </c>
      <c r="D172" s="228"/>
      <c r="E172" s="229">
        <v>192.6</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356</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4" t="s">
        <v>416</v>
      </c>
      <c r="D173" s="228"/>
      <c r="E173" s="229">
        <v>13.85</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356</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4" t="s">
        <v>547</v>
      </c>
      <c r="D174" s="228"/>
      <c r="E174" s="229">
        <v>10.16</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356</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0">
        <v>42</v>
      </c>
      <c r="B175" s="241" t="s">
        <v>553</v>
      </c>
      <c r="C175" s="261" t="s">
        <v>554</v>
      </c>
      <c r="D175" s="242" t="s">
        <v>455</v>
      </c>
      <c r="E175" s="243">
        <v>222.5</v>
      </c>
      <c r="F175" s="244"/>
      <c r="G175" s="245">
        <f>ROUND(E175*F175,2)</f>
        <v>0</v>
      </c>
      <c r="H175" s="244"/>
      <c r="I175" s="245">
        <f>ROUND(E175*H175,2)</f>
        <v>0</v>
      </c>
      <c r="J175" s="244"/>
      <c r="K175" s="245">
        <f>ROUND(E175*J175,2)</f>
        <v>0</v>
      </c>
      <c r="L175" s="245">
        <v>21</v>
      </c>
      <c r="M175" s="245">
        <f>G175*(1+L175/100)</f>
        <v>0</v>
      </c>
      <c r="N175" s="243">
        <v>3.3E-4</v>
      </c>
      <c r="O175" s="243">
        <f>ROUND(E175*N175,2)</f>
        <v>7.0000000000000007E-2</v>
      </c>
      <c r="P175" s="243">
        <v>0</v>
      </c>
      <c r="Q175" s="243">
        <f>ROUND(E175*P175,2)</f>
        <v>0</v>
      </c>
      <c r="R175" s="245" t="s">
        <v>546</v>
      </c>
      <c r="S175" s="245" t="s">
        <v>346</v>
      </c>
      <c r="T175" s="246" t="s">
        <v>347</v>
      </c>
      <c r="U175" s="223">
        <v>0.41</v>
      </c>
      <c r="V175" s="223">
        <f>ROUND(E175*U175,2)</f>
        <v>91.23</v>
      </c>
      <c r="W175" s="223"/>
      <c r="X175" s="223" t="s">
        <v>348</v>
      </c>
      <c r="Y175" s="223" t="s">
        <v>349</v>
      </c>
      <c r="Z175" s="212"/>
      <c r="AA175" s="212"/>
      <c r="AB175" s="212"/>
      <c r="AC175" s="212"/>
      <c r="AD175" s="212"/>
      <c r="AE175" s="212"/>
      <c r="AF175" s="212"/>
      <c r="AG175" s="212" t="s">
        <v>366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4" t="s">
        <v>555</v>
      </c>
      <c r="D176" s="228"/>
      <c r="E176" s="229">
        <v>93.8</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356</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4" t="s">
        <v>556</v>
      </c>
      <c r="D177" s="228"/>
      <c r="E177" s="229">
        <v>53.4</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356</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4" t="s">
        <v>557</v>
      </c>
      <c r="D178" s="228"/>
      <c r="E178" s="229">
        <v>10.5</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356</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4" t="s">
        <v>558</v>
      </c>
      <c r="D179" s="228"/>
      <c r="E179" s="229">
        <v>11</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356</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4" t="s">
        <v>559</v>
      </c>
      <c r="D180" s="228"/>
      <c r="E180" s="229">
        <v>53.8</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356</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40">
        <v>43</v>
      </c>
      <c r="B181" s="241" t="s">
        <v>560</v>
      </c>
      <c r="C181" s="261" t="s">
        <v>561</v>
      </c>
      <c r="D181" s="242" t="s">
        <v>407</v>
      </c>
      <c r="E181" s="243">
        <v>80.7</v>
      </c>
      <c r="F181" s="244"/>
      <c r="G181" s="245">
        <f>ROUND(E181*F181,2)</f>
        <v>0</v>
      </c>
      <c r="H181" s="244"/>
      <c r="I181" s="245">
        <f>ROUND(E181*H181,2)</f>
        <v>0</v>
      </c>
      <c r="J181" s="244"/>
      <c r="K181" s="245">
        <f>ROUND(E181*J181,2)</f>
        <v>0</v>
      </c>
      <c r="L181" s="245">
        <v>21</v>
      </c>
      <c r="M181" s="245">
        <f>G181*(1+L181/100)</f>
        <v>0</v>
      </c>
      <c r="N181" s="243">
        <v>0</v>
      </c>
      <c r="O181" s="243">
        <f>ROUND(E181*N181,2)</f>
        <v>0</v>
      </c>
      <c r="P181" s="243">
        <v>7.0000000000000007E-2</v>
      </c>
      <c r="Q181" s="243">
        <f>ROUND(E181*P181,2)</f>
        <v>5.65</v>
      </c>
      <c r="R181" s="245" t="s">
        <v>562</v>
      </c>
      <c r="S181" s="245" t="s">
        <v>346</v>
      </c>
      <c r="T181" s="246" t="s">
        <v>347</v>
      </c>
      <c r="U181" s="223">
        <v>0.38</v>
      </c>
      <c r="V181" s="223">
        <f>ROUND(E181*U181,2)</f>
        <v>30.67</v>
      </c>
      <c r="W181" s="223"/>
      <c r="X181" s="223" t="s">
        <v>348</v>
      </c>
      <c r="Y181" s="223" t="s">
        <v>349</v>
      </c>
      <c r="Z181" s="212"/>
      <c r="AA181" s="212"/>
      <c r="AB181" s="212"/>
      <c r="AC181" s="212"/>
      <c r="AD181" s="212"/>
      <c r="AE181" s="212"/>
      <c r="AF181" s="212"/>
      <c r="AG181" s="212" t="s">
        <v>366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2" t="s">
        <v>563</v>
      </c>
      <c r="D182" s="248"/>
      <c r="E182" s="248"/>
      <c r="F182" s="248"/>
      <c r="G182" s="248"/>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352</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3" t="s">
        <v>564</v>
      </c>
      <c r="D183" s="249"/>
      <c r="E183" s="249"/>
      <c r="F183" s="249"/>
      <c r="G183" s="249"/>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354</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20.399999999999999" outlineLevel="2" x14ac:dyDescent="0.25">
      <c r="A184" s="219"/>
      <c r="B184" s="220"/>
      <c r="C184" s="264" t="s">
        <v>565</v>
      </c>
      <c r="D184" s="228"/>
      <c r="E184" s="229">
        <v>80.7</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356</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0">
        <v>44</v>
      </c>
      <c r="B185" s="241" t="s">
        <v>566</v>
      </c>
      <c r="C185" s="261" t="s">
        <v>567</v>
      </c>
      <c r="D185" s="242" t="s">
        <v>407</v>
      </c>
      <c r="E185" s="243">
        <v>72.63</v>
      </c>
      <c r="F185" s="244"/>
      <c r="G185" s="245">
        <f>ROUND(E185*F185,2)</f>
        <v>0</v>
      </c>
      <c r="H185" s="244"/>
      <c r="I185" s="245">
        <f>ROUND(E185*H185,2)</f>
        <v>0</v>
      </c>
      <c r="J185" s="244"/>
      <c r="K185" s="245">
        <f>ROUND(E185*J185,2)</f>
        <v>0</v>
      </c>
      <c r="L185" s="245">
        <v>21</v>
      </c>
      <c r="M185" s="245">
        <f>G185*(1+L185/100)</f>
        <v>0</v>
      </c>
      <c r="N185" s="243">
        <v>2.0000000000000001E-4</v>
      </c>
      <c r="O185" s="243">
        <f>ROUND(E185*N185,2)</f>
        <v>0.01</v>
      </c>
      <c r="P185" s="243">
        <v>0</v>
      </c>
      <c r="Q185" s="243">
        <f>ROUND(E185*P185,2)</f>
        <v>0</v>
      </c>
      <c r="R185" s="245"/>
      <c r="S185" s="245" t="s">
        <v>427</v>
      </c>
      <c r="T185" s="246" t="s">
        <v>347</v>
      </c>
      <c r="U185" s="223">
        <v>0.4</v>
      </c>
      <c r="V185" s="223">
        <f>ROUND(E185*U185,2)</f>
        <v>29.05</v>
      </c>
      <c r="W185" s="223"/>
      <c r="X185" s="223" t="s">
        <v>348</v>
      </c>
      <c r="Y185" s="223" t="s">
        <v>349</v>
      </c>
      <c r="Z185" s="212"/>
      <c r="AA185" s="212"/>
      <c r="AB185" s="212"/>
      <c r="AC185" s="212"/>
      <c r="AD185" s="212"/>
      <c r="AE185" s="212"/>
      <c r="AF185" s="212"/>
      <c r="AG185" s="212" t="s">
        <v>366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20.399999999999999" outlineLevel="2" x14ac:dyDescent="0.25">
      <c r="A186" s="219"/>
      <c r="B186" s="220"/>
      <c r="C186" s="264" t="s">
        <v>568</v>
      </c>
      <c r="D186" s="228"/>
      <c r="E186" s="229">
        <v>72.63</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356</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0.399999999999999" outlineLevel="1" x14ac:dyDescent="0.25">
      <c r="A187" s="240">
        <v>45</v>
      </c>
      <c r="B187" s="241" t="s">
        <v>569</v>
      </c>
      <c r="C187" s="261" t="s">
        <v>570</v>
      </c>
      <c r="D187" s="242" t="s">
        <v>407</v>
      </c>
      <c r="E187" s="243">
        <v>20.22</v>
      </c>
      <c r="F187" s="244"/>
      <c r="G187" s="245">
        <f>ROUND(E187*F187,2)</f>
        <v>0</v>
      </c>
      <c r="H187" s="244"/>
      <c r="I187" s="245">
        <f>ROUND(E187*H187,2)</f>
        <v>0</v>
      </c>
      <c r="J187" s="244"/>
      <c r="K187" s="245">
        <f>ROUND(E187*J187,2)</f>
        <v>0</v>
      </c>
      <c r="L187" s="245">
        <v>21</v>
      </c>
      <c r="M187" s="245">
        <f>G187*(1+L187/100)</f>
        <v>0</v>
      </c>
      <c r="N187" s="243">
        <v>0.31579000000000002</v>
      </c>
      <c r="O187" s="243">
        <f>ROUND(E187*N187,2)</f>
        <v>6.39</v>
      </c>
      <c r="P187" s="243">
        <v>0</v>
      </c>
      <c r="Q187" s="243">
        <f>ROUND(E187*P187,2)</f>
        <v>0</v>
      </c>
      <c r="R187" s="245" t="s">
        <v>539</v>
      </c>
      <c r="S187" s="245" t="s">
        <v>346</v>
      </c>
      <c r="T187" s="246" t="s">
        <v>347</v>
      </c>
      <c r="U187" s="223">
        <v>0.87448000000000004</v>
      </c>
      <c r="V187" s="223">
        <f>ROUND(E187*U187,2)</f>
        <v>17.68</v>
      </c>
      <c r="W187" s="223"/>
      <c r="X187" s="223" t="s">
        <v>540</v>
      </c>
      <c r="Y187" s="223" t="s">
        <v>349</v>
      </c>
      <c r="Z187" s="212"/>
      <c r="AA187" s="212"/>
      <c r="AB187" s="212"/>
      <c r="AC187" s="212"/>
      <c r="AD187" s="212"/>
      <c r="AE187" s="212"/>
      <c r="AF187" s="212"/>
      <c r="AG187" s="212" t="s">
        <v>541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72" outlineLevel="2" x14ac:dyDescent="0.25">
      <c r="A188" s="219"/>
      <c r="B188" s="220"/>
      <c r="C188" s="262" t="s">
        <v>571</v>
      </c>
      <c r="D188" s="248"/>
      <c r="E188" s="248"/>
      <c r="F188" s="248"/>
      <c r="G188" s="248"/>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352</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47" t="str">
        <f>C188</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8" s="212"/>
      <c r="BC188" s="212"/>
      <c r="BD188" s="212"/>
      <c r="BE188" s="212"/>
      <c r="BF188" s="212"/>
      <c r="BG188" s="212"/>
      <c r="BH188" s="212"/>
    </row>
    <row r="189" spans="1:60" outlineLevel="2" x14ac:dyDescent="0.25">
      <c r="A189" s="219"/>
      <c r="B189" s="220"/>
      <c r="C189" s="264" t="s">
        <v>572</v>
      </c>
      <c r="D189" s="228"/>
      <c r="E189" s="229">
        <v>20.22</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356</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40">
        <v>46</v>
      </c>
      <c r="B190" s="241" t="s">
        <v>573</v>
      </c>
      <c r="C190" s="261" t="s">
        <v>574</v>
      </c>
      <c r="D190" s="242" t="s">
        <v>407</v>
      </c>
      <c r="E190" s="243">
        <v>253.53299999999999</v>
      </c>
      <c r="F190" s="244"/>
      <c r="G190" s="245">
        <f>ROUND(E190*F190,2)</f>
        <v>0</v>
      </c>
      <c r="H190" s="244"/>
      <c r="I190" s="245">
        <f>ROUND(E190*H190,2)</f>
        <v>0</v>
      </c>
      <c r="J190" s="244"/>
      <c r="K190" s="245">
        <f>ROUND(E190*J190,2)</f>
        <v>0</v>
      </c>
      <c r="L190" s="245">
        <v>21</v>
      </c>
      <c r="M190" s="245">
        <f>G190*(1+L190/100)</f>
        <v>0</v>
      </c>
      <c r="N190" s="243">
        <v>0.13100000000000001</v>
      </c>
      <c r="O190" s="243">
        <f>ROUND(E190*N190,2)</f>
        <v>33.21</v>
      </c>
      <c r="P190" s="243">
        <v>0</v>
      </c>
      <c r="Q190" s="243">
        <f>ROUND(E190*P190,2)</f>
        <v>0</v>
      </c>
      <c r="R190" s="245" t="s">
        <v>432</v>
      </c>
      <c r="S190" s="245" t="s">
        <v>346</v>
      </c>
      <c r="T190" s="246" t="s">
        <v>347</v>
      </c>
      <c r="U190" s="223">
        <v>0</v>
      </c>
      <c r="V190" s="223">
        <f>ROUND(E190*U190,2)</f>
        <v>0</v>
      </c>
      <c r="W190" s="223"/>
      <c r="X190" s="223" t="s">
        <v>433</v>
      </c>
      <c r="Y190" s="223" t="s">
        <v>349</v>
      </c>
      <c r="Z190" s="212"/>
      <c r="AA190" s="212"/>
      <c r="AB190" s="212"/>
      <c r="AC190" s="212"/>
      <c r="AD190" s="212"/>
      <c r="AE190" s="212"/>
      <c r="AF190" s="212"/>
      <c r="AG190" s="212" t="s">
        <v>434</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65" t="s">
        <v>517</v>
      </c>
      <c r="D191" s="230"/>
      <c r="E191" s="231"/>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5">
      <c r="A192" s="219"/>
      <c r="B192" s="220"/>
      <c r="C192" s="266" t="s">
        <v>575</v>
      </c>
      <c r="D192" s="230"/>
      <c r="E192" s="231">
        <v>24.85</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356</v>
      </c>
      <c r="AH192" s="212">
        <v>2</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5">
      <c r="A193" s="219"/>
      <c r="B193" s="220"/>
      <c r="C193" s="266" t="s">
        <v>576</v>
      </c>
      <c r="D193" s="230"/>
      <c r="E193" s="231">
        <v>192.6</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356</v>
      </c>
      <c r="AH193" s="212">
        <v>2</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5">
      <c r="A194" s="219"/>
      <c r="B194" s="220"/>
      <c r="C194" s="266" t="s">
        <v>577</v>
      </c>
      <c r="D194" s="230"/>
      <c r="E194" s="231">
        <v>13.85</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356</v>
      </c>
      <c r="AH194" s="212">
        <v>2</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5">
      <c r="A195" s="219"/>
      <c r="B195" s="220"/>
      <c r="C195" s="266" t="s">
        <v>578</v>
      </c>
      <c r="D195" s="230"/>
      <c r="E195" s="231">
        <v>10.16</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356</v>
      </c>
      <c r="AH195" s="212">
        <v>2</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5">
      <c r="A196" s="219"/>
      <c r="B196" s="220"/>
      <c r="C196" s="265" t="s">
        <v>523</v>
      </c>
      <c r="D196" s="230"/>
      <c r="E196" s="231"/>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356</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5">
      <c r="A197" s="219"/>
      <c r="B197" s="220"/>
      <c r="C197" s="264" t="s">
        <v>579</v>
      </c>
      <c r="D197" s="228"/>
      <c r="E197" s="229">
        <v>253.53299999999999</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356</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x14ac:dyDescent="0.25">
      <c r="A198" s="233" t="s">
        <v>340</v>
      </c>
      <c r="B198" s="234" t="s">
        <v>164</v>
      </c>
      <c r="C198" s="260" t="s">
        <v>165</v>
      </c>
      <c r="D198" s="235"/>
      <c r="E198" s="236"/>
      <c r="F198" s="237"/>
      <c r="G198" s="237">
        <f>SUMIF(AG199:AG211,"&lt;&gt;NOR",G199:G211)</f>
        <v>0</v>
      </c>
      <c r="H198" s="237"/>
      <c r="I198" s="237">
        <f>SUM(I199:I211)</f>
        <v>0</v>
      </c>
      <c r="J198" s="237"/>
      <c r="K198" s="237">
        <f>SUM(K199:K211)</f>
        <v>0</v>
      </c>
      <c r="L198" s="237"/>
      <c r="M198" s="237">
        <f>SUM(M199:M211)</f>
        <v>0</v>
      </c>
      <c r="N198" s="236"/>
      <c r="O198" s="236">
        <f>SUM(O199:O211)</f>
        <v>0.31</v>
      </c>
      <c r="P198" s="236"/>
      <c r="Q198" s="236">
        <f>SUM(Q199:Q211)</f>
        <v>0</v>
      </c>
      <c r="R198" s="237"/>
      <c r="S198" s="237"/>
      <c r="T198" s="238"/>
      <c r="U198" s="232"/>
      <c r="V198" s="232">
        <f>SUM(V199:V211)</f>
        <v>18.419999999999998</v>
      </c>
      <c r="W198" s="232"/>
      <c r="X198" s="232"/>
      <c r="Y198" s="232"/>
      <c r="AG198" t="s">
        <v>341</v>
      </c>
    </row>
    <row r="199" spans="1:60" outlineLevel="1" x14ac:dyDescent="0.25">
      <c r="A199" s="240">
        <v>47</v>
      </c>
      <c r="B199" s="241" t="s">
        <v>580</v>
      </c>
      <c r="C199" s="261" t="s">
        <v>581</v>
      </c>
      <c r="D199" s="242" t="s">
        <v>455</v>
      </c>
      <c r="E199" s="243">
        <v>79.48</v>
      </c>
      <c r="F199" s="244"/>
      <c r="G199" s="245">
        <f>ROUND(E199*F199,2)</f>
        <v>0</v>
      </c>
      <c r="H199" s="244"/>
      <c r="I199" s="245">
        <f>ROUND(E199*H199,2)</f>
        <v>0</v>
      </c>
      <c r="J199" s="244"/>
      <c r="K199" s="245">
        <f>ROUND(E199*J199,2)</f>
        <v>0</v>
      </c>
      <c r="L199" s="245">
        <v>21</v>
      </c>
      <c r="M199" s="245">
        <f>G199*(1+L199/100)</f>
        <v>0</v>
      </c>
      <c r="N199" s="243">
        <v>2.3000000000000001E-4</v>
      </c>
      <c r="O199" s="243">
        <f>ROUND(E199*N199,2)</f>
        <v>0.02</v>
      </c>
      <c r="P199" s="243">
        <v>0</v>
      </c>
      <c r="Q199" s="243">
        <f>ROUND(E199*P199,2)</f>
        <v>0</v>
      </c>
      <c r="R199" s="245" t="s">
        <v>444</v>
      </c>
      <c r="S199" s="245" t="s">
        <v>346</v>
      </c>
      <c r="T199" s="246" t="s">
        <v>347</v>
      </c>
      <c r="U199" s="223">
        <v>0.05</v>
      </c>
      <c r="V199" s="223">
        <f>ROUND(E199*U199,2)</f>
        <v>3.97</v>
      </c>
      <c r="W199" s="223"/>
      <c r="X199" s="223" t="s">
        <v>348</v>
      </c>
      <c r="Y199" s="223" t="s">
        <v>349</v>
      </c>
      <c r="Z199" s="212"/>
      <c r="AA199" s="212"/>
      <c r="AB199" s="212"/>
      <c r="AC199" s="212"/>
      <c r="AD199" s="212"/>
      <c r="AE199" s="212"/>
      <c r="AF199" s="212"/>
      <c r="AG199" s="212" t="s">
        <v>366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2" t="s">
        <v>582</v>
      </c>
      <c r="D200" s="248"/>
      <c r="E200" s="248"/>
      <c r="F200" s="248"/>
      <c r="G200" s="248"/>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4" t="s">
        <v>583</v>
      </c>
      <c r="D201" s="228"/>
      <c r="E201" s="229"/>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356</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5">
      <c r="A202" s="219"/>
      <c r="B202" s="220"/>
      <c r="C202" s="264" t="s">
        <v>584</v>
      </c>
      <c r="D202" s="228"/>
      <c r="E202" s="229">
        <v>6</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356</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4" t="s">
        <v>585</v>
      </c>
      <c r="D203" s="228"/>
      <c r="E203" s="229">
        <v>5.92</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356</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5">
      <c r="A204" s="219"/>
      <c r="B204" s="220"/>
      <c r="C204" s="264" t="s">
        <v>586</v>
      </c>
      <c r="D204" s="228"/>
      <c r="E204" s="229"/>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356</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4" t="s">
        <v>587</v>
      </c>
      <c r="D205" s="228"/>
      <c r="E205" s="229">
        <v>67.56</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356</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48</v>
      </c>
      <c r="B206" s="241" t="s">
        <v>588</v>
      </c>
      <c r="C206" s="261" t="s">
        <v>589</v>
      </c>
      <c r="D206" s="242" t="s">
        <v>455</v>
      </c>
      <c r="E206" s="243">
        <v>79.48</v>
      </c>
      <c r="F206" s="244"/>
      <c r="G206" s="245">
        <f>ROUND(E206*F206,2)</f>
        <v>0</v>
      </c>
      <c r="H206" s="244"/>
      <c r="I206" s="245">
        <f>ROUND(E206*H206,2)</f>
        <v>0</v>
      </c>
      <c r="J206" s="244"/>
      <c r="K206" s="245">
        <f>ROUND(E206*J206,2)</f>
        <v>0</v>
      </c>
      <c r="L206" s="245">
        <v>21</v>
      </c>
      <c r="M206" s="245">
        <f>G206*(1+L206/100)</f>
        <v>0</v>
      </c>
      <c r="N206" s="243">
        <v>3.7100000000000002E-3</v>
      </c>
      <c r="O206" s="243">
        <f>ROUND(E206*N206,2)</f>
        <v>0.28999999999999998</v>
      </c>
      <c r="P206" s="243">
        <v>0</v>
      </c>
      <c r="Q206" s="243">
        <f>ROUND(E206*P206,2)</f>
        <v>0</v>
      </c>
      <c r="R206" s="245" t="s">
        <v>439</v>
      </c>
      <c r="S206" s="245" t="s">
        <v>346</v>
      </c>
      <c r="T206" s="246" t="s">
        <v>347</v>
      </c>
      <c r="U206" s="223">
        <v>0.18179999999999999</v>
      </c>
      <c r="V206" s="223">
        <f>ROUND(E206*U206,2)</f>
        <v>14.45</v>
      </c>
      <c r="W206" s="223"/>
      <c r="X206" s="223" t="s">
        <v>348</v>
      </c>
      <c r="Y206" s="223" t="s">
        <v>349</v>
      </c>
      <c r="Z206" s="212"/>
      <c r="AA206" s="212"/>
      <c r="AB206" s="212"/>
      <c r="AC206" s="212"/>
      <c r="AD206" s="212"/>
      <c r="AE206" s="212"/>
      <c r="AF206" s="212"/>
      <c r="AG206" s="212" t="s">
        <v>366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4" t="s">
        <v>583</v>
      </c>
      <c r="D207" s="228"/>
      <c r="E207" s="229"/>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356</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4" t="s">
        <v>584</v>
      </c>
      <c r="D208" s="228"/>
      <c r="E208" s="229">
        <v>6</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356</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4" t="s">
        <v>585</v>
      </c>
      <c r="D209" s="228"/>
      <c r="E209" s="229">
        <v>5.92</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356</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4" t="s">
        <v>586</v>
      </c>
      <c r="D210" s="228"/>
      <c r="E210" s="229"/>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356</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5">
      <c r="A211" s="219"/>
      <c r="B211" s="220"/>
      <c r="C211" s="264" t="s">
        <v>587</v>
      </c>
      <c r="D211" s="228"/>
      <c r="E211" s="229">
        <v>67.56</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356</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x14ac:dyDescent="0.25">
      <c r="A212" s="233" t="s">
        <v>340</v>
      </c>
      <c r="B212" s="234" t="s">
        <v>166</v>
      </c>
      <c r="C212" s="260" t="s">
        <v>167</v>
      </c>
      <c r="D212" s="235"/>
      <c r="E212" s="236"/>
      <c r="F212" s="237"/>
      <c r="G212" s="237">
        <f>SUMIF(AG213:AG384,"&lt;&gt;NOR",G213:G384)</f>
        <v>0</v>
      </c>
      <c r="H212" s="237"/>
      <c r="I212" s="237">
        <f>SUM(I213:I384)</f>
        <v>0</v>
      </c>
      <c r="J212" s="237"/>
      <c r="K212" s="237">
        <f>SUM(K213:K384)</f>
        <v>0</v>
      </c>
      <c r="L212" s="237"/>
      <c r="M212" s="237">
        <f>SUM(M213:M384)</f>
        <v>0</v>
      </c>
      <c r="N212" s="236"/>
      <c r="O212" s="236">
        <f>SUM(O213:O384)</f>
        <v>139.64000000000001</v>
      </c>
      <c r="P212" s="236"/>
      <c r="Q212" s="236">
        <f>SUM(Q213:Q384)</f>
        <v>0</v>
      </c>
      <c r="R212" s="237"/>
      <c r="S212" s="237"/>
      <c r="T212" s="238"/>
      <c r="U212" s="232"/>
      <c r="V212" s="232">
        <f>SUM(V213:V384)</f>
        <v>3081.2000000000003</v>
      </c>
      <c r="W212" s="232"/>
      <c r="X212" s="232"/>
      <c r="Y212" s="232"/>
      <c r="AG212" t="s">
        <v>341</v>
      </c>
    </row>
    <row r="213" spans="1:60" ht="20.399999999999999" outlineLevel="1" x14ac:dyDescent="0.25">
      <c r="A213" s="240">
        <v>49</v>
      </c>
      <c r="B213" s="241" t="s">
        <v>590</v>
      </c>
      <c r="C213" s="261" t="s">
        <v>591</v>
      </c>
      <c r="D213" s="242" t="s">
        <v>407</v>
      </c>
      <c r="E213" s="243">
        <v>207.495</v>
      </c>
      <c r="F213" s="244"/>
      <c r="G213" s="245">
        <f>ROUND(E213*F213,2)</f>
        <v>0</v>
      </c>
      <c r="H213" s="244"/>
      <c r="I213" s="245">
        <f>ROUND(E213*H213,2)</f>
        <v>0</v>
      </c>
      <c r="J213" s="244"/>
      <c r="K213" s="245">
        <f>ROUND(E213*J213,2)</f>
        <v>0</v>
      </c>
      <c r="L213" s="245">
        <v>21</v>
      </c>
      <c r="M213" s="245">
        <f>G213*(1+L213/100)</f>
        <v>0</v>
      </c>
      <c r="N213" s="243">
        <v>4.8300000000000001E-3</v>
      </c>
      <c r="O213" s="243">
        <f>ROUND(E213*N213,2)</f>
        <v>1</v>
      </c>
      <c r="P213" s="243">
        <v>0</v>
      </c>
      <c r="Q213" s="243">
        <f>ROUND(E213*P213,2)</f>
        <v>0</v>
      </c>
      <c r="R213" s="245" t="s">
        <v>444</v>
      </c>
      <c r="S213" s="245" t="s">
        <v>346</v>
      </c>
      <c r="T213" s="246" t="s">
        <v>347</v>
      </c>
      <c r="U213" s="223">
        <v>0.22400999999999999</v>
      </c>
      <c r="V213" s="223">
        <f>ROUND(E213*U213,2)</f>
        <v>46.48</v>
      </c>
      <c r="W213" s="223"/>
      <c r="X213" s="223" t="s">
        <v>348</v>
      </c>
      <c r="Y213" s="223" t="s">
        <v>349</v>
      </c>
      <c r="Z213" s="212"/>
      <c r="AA213" s="212"/>
      <c r="AB213" s="212"/>
      <c r="AC213" s="212"/>
      <c r="AD213" s="212"/>
      <c r="AE213" s="212"/>
      <c r="AF213" s="212"/>
      <c r="AG213" s="212" t="s">
        <v>350</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2" t="s">
        <v>592</v>
      </c>
      <c r="D214" s="248"/>
      <c r="E214" s="248"/>
      <c r="F214" s="248"/>
      <c r="G214" s="248"/>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5">
      <c r="A215" s="219"/>
      <c r="B215" s="220"/>
      <c r="C215" s="263" t="s">
        <v>593</v>
      </c>
      <c r="D215" s="249"/>
      <c r="E215" s="249"/>
      <c r="F215" s="249"/>
      <c r="G215" s="249"/>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5">
      <c r="A216" s="219"/>
      <c r="B216" s="220"/>
      <c r="C216" s="264" t="s">
        <v>594</v>
      </c>
      <c r="D216" s="228"/>
      <c r="E216" s="229">
        <v>12.6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356</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4" t="s">
        <v>595</v>
      </c>
      <c r="D217" s="228"/>
      <c r="E217" s="229">
        <v>14.955</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356</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4" t="s">
        <v>596</v>
      </c>
      <c r="D218" s="228"/>
      <c r="E218" s="229">
        <v>15.7</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356</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4" t="s">
        <v>597</v>
      </c>
      <c r="D219" s="228"/>
      <c r="E219" s="229">
        <v>21.78</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356</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4" t="s">
        <v>598</v>
      </c>
      <c r="D220" s="228"/>
      <c r="E220" s="229">
        <v>65.900000000000006</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356</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4" t="s">
        <v>599</v>
      </c>
      <c r="D221" s="228"/>
      <c r="E221" s="229">
        <v>25.2</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356</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4" t="s">
        <v>600</v>
      </c>
      <c r="D222" s="228"/>
      <c r="E222" s="229">
        <v>16.52</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356</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5">
      <c r="A223" s="219"/>
      <c r="B223" s="220"/>
      <c r="C223" s="264" t="s">
        <v>601</v>
      </c>
      <c r="D223" s="228"/>
      <c r="E223" s="229">
        <v>32.08</v>
      </c>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356</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5">
      <c r="A224" s="219"/>
      <c r="B224" s="220"/>
      <c r="C224" s="264" t="s">
        <v>602</v>
      </c>
      <c r="D224" s="228"/>
      <c r="E224" s="229">
        <v>2.76</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356</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40">
        <v>50</v>
      </c>
      <c r="B225" s="241" t="s">
        <v>603</v>
      </c>
      <c r="C225" s="261" t="s">
        <v>604</v>
      </c>
      <c r="D225" s="242" t="s">
        <v>407</v>
      </c>
      <c r="E225" s="243">
        <v>207.495</v>
      </c>
      <c r="F225" s="244"/>
      <c r="G225" s="245">
        <f>ROUND(E225*F225,2)</f>
        <v>0</v>
      </c>
      <c r="H225" s="244"/>
      <c r="I225" s="245">
        <f>ROUND(E225*H225,2)</f>
        <v>0</v>
      </c>
      <c r="J225" s="244"/>
      <c r="K225" s="245">
        <f>ROUND(E225*J225,2)</f>
        <v>0</v>
      </c>
      <c r="L225" s="245">
        <v>21</v>
      </c>
      <c r="M225" s="245">
        <f>G225*(1+L225/100)</f>
        <v>0</v>
      </c>
      <c r="N225" s="243">
        <v>1.9000000000000001E-4</v>
      </c>
      <c r="O225" s="243">
        <f>ROUND(E225*N225,2)</f>
        <v>0.04</v>
      </c>
      <c r="P225" s="243">
        <v>0</v>
      </c>
      <c r="Q225" s="243">
        <f>ROUND(E225*P225,2)</f>
        <v>0</v>
      </c>
      <c r="R225" s="245" t="s">
        <v>444</v>
      </c>
      <c r="S225" s="245" t="s">
        <v>346</v>
      </c>
      <c r="T225" s="246" t="s">
        <v>347</v>
      </c>
      <c r="U225" s="223">
        <v>5.1999999999999998E-2</v>
      </c>
      <c r="V225" s="223">
        <f>ROUND(E225*U225,2)</f>
        <v>10.79</v>
      </c>
      <c r="W225" s="223"/>
      <c r="X225" s="223" t="s">
        <v>348</v>
      </c>
      <c r="Y225" s="223" t="s">
        <v>349</v>
      </c>
      <c r="Z225" s="212"/>
      <c r="AA225" s="212"/>
      <c r="AB225" s="212"/>
      <c r="AC225" s="212"/>
      <c r="AD225" s="212"/>
      <c r="AE225" s="212"/>
      <c r="AF225" s="212"/>
      <c r="AG225" s="212" t="s">
        <v>366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5">
      <c r="A226" s="219"/>
      <c r="B226" s="220"/>
      <c r="C226" s="264" t="s">
        <v>594</v>
      </c>
      <c r="D226" s="228"/>
      <c r="E226" s="229">
        <v>12.6</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356</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4" t="s">
        <v>595</v>
      </c>
      <c r="D227" s="228"/>
      <c r="E227" s="229">
        <v>14.955</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356</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4" t="s">
        <v>596</v>
      </c>
      <c r="D228" s="228"/>
      <c r="E228" s="229">
        <v>15.7</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356</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4" t="s">
        <v>597</v>
      </c>
      <c r="D229" s="228"/>
      <c r="E229" s="229">
        <v>21.78</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356</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4" t="s">
        <v>598</v>
      </c>
      <c r="D230" s="228"/>
      <c r="E230" s="229">
        <v>65.900000000000006</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356</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4" t="s">
        <v>599</v>
      </c>
      <c r="D231" s="228"/>
      <c r="E231" s="229">
        <v>25.2</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356</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4" t="s">
        <v>600</v>
      </c>
      <c r="D232" s="228"/>
      <c r="E232" s="229">
        <v>16.52</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356</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4" t="s">
        <v>601</v>
      </c>
      <c r="D233" s="228"/>
      <c r="E233" s="229">
        <v>32.08</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356</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4" t="s">
        <v>602</v>
      </c>
      <c r="D234" s="228"/>
      <c r="E234" s="229">
        <v>2.76</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356</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40">
        <v>51</v>
      </c>
      <c r="B235" s="241" t="s">
        <v>605</v>
      </c>
      <c r="C235" s="261" t="s">
        <v>606</v>
      </c>
      <c r="D235" s="242" t="s">
        <v>407</v>
      </c>
      <c r="E235" s="243">
        <v>1961.6949999999999</v>
      </c>
      <c r="F235" s="244"/>
      <c r="G235" s="245">
        <f>ROUND(E235*F235,2)</f>
        <v>0</v>
      </c>
      <c r="H235" s="244"/>
      <c r="I235" s="245">
        <f>ROUND(E235*H235,2)</f>
        <v>0</v>
      </c>
      <c r="J235" s="244"/>
      <c r="K235" s="245">
        <f>ROUND(E235*J235,2)</f>
        <v>0</v>
      </c>
      <c r="L235" s="245">
        <v>21</v>
      </c>
      <c r="M235" s="245">
        <f>G235*(1+L235/100)</f>
        <v>0</v>
      </c>
      <c r="N235" s="243">
        <v>2.9999999999999997E-4</v>
      </c>
      <c r="O235" s="243">
        <f>ROUND(E235*N235,2)</f>
        <v>0.59</v>
      </c>
      <c r="P235" s="243">
        <v>0</v>
      </c>
      <c r="Q235" s="243">
        <f>ROUND(E235*P235,2)</f>
        <v>0</v>
      </c>
      <c r="R235" s="245" t="s">
        <v>444</v>
      </c>
      <c r="S235" s="245" t="s">
        <v>346</v>
      </c>
      <c r="T235" s="246" t="s">
        <v>347</v>
      </c>
      <c r="U235" s="223">
        <v>7.0000000000000007E-2</v>
      </c>
      <c r="V235" s="223">
        <f>ROUND(E235*U235,2)</f>
        <v>137.32</v>
      </c>
      <c r="W235" s="223"/>
      <c r="X235" s="223" t="s">
        <v>348</v>
      </c>
      <c r="Y235" s="223" t="s">
        <v>349</v>
      </c>
      <c r="Z235" s="212"/>
      <c r="AA235" s="212"/>
      <c r="AB235" s="212"/>
      <c r="AC235" s="212"/>
      <c r="AD235" s="212"/>
      <c r="AE235" s="212"/>
      <c r="AF235" s="212"/>
      <c r="AG235" s="212" t="s">
        <v>366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4" t="s">
        <v>607</v>
      </c>
      <c r="D236" s="228"/>
      <c r="E236" s="229"/>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356</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4" t="s">
        <v>608</v>
      </c>
      <c r="D237" s="228"/>
      <c r="E237" s="229">
        <v>1335.41</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356</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4" t="s">
        <v>609</v>
      </c>
      <c r="D238" s="228"/>
      <c r="E238" s="229">
        <v>91.1</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356</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4" t="s">
        <v>610</v>
      </c>
      <c r="D239" s="228"/>
      <c r="E239" s="229">
        <v>65.034999999999997</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356</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4" t="s">
        <v>611</v>
      </c>
      <c r="D240" s="228"/>
      <c r="E240" s="229">
        <v>298.2</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356</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4" t="s">
        <v>601</v>
      </c>
      <c r="D241" s="228"/>
      <c r="E241" s="229">
        <v>32.08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356</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4" t="s">
        <v>612</v>
      </c>
      <c r="D242" s="228"/>
      <c r="E242" s="229">
        <v>139.87</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356</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40">
        <v>52</v>
      </c>
      <c r="B243" s="241" t="s">
        <v>613</v>
      </c>
      <c r="C243" s="261" t="s">
        <v>614</v>
      </c>
      <c r="D243" s="242" t="s">
        <v>407</v>
      </c>
      <c r="E243" s="243">
        <v>298.2</v>
      </c>
      <c r="F243" s="244"/>
      <c r="G243" s="245">
        <f>ROUND(E243*F243,2)</f>
        <v>0</v>
      </c>
      <c r="H243" s="244"/>
      <c r="I243" s="245">
        <f>ROUND(E243*H243,2)</f>
        <v>0</v>
      </c>
      <c r="J243" s="244"/>
      <c r="K243" s="245">
        <f>ROUND(E243*J243,2)</f>
        <v>0</v>
      </c>
      <c r="L243" s="245">
        <v>21</v>
      </c>
      <c r="M243" s="245">
        <f>G243*(1+L243/100)</f>
        <v>0</v>
      </c>
      <c r="N243" s="243">
        <v>5.5129999999999998E-2</v>
      </c>
      <c r="O243" s="243">
        <f>ROUND(E243*N243,2)</f>
        <v>16.440000000000001</v>
      </c>
      <c r="P243" s="243">
        <v>0</v>
      </c>
      <c r="Q243" s="243">
        <f>ROUND(E243*P243,2)</f>
        <v>0</v>
      </c>
      <c r="R243" s="245" t="s">
        <v>510</v>
      </c>
      <c r="S243" s="245" t="s">
        <v>346</v>
      </c>
      <c r="T243" s="246" t="s">
        <v>347</v>
      </c>
      <c r="U243" s="223">
        <v>0.44800000000000001</v>
      </c>
      <c r="V243" s="223">
        <f>ROUND(E243*U243,2)</f>
        <v>133.59</v>
      </c>
      <c r="W243" s="223"/>
      <c r="X243" s="223" t="s">
        <v>348</v>
      </c>
      <c r="Y243" s="223" t="s">
        <v>349</v>
      </c>
      <c r="Z243" s="212"/>
      <c r="AA243" s="212"/>
      <c r="AB243" s="212"/>
      <c r="AC243" s="212"/>
      <c r="AD243" s="212"/>
      <c r="AE243" s="212"/>
      <c r="AF243" s="212"/>
      <c r="AG243" s="212" t="s">
        <v>366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1" outlineLevel="2" x14ac:dyDescent="0.25">
      <c r="A244" s="219"/>
      <c r="B244" s="220"/>
      <c r="C244" s="262" t="s">
        <v>615</v>
      </c>
      <c r="D244" s="248"/>
      <c r="E244" s="248"/>
      <c r="F244" s="248"/>
      <c r="G244" s="248"/>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352</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7" t="str">
        <f>C244</f>
        <v>stěn a podhledů, zatřená dřevěným hladítkem na zdivu nebo betonu, ochranná na svislé a šikmé izolaci s cementovým podkladním postřikem a popř. s vypálením povrchu ocelovým hladítkem,</v>
      </c>
      <c r="BB244" s="212"/>
      <c r="BC244" s="212"/>
      <c r="BD244" s="212"/>
      <c r="BE244" s="212"/>
      <c r="BF244" s="212"/>
      <c r="BG244" s="212"/>
      <c r="BH244" s="212"/>
    </row>
    <row r="245" spans="1:60" outlineLevel="2" x14ac:dyDescent="0.25">
      <c r="A245" s="219"/>
      <c r="B245" s="220"/>
      <c r="C245" s="264" t="s">
        <v>616</v>
      </c>
      <c r="D245" s="228"/>
      <c r="E245" s="229">
        <v>243.5</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356</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4" t="s">
        <v>617</v>
      </c>
      <c r="D246" s="228"/>
      <c r="E246" s="229">
        <v>54.7</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356</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53</v>
      </c>
      <c r="B247" s="241" t="s">
        <v>618</v>
      </c>
      <c r="C247" s="261" t="s">
        <v>619</v>
      </c>
      <c r="D247" s="242" t="s">
        <v>455</v>
      </c>
      <c r="E247" s="243">
        <v>186.52</v>
      </c>
      <c r="F247" s="244"/>
      <c r="G247" s="245">
        <f>ROUND(E247*F247,2)</f>
        <v>0</v>
      </c>
      <c r="H247" s="244"/>
      <c r="I247" s="245">
        <f>ROUND(E247*H247,2)</f>
        <v>0</v>
      </c>
      <c r="J247" s="244"/>
      <c r="K247" s="245">
        <f>ROUND(E247*J247,2)</f>
        <v>0</v>
      </c>
      <c r="L247" s="245">
        <v>21</v>
      </c>
      <c r="M247" s="245">
        <f>G247*(1+L247/100)</f>
        <v>0</v>
      </c>
      <c r="N247" s="243">
        <v>1.4999999999999999E-4</v>
      </c>
      <c r="O247" s="243">
        <f>ROUND(E247*N247,2)</f>
        <v>0.03</v>
      </c>
      <c r="P247" s="243">
        <v>0</v>
      </c>
      <c r="Q247" s="243">
        <f>ROUND(E247*P247,2)</f>
        <v>0</v>
      </c>
      <c r="R247" s="245" t="s">
        <v>444</v>
      </c>
      <c r="S247" s="245" t="s">
        <v>346</v>
      </c>
      <c r="T247" s="246" t="s">
        <v>347</v>
      </c>
      <c r="U247" s="223">
        <v>0.05</v>
      </c>
      <c r="V247" s="223">
        <f>ROUND(E247*U247,2)</f>
        <v>9.33</v>
      </c>
      <c r="W247" s="223"/>
      <c r="X247" s="223" t="s">
        <v>348</v>
      </c>
      <c r="Y247" s="223" t="s">
        <v>349</v>
      </c>
      <c r="Z247" s="212"/>
      <c r="AA247" s="212"/>
      <c r="AB247" s="212"/>
      <c r="AC247" s="212"/>
      <c r="AD247" s="212"/>
      <c r="AE247" s="212"/>
      <c r="AF247" s="212"/>
      <c r="AG247" s="212" t="s">
        <v>366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582</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4" t="s">
        <v>620</v>
      </c>
      <c r="D249" s="228"/>
      <c r="E249" s="229">
        <v>6.5</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356</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4" t="s">
        <v>621</v>
      </c>
      <c r="D250" s="228"/>
      <c r="E250" s="229">
        <v>5.6</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356</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5">
      <c r="A251" s="219"/>
      <c r="B251" s="220"/>
      <c r="C251" s="264" t="s">
        <v>622</v>
      </c>
      <c r="D251" s="228"/>
      <c r="E251" s="229">
        <v>8.4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356</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5">
      <c r="A252" s="219"/>
      <c r="B252" s="220"/>
      <c r="C252" s="264" t="s">
        <v>623</v>
      </c>
      <c r="D252" s="228"/>
      <c r="E252" s="229">
        <v>6.4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356</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4" t="s">
        <v>624</v>
      </c>
      <c r="D253" s="228"/>
      <c r="E253" s="229">
        <v>34.4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356</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4" t="s">
        <v>625</v>
      </c>
      <c r="D254" s="228"/>
      <c r="E254" s="229">
        <v>41.3</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356</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4" t="s">
        <v>626</v>
      </c>
      <c r="D255" s="228"/>
      <c r="E255" s="229">
        <v>77.319999999999993</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356</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4" t="s">
        <v>627</v>
      </c>
      <c r="D256" s="228"/>
      <c r="E256" s="229">
        <v>6.6</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356</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54</v>
      </c>
      <c r="B257" s="241" t="s">
        <v>628</v>
      </c>
      <c r="C257" s="261" t="s">
        <v>629</v>
      </c>
      <c r="D257" s="242" t="s">
        <v>407</v>
      </c>
      <c r="E257" s="243">
        <v>573.08119999999997</v>
      </c>
      <c r="F257" s="244"/>
      <c r="G257" s="245">
        <f>ROUND(E257*F257,2)</f>
        <v>0</v>
      </c>
      <c r="H257" s="244"/>
      <c r="I257" s="245">
        <f>ROUND(E257*H257,2)</f>
        <v>0</v>
      </c>
      <c r="J257" s="244"/>
      <c r="K257" s="245">
        <f>ROUND(E257*J257,2)</f>
        <v>0</v>
      </c>
      <c r="L257" s="245">
        <v>21</v>
      </c>
      <c r="M257" s="245">
        <f>G257*(1+L257/100)</f>
        <v>0</v>
      </c>
      <c r="N257" s="243">
        <v>4.0000000000000003E-5</v>
      </c>
      <c r="O257" s="243">
        <f>ROUND(E257*N257,2)</f>
        <v>0.02</v>
      </c>
      <c r="P257" s="243">
        <v>0</v>
      </c>
      <c r="Q257" s="243">
        <f>ROUND(E257*P257,2)</f>
        <v>0</v>
      </c>
      <c r="R257" s="245" t="s">
        <v>444</v>
      </c>
      <c r="S257" s="245" t="s">
        <v>346</v>
      </c>
      <c r="T257" s="246" t="s">
        <v>347</v>
      </c>
      <c r="U257" s="223">
        <v>7.8E-2</v>
      </c>
      <c r="V257" s="223">
        <f>ROUND(E257*U257,2)</f>
        <v>44.7</v>
      </c>
      <c r="W257" s="223"/>
      <c r="X257" s="223" t="s">
        <v>348</v>
      </c>
      <c r="Y257" s="223" t="s">
        <v>349</v>
      </c>
      <c r="Z257" s="212"/>
      <c r="AA257" s="212"/>
      <c r="AB257" s="212"/>
      <c r="AC257" s="212"/>
      <c r="AD257" s="212"/>
      <c r="AE257" s="212"/>
      <c r="AF257" s="212"/>
      <c r="AG257" s="212" t="s">
        <v>366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1" outlineLevel="2" x14ac:dyDescent="0.25">
      <c r="A258" s="219"/>
      <c r="B258" s="220"/>
      <c r="C258" s="262" t="s">
        <v>630</v>
      </c>
      <c r="D258" s="248"/>
      <c r="E258" s="248"/>
      <c r="F258" s="248"/>
      <c r="G258" s="248"/>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352</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47" t="str">
        <f>C258</f>
        <v>s rámy a zárubněmi, zábradlí, předmětů oplechování apod., které se zřizují ještě před úpravami povrchu, před jejich znečištěním při úpravách povrchu nástřikem plastických (lepivých) maltovin</v>
      </c>
      <c r="BB258" s="212"/>
      <c r="BC258" s="212"/>
      <c r="BD258" s="212"/>
      <c r="BE258" s="212"/>
      <c r="BF258" s="212"/>
      <c r="BG258" s="212"/>
      <c r="BH258" s="212"/>
    </row>
    <row r="259" spans="1:60" outlineLevel="2" x14ac:dyDescent="0.25">
      <c r="A259" s="219"/>
      <c r="B259" s="220"/>
      <c r="C259" s="264" t="s">
        <v>631</v>
      </c>
      <c r="D259" s="228"/>
      <c r="E259" s="229">
        <v>103.63</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356</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5">
      <c r="A260" s="219"/>
      <c r="B260" s="220"/>
      <c r="C260" s="264" t="s">
        <v>632</v>
      </c>
      <c r="D260" s="228"/>
      <c r="E260" s="229">
        <v>258.51600000000002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356</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4" t="s">
        <v>633</v>
      </c>
      <c r="D261" s="228"/>
      <c r="E261" s="229">
        <v>3.2</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356</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4" t="s">
        <v>634</v>
      </c>
      <c r="D262" s="228"/>
      <c r="E262" s="229">
        <v>4.2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356</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5">
      <c r="A263" s="219"/>
      <c r="B263" s="220"/>
      <c r="C263" s="264" t="s">
        <v>635</v>
      </c>
      <c r="D263" s="228"/>
      <c r="E263" s="229">
        <v>2.1951999999999998</v>
      </c>
      <c r="F263" s="223"/>
      <c r="G263" s="223"/>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356</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5">
      <c r="A264" s="219"/>
      <c r="B264" s="220"/>
      <c r="C264" s="264" t="s">
        <v>636</v>
      </c>
      <c r="D264" s="228"/>
      <c r="E264" s="229">
        <v>195.84</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356</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5">
      <c r="A265" s="219"/>
      <c r="B265" s="220"/>
      <c r="C265" s="264" t="s">
        <v>637</v>
      </c>
      <c r="D265" s="228"/>
      <c r="E265" s="229">
        <v>5.5</v>
      </c>
      <c r="F265" s="223"/>
      <c r="G265" s="223"/>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356</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40">
        <v>55</v>
      </c>
      <c r="B266" s="241" t="s">
        <v>638</v>
      </c>
      <c r="C266" s="261" t="s">
        <v>639</v>
      </c>
      <c r="D266" s="242" t="s">
        <v>407</v>
      </c>
      <c r="E266" s="243">
        <v>298.2</v>
      </c>
      <c r="F266" s="244"/>
      <c r="G266" s="245">
        <f>ROUND(E266*F266,2)</f>
        <v>0</v>
      </c>
      <c r="H266" s="244"/>
      <c r="I266" s="245">
        <f>ROUND(E266*H266,2)</f>
        <v>0</v>
      </c>
      <c r="J266" s="244"/>
      <c r="K266" s="245">
        <f>ROUND(E266*J266,2)</f>
        <v>0</v>
      </c>
      <c r="L266" s="245">
        <v>21</v>
      </c>
      <c r="M266" s="245">
        <f>G266*(1+L266/100)</f>
        <v>0</v>
      </c>
      <c r="N266" s="243">
        <v>9.4999999999999998E-3</v>
      </c>
      <c r="O266" s="243">
        <f>ROUND(E266*N266,2)</f>
        <v>2.83</v>
      </c>
      <c r="P266" s="243">
        <v>0</v>
      </c>
      <c r="Q266" s="243">
        <f>ROUND(E266*P266,2)</f>
        <v>0</v>
      </c>
      <c r="R266" s="245" t="s">
        <v>444</v>
      </c>
      <c r="S266" s="245" t="s">
        <v>346</v>
      </c>
      <c r="T266" s="246" t="s">
        <v>347</v>
      </c>
      <c r="U266" s="223">
        <v>0.49299999999999999</v>
      </c>
      <c r="V266" s="223">
        <f>ROUND(E266*U266,2)</f>
        <v>147.01</v>
      </c>
      <c r="W266" s="223"/>
      <c r="X266" s="223" t="s">
        <v>348</v>
      </c>
      <c r="Y266" s="223" t="s">
        <v>349</v>
      </c>
      <c r="Z266" s="212"/>
      <c r="AA266" s="212"/>
      <c r="AB266" s="212"/>
      <c r="AC266" s="212"/>
      <c r="AD266" s="212"/>
      <c r="AE266" s="212"/>
      <c r="AF266" s="212"/>
      <c r="AG266" s="212" t="s">
        <v>366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2" t="s">
        <v>640</v>
      </c>
      <c r="D267" s="248"/>
      <c r="E267" s="248"/>
      <c r="F267" s="248"/>
      <c r="G267" s="248"/>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352</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47" t="str">
        <f>C267</f>
        <v>nanesení lepicího tmelu na izolační desky, nalepení desek a zajištění talířovými hmoždinkami (6 ks/m2). Bez povrchové úpravy desek.</v>
      </c>
      <c r="BB267" s="212"/>
      <c r="BC267" s="212"/>
      <c r="BD267" s="212"/>
      <c r="BE267" s="212"/>
      <c r="BF267" s="212"/>
      <c r="BG267" s="212"/>
      <c r="BH267" s="212"/>
    </row>
    <row r="268" spans="1:60" outlineLevel="2" x14ac:dyDescent="0.25">
      <c r="A268" s="219"/>
      <c r="B268" s="220"/>
      <c r="C268" s="263" t="s">
        <v>641</v>
      </c>
      <c r="D268" s="249"/>
      <c r="E268" s="249"/>
      <c r="F268" s="249"/>
      <c r="G268" s="249"/>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354</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5">
      <c r="A269" s="219"/>
      <c r="B269" s="220"/>
      <c r="C269" s="264" t="s">
        <v>616</v>
      </c>
      <c r="D269" s="228"/>
      <c r="E269" s="229">
        <v>243.5</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356</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4" t="s">
        <v>617</v>
      </c>
      <c r="D270" s="228"/>
      <c r="E270" s="229">
        <v>54.7</v>
      </c>
      <c r="F270" s="223"/>
      <c r="G270" s="223"/>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356</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0.399999999999999" outlineLevel="1" x14ac:dyDescent="0.25">
      <c r="A271" s="240">
        <v>56</v>
      </c>
      <c r="B271" s="241" t="s">
        <v>642</v>
      </c>
      <c r="C271" s="261" t="s">
        <v>643</v>
      </c>
      <c r="D271" s="242" t="s">
        <v>407</v>
      </c>
      <c r="E271" s="243">
        <v>25.6</v>
      </c>
      <c r="F271" s="244"/>
      <c r="G271" s="245">
        <f>ROUND(E271*F271,2)</f>
        <v>0</v>
      </c>
      <c r="H271" s="244"/>
      <c r="I271" s="245">
        <f>ROUND(E271*H271,2)</f>
        <v>0</v>
      </c>
      <c r="J271" s="244"/>
      <c r="K271" s="245">
        <f>ROUND(E271*J271,2)</f>
        <v>0</v>
      </c>
      <c r="L271" s="245">
        <v>21</v>
      </c>
      <c r="M271" s="245">
        <f>G271*(1+L271/100)</f>
        <v>0</v>
      </c>
      <c r="N271" s="243">
        <v>1.7129999999999999E-2</v>
      </c>
      <c r="O271" s="243">
        <f>ROUND(E271*N271,2)</f>
        <v>0.44</v>
      </c>
      <c r="P271" s="243">
        <v>0</v>
      </c>
      <c r="Q271" s="243">
        <f>ROUND(E271*P271,2)</f>
        <v>0</v>
      </c>
      <c r="R271" s="245" t="s">
        <v>444</v>
      </c>
      <c r="S271" s="245" t="s">
        <v>346</v>
      </c>
      <c r="T271" s="246" t="s">
        <v>347</v>
      </c>
      <c r="U271" s="223">
        <v>1.2558</v>
      </c>
      <c r="V271" s="223">
        <f>ROUND(E271*U271,2)</f>
        <v>32.15</v>
      </c>
      <c r="W271" s="223"/>
      <c r="X271" s="223" t="s">
        <v>348</v>
      </c>
      <c r="Y271" s="223" t="s">
        <v>349</v>
      </c>
      <c r="Z271" s="212"/>
      <c r="AA271" s="212"/>
      <c r="AB271" s="212"/>
      <c r="AC271" s="212"/>
      <c r="AD271" s="212"/>
      <c r="AE271" s="212"/>
      <c r="AF271" s="212"/>
      <c r="AG271" s="212" t="s">
        <v>366</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21" outlineLevel="2" x14ac:dyDescent="0.25">
      <c r="A272" s="219"/>
      <c r="B272" s="220"/>
      <c r="C272" s="262" t="s">
        <v>644</v>
      </c>
      <c r="D272" s="248"/>
      <c r="E272" s="248"/>
      <c r="F272" s="248"/>
      <c r="G272" s="248"/>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352</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47" t="str">
        <f>C272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2" s="212"/>
      <c r="BC272" s="212"/>
      <c r="BD272" s="212"/>
      <c r="BE272" s="212"/>
      <c r="BF272" s="212"/>
      <c r="BG272" s="212"/>
      <c r="BH272" s="212"/>
    </row>
    <row r="273" spans="1:60" outlineLevel="2" x14ac:dyDescent="0.25">
      <c r="A273" s="219"/>
      <c r="B273" s="220"/>
      <c r="C273" s="263" t="s">
        <v>641</v>
      </c>
      <c r="D273" s="249"/>
      <c r="E273" s="249"/>
      <c r="F273" s="249"/>
      <c r="G273" s="249"/>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354</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4" t="s">
        <v>645</v>
      </c>
      <c r="D274" s="228"/>
      <c r="E274" s="229">
        <v>25.6</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356</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57</v>
      </c>
      <c r="B275" s="241" t="s">
        <v>646</v>
      </c>
      <c r="C275" s="261" t="s">
        <v>647</v>
      </c>
      <c r="D275" s="242" t="s">
        <v>407</v>
      </c>
      <c r="E275" s="243">
        <v>65.034999999999997</v>
      </c>
      <c r="F275" s="244"/>
      <c r="G275" s="245">
        <f>ROUND(E275*F275,2)</f>
        <v>0</v>
      </c>
      <c r="H275" s="244"/>
      <c r="I275" s="245">
        <f>ROUND(E275*H275,2)</f>
        <v>0</v>
      </c>
      <c r="J275" s="244"/>
      <c r="K275" s="245">
        <f>ROUND(E275*J275,2)</f>
        <v>0</v>
      </c>
      <c r="L275" s="245">
        <v>21</v>
      </c>
      <c r="M275" s="245">
        <f>G275*(1+L275/100)</f>
        <v>0</v>
      </c>
      <c r="N275" s="243">
        <v>1.2529999999999999E-2</v>
      </c>
      <c r="O275" s="243">
        <f>ROUND(E275*N275,2)</f>
        <v>0.81</v>
      </c>
      <c r="P275" s="243">
        <v>0</v>
      </c>
      <c r="Q275" s="243">
        <f>ROUND(E275*P275,2)</f>
        <v>0</v>
      </c>
      <c r="R275" s="245" t="s">
        <v>444</v>
      </c>
      <c r="S275" s="245" t="s">
        <v>346</v>
      </c>
      <c r="T275" s="246" t="s">
        <v>347</v>
      </c>
      <c r="U275" s="223">
        <v>0.85699999999999998</v>
      </c>
      <c r="V275" s="223">
        <f>ROUND(E275*U275,2)</f>
        <v>55.73</v>
      </c>
      <c r="W275" s="223"/>
      <c r="X275" s="223" t="s">
        <v>348</v>
      </c>
      <c r="Y275" s="223" t="s">
        <v>349</v>
      </c>
      <c r="Z275" s="212"/>
      <c r="AA275" s="212"/>
      <c r="AB275" s="212"/>
      <c r="AC275" s="212"/>
      <c r="AD275" s="212"/>
      <c r="AE275" s="212"/>
      <c r="AF275" s="212"/>
      <c r="AG275" s="212" t="s">
        <v>366</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1" outlineLevel="2" x14ac:dyDescent="0.25">
      <c r="A276" s="219"/>
      <c r="B276" s="220"/>
      <c r="C276" s="262" t="s">
        <v>644</v>
      </c>
      <c r="D276" s="248"/>
      <c r="E276" s="248"/>
      <c r="F276" s="248"/>
      <c r="G276" s="248"/>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352</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6" s="212"/>
      <c r="BC276" s="212"/>
      <c r="BD276" s="212"/>
      <c r="BE276" s="212"/>
      <c r="BF276" s="212"/>
      <c r="BG276" s="212"/>
      <c r="BH276" s="212"/>
    </row>
    <row r="277" spans="1:60" outlineLevel="2" x14ac:dyDescent="0.25">
      <c r="A277" s="219"/>
      <c r="B277" s="220"/>
      <c r="C277" s="263" t="s">
        <v>648</v>
      </c>
      <c r="D277" s="249"/>
      <c r="E277" s="249"/>
      <c r="F277" s="249"/>
      <c r="G277" s="249"/>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354</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3" t="s">
        <v>641</v>
      </c>
      <c r="D278" s="249"/>
      <c r="E278" s="249"/>
      <c r="F278" s="249"/>
      <c r="G278" s="249"/>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354</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5">
      <c r="A279" s="219"/>
      <c r="B279" s="220"/>
      <c r="C279" s="264" t="s">
        <v>594</v>
      </c>
      <c r="D279" s="228"/>
      <c r="E279" s="229">
        <v>12.6</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356</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4" t="s">
        <v>595</v>
      </c>
      <c r="D280" s="228"/>
      <c r="E280" s="229">
        <v>14.955</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356</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4" t="s">
        <v>596</v>
      </c>
      <c r="D281" s="228"/>
      <c r="E281" s="229">
        <v>15.7</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356</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4" t="s">
        <v>597</v>
      </c>
      <c r="D282" s="228"/>
      <c r="E282" s="229">
        <v>21.78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356</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0.399999999999999" outlineLevel="1" x14ac:dyDescent="0.25">
      <c r="A283" s="240">
        <v>58</v>
      </c>
      <c r="B283" s="241" t="s">
        <v>649</v>
      </c>
      <c r="C283" s="261" t="s">
        <v>650</v>
      </c>
      <c r="D283" s="242" t="s">
        <v>407</v>
      </c>
      <c r="E283" s="243">
        <v>2.76</v>
      </c>
      <c r="F283" s="244"/>
      <c r="G283" s="245">
        <f>ROUND(E283*F283,2)</f>
        <v>0</v>
      </c>
      <c r="H283" s="244"/>
      <c r="I283" s="245">
        <f>ROUND(E283*H283,2)</f>
        <v>0</v>
      </c>
      <c r="J283" s="244"/>
      <c r="K283" s="245">
        <f>ROUND(E283*J283,2)</f>
        <v>0</v>
      </c>
      <c r="L283" s="245">
        <v>21</v>
      </c>
      <c r="M283" s="245">
        <f>G283*(1+L283/100)</f>
        <v>0</v>
      </c>
      <c r="N283" s="243">
        <v>3.934E-2</v>
      </c>
      <c r="O283" s="243">
        <f>ROUND(E283*N283,2)</f>
        <v>0.11</v>
      </c>
      <c r="P283" s="243">
        <v>0</v>
      </c>
      <c r="Q283" s="243">
        <f>ROUND(E283*P283,2)</f>
        <v>0</v>
      </c>
      <c r="R283" s="245" t="s">
        <v>444</v>
      </c>
      <c r="S283" s="245" t="s">
        <v>346</v>
      </c>
      <c r="T283" s="246" t="s">
        <v>347</v>
      </c>
      <c r="U283" s="223">
        <v>1.0169999999999999</v>
      </c>
      <c r="V283" s="223">
        <f>ROUND(E283*U283,2)</f>
        <v>2.81</v>
      </c>
      <c r="W283" s="223"/>
      <c r="X283" s="223" t="s">
        <v>348</v>
      </c>
      <c r="Y283" s="223" t="s">
        <v>349</v>
      </c>
      <c r="Z283" s="212"/>
      <c r="AA283" s="212"/>
      <c r="AB283" s="212"/>
      <c r="AC283" s="212"/>
      <c r="AD283" s="212"/>
      <c r="AE283" s="212"/>
      <c r="AF283" s="212"/>
      <c r="AG283" s="212" t="s">
        <v>366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31.2" outlineLevel="2" x14ac:dyDescent="0.25">
      <c r="A284" s="219"/>
      <c r="B284" s="220"/>
      <c r="C284" s="262" t="s">
        <v>651</v>
      </c>
      <c r="D284" s="248"/>
      <c r="E284" s="248"/>
      <c r="F284" s="248"/>
      <c r="G284" s="248"/>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352</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7" t="str">
        <f>C284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4" s="212"/>
      <c r="BC284" s="212"/>
      <c r="BD284" s="212"/>
      <c r="BE284" s="212"/>
      <c r="BF284" s="212"/>
      <c r="BG284" s="212"/>
      <c r="BH284" s="212"/>
    </row>
    <row r="285" spans="1:60" outlineLevel="2" x14ac:dyDescent="0.25">
      <c r="A285" s="219"/>
      <c r="B285" s="220"/>
      <c r="C285" s="263" t="s">
        <v>648</v>
      </c>
      <c r="D285" s="249"/>
      <c r="E285" s="249"/>
      <c r="F285" s="249"/>
      <c r="G285" s="249"/>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354</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5">
      <c r="A286" s="219"/>
      <c r="B286" s="220"/>
      <c r="C286" s="263" t="s">
        <v>652</v>
      </c>
      <c r="D286" s="249"/>
      <c r="E286" s="249"/>
      <c r="F286" s="249"/>
      <c r="G286" s="249"/>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354</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5">
      <c r="A287" s="219"/>
      <c r="B287" s="220"/>
      <c r="C287" s="264" t="s">
        <v>602</v>
      </c>
      <c r="D287" s="228"/>
      <c r="E287" s="229">
        <v>2.76</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356</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0.399999999999999" outlineLevel="1" x14ac:dyDescent="0.25">
      <c r="A288" s="240">
        <v>59</v>
      </c>
      <c r="B288" s="241" t="s">
        <v>653</v>
      </c>
      <c r="C288" s="261" t="s">
        <v>654</v>
      </c>
      <c r="D288" s="242" t="s">
        <v>407</v>
      </c>
      <c r="E288" s="243">
        <v>107.62</v>
      </c>
      <c r="F288" s="244"/>
      <c r="G288" s="245">
        <f>ROUND(E288*F288,2)</f>
        <v>0</v>
      </c>
      <c r="H288" s="244"/>
      <c r="I288" s="245">
        <f>ROUND(E288*H288,2)</f>
        <v>0</v>
      </c>
      <c r="J288" s="244"/>
      <c r="K288" s="245">
        <f>ROUND(E288*J288,2)</f>
        <v>0</v>
      </c>
      <c r="L288" s="245">
        <v>21</v>
      </c>
      <c r="M288" s="245">
        <f>G288*(1+L288/100)</f>
        <v>0</v>
      </c>
      <c r="N288" s="243">
        <v>4.5760000000000002E-2</v>
      </c>
      <c r="O288" s="243">
        <f>ROUND(E288*N288,2)</f>
        <v>4.92</v>
      </c>
      <c r="P288" s="243">
        <v>0</v>
      </c>
      <c r="Q288" s="243">
        <f>ROUND(E288*P288,2)</f>
        <v>0</v>
      </c>
      <c r="R288" s="245" t="s">
        <v>444</v>
      </c>
      <c r="S288" s="245" t="s">
        <v>346</v>
      </c>
      <c r="T288" s="246" t="s">
        <v>347</v>
      </c>
      <c r="U288" s="223">
        <v>1.0369999999999999</v>
      </c>
      <c r="V288" s="223">
        <f>ROUND(E288*U288,2)</f>
        <v>111.6</v>
      </c>
      <c r="W288" s="223"/>
      <c r="X288" s="223" t="s">
        <v>348</v>
      </c>
      <c r="Y288" s="223" t="s">
        <v>349</v>
      </c>
      <c r="Z288" s="212"/>
      <c r="AA288" s="212"/>
      <c r="AB288" s="212"/>
      <c r="AC288" s="212"/>
      <c r="AD288" s="212"/>
      <c r="AE288" s="212"/>
      <c r="AF288" s="212"/>
      <c r="AG288" s="212" t="s">
        <v>366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31.2" outlineLevel="2" x14ac:dyDescent="0.25">
      <c r="A289" s="219"/>
      <c r="B289" s="220"/>
      <c r="C289" s="262" t="s">
        <v>651</v>
      </c>
      <c r="D289" s="248"/>
      <c r="E289" s="248"/>
      <c r="F289" s="248"/>
      <c r="G289" s="248"/>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47" t="str">
        <f>C289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9" s="212"/>
      <c r="BC289" s="212"/>
      <c r="BD289" s="212"/>
      <c r="BE289" s="212"/>
      <c r="BF289" s="212"/>
      <c r="BG289" s="212"/>
      <c r="BH289" s="212"/>
    </row>
    <row r="290" spans="1:60" outlineLevel="2" x14ac:dyDescent="0.25">
      <c r="A290" s="219"/>
      <c r="B290" s="220"/>
      <c r="C290" s="263" t="s">
        <v>648</v>
      </c>
      <c r="D290" s="249"/>
      <c r="E290" s="249"/>
      <c r="F290" s="249"/>
      <c r="G290" s="249"/>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354</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3" t="s">
        <v>652</v>
      </c>
      <c r="D291" s="249"/>
      <c r="E291" s="249"/>
      <c r="F291" s="249"/>
      <c r="G291" s="249"/>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354</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4" t="s">
        <v>598</v>
      </c>
      <c r="D292" s="228"/>
      <c r="E292" s="229">
        <v>65.900000000000006</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356</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4" t="s">
        <v>599</v>
      </c>
      <c r="D293" s="228"/>
      <c r="E293" s="229">
        <v>25.2</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356</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4" t="s">
        <v>600</v>
      </c>
      <c r="D294" s="228"/>
      <c r="E294" s="229">
        <v>16.52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356</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20.399999999999999" outlineLevel="1" x14ac:dyDescent="0.25">
      <c r="A295" s="240">
        <v>60</v>
      </c>
      <c r="B295" s="241" t="s">
        <v>655</v>
      </c>
      <c r="C295" s="261" t="s">
        <v>656</v>
      </c>
      <c r="D295" s="242" t="s">
        <v>407</v>
      </c>
      <c r="E295" s="243">
        <v>32.08</v>
      </c>
      <c r="F295" s="244"/>
      <c r="G295" s="245">
        <f>ROUND(E295*F295,2)</f>
        <v>0</v>
      </c>
      <c r="H295" s="244"/>
      <c r="I295" s="245">
        <f>ROUND(E295*H295,2)</f>
        <v>0</v>
      </c>
      <c r="J295" s="244"/>
      <c r="K295" s="245">
        <f>ROUND(E295*J295,2)</f>
        <v>0</v>
      </c>
      <c r="L295" s="245">
        <v>21</v>
      </c>
      <c r="M295" s="245">
        <f>G295*(1+L295/100)</f>
        <v>0</v>
      </c>
      <c r="N295" s="243">
        <v>1.8270000000000002E-2</v>
      </c>
      <c r="O295" s="243">
        <f>ROUND(E295*N295,2)</f>
        <v>0.59</v>
      </c>
      <c r="P295" s="243">
        <v>0</v>
      </c>
      <c r="Q295" s="243">
        <f>ROUND(E295*P295,2)</f>
        <v>0</v>
      </c>
      <c r="R295" s="245" t="s">
        <v>444</v>
      </c>
      <c r="S295" s="245" t="s">
        <v>346</v>
      </c>
      <c r="T295" s="246" t="s">
        <v>347</v>
      </c>
      <c r="U295" s="223">
        <v>2.492</v>
      </c>
      <c r="V295" s="223">
        <f>ROUND(E295*U295,2)</f>
        <v>79.94</v>
      </c>
      <c r="W295" s="223"/>
      <c r="X295" s="223" t="s">
        <v>348</v>
      </c>
      <c r="Y295" s="223" t="s">
        <v>349</v>
      </c>
      <c r="Z295" s="212"/>
      <c r="AA295" s="212"/>
      <c r="AB295" s="212"/>
      <c r="AC295" s="212"/>
      <c r="AD295" s="212"/>
      <c r="AE295" s="212"/>
      <c r="AF295" s="212"/>
      <c r="AG295" s="212" t="s">
        <v>366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ht="31.2" outlineLevel="2" x14ac:dyDescent="0.25">
      <c r="A296" s="219"/>
      <c r="B296" s="220"/>
      <c r="C296" s="262" t="s">
        <v>657</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47" t="str">
        <f>C296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6" s="212"/>
      <c r="BC296" s="212"/>
      <c r="BD296" s="212"/>
      <c r="BE296" s="212"/>
      <c r="BF296" s="212"/>
      <c r="BG296" s="212"/>
      <c r="BH296" s="212"/>
    </row>
    <row r="297" spans="1:60" outlineLevel="2" x14ac:dyDescent="0.25">
      <c r="A297" s="219"/>
      <c r="B297" s="220"/>
      <c r="C297" s="263" t="s">
        <v>648</v>
      </c>
      <c r="D297" s="249"/>
      <c r="E297" s="249"/>
      <c r="F297" s="249"/>
      <c r="G297" s="249"/>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354</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5">
      <c r="A298" s="219"/>
      <c r="B298" s="220"/>
      <c r="C298" s="264" t="s">
        <v>658</v>
      </c>
      <c r="D298" s="228"/>
      <c r="E298" s="229">
        <v>2.6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356</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4" t="s">
        <v>659</v>
      </c>
      <c r="D299" s="228"/>
      <c r="E299" s="229">
        <v>3.36</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356</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5">
      <c r="A300" s="219"/>
      <c r="B300" s="220"/>
      <c r="C300" s="264" t="s">
        <v>660</v>
      </c>
      <c r="D300" s="228"/>
      <c r="E300" s="229">
        <v>4.2</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356</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5">
      <c r="A301" s="219"/>
      <c r="B301" s="220"/>
      <c r="C301" s="264" t="s">
        <v>661</v>
      </c>
      <c r="D301" s="228"/>
      <c r="E301" s="229">
        <v>1.28</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356</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4" t="s">
        <v>662</v>
      </c>
      <c r="D302" s="228"/>
      <c r="E302" s="229">
        <v>20.64</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356</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61</v>
      </c>
      <c r="B303" s="241" t="s">
        <v>663</v>
      </c>
      <c r="C303" s="261" t="s">
        <v>664</v>
      </c>
      <c r="D303" s="242" t="s">
        <v>407</v>
      </c>
      <c r="E303" s="243">
        <v>54.06</v>
      </c>
      <c r="F303" s="244"/>
      <c r="G303" s="245">
        <f>ROUND(E303*F303,2)</f>
        <v>0</v>
      </c>
      <c r="H303" s="244"/>
      <c r="I303" s="245">
        <f>ROUND(E303*H303,2)</f>
        <v>0</v>
      </c>
      <c r="J303" s="244"/>
      <c r="K303" s="245">
        <f>ROUND(E303*J303,2)</f>
        <v>0</v>
      </c>
      <c r="L303" s="245">
        <v>21</v>
      </c>
      <c r="M303" s="245">
        <f>G303*(1+L303/100)</f>
        <v>0</v>
      </c>
      <c r="N303" s="243">
        <v>9.3299999999999998E-3</v>
      </c>
      <c r="O303" s="243">
        <f>ROUND(E303*N303,2)</f>
        <v>0.5</v>
      </c>
      <c r="P303" s="243">
        <v>0</v>
      </c>
      <c r="Q303" s="243">
        <f>ROUND(E303*P303,2)</f>
        <v>0</v>
      </c>
      <c r="R303" s="245" t="s">
        <v>444</v>
      </c>
      <c r="S303" s="245" t="s">
        <v>346</v>
      </c>
      <c r="T303" s="246" t="s">
        <v>347</v>
      </c>
      <c r="U303" s="223">
        <v>1.5620000000000001</v>
      </c>
      <c r="V303" s="223">
        <f>ROUND(E303*U303,2)</f>
        <v>84.44</v>
      </c>
      <c r="W303" s="223"/>
      <c r="X303" s="223" t="s">
        <v>348</v>
      </c>
      <c r="Y303" s="223" t="s">
        <v>349</v>
      </c>
      <c r="Z303" s="212"/>
      <c r="AA303" s="212"/>
      <c r="AB303" s="212"/>
      <c r="AC303" s="212"/>
      <c r="AD303" s="212"/>
      <c r="AE303" s="212"/>
      <c r="AF303" s="212"/>
      <c r="AG303" s="212" t="s">
        <v>366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665</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47" t="str">
        <f>C304</f>
        <v>nanesení lepicího tmelu na izolační desky, nalepení desek, natažení stěrky, vtlačení výztužné tkaniny a přehlazení stěrky. Včetně parapetních lišt.</v>
      </c>
      <c r="BB304" s="212"/>
      <c r="BC304" s="212"/>
      <c r="BD304" s="212"/>
      <c r="BE304" s="212"/>
      <c r="BF304" s="212"/>
      <c r="BG304" s="212"/>
      <c r="BH304" s="212"/>
    </row>
    <row r="305" spans="1:60" outlineLevel="2" x14ac:dyDescent="0.25">
      <c r="A305" s="219"/>
      <c r="B305" s="220"/>
      <c r="C305" s="264" t="s">
        <v>666</v>
      </c>
      <c r="D305" s="228"/>
      <c r="E305" s="229">
        <v>42.2</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356</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4" t="s">
        <v>667</v>
      </c>
      <c r="D306" s="228"/>
      <c r="E306" s="229">
        <v>1.1200000000000001</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356</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5">
      <c r="A307" s="219"/>
      <c r="B307" s="220"/>
      <c r="C307" s="264" t="s">
        <v>668</v>
      </c>
      <c r="D307" s="228"/>
      <c r="E307" s="229">
        <v>10.74</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356</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62</v>
      </c>
      <c r="B308" s="241" t="s">
        <v>669</v>
      </c>
      <c r="C308" s="261" t="s">
        <v>670</v>
      </c>
      <c r="D308" s="242" t="s">
        <v>407</v>
      </c>
      <c r="E308" s="243">
        <v>2.76</v>
      </c>
      <c r="F308" s="244"/>
      <c r="G308" s="245">
        <f>ROUND(E308*F308,2)</f>
        <v>0</v>
      </c>
      <c r="H308" s="244"/>
      <c r="I308" s="245">
        <f>ROUND(E308*H308,2)</f>
        <v>0</v>
      </c>
      <c r="J308" s="244"/>
      <c r="K308" s="245">
        <f>ROUND(E308*J308,2)</f>
        <v>0</v>
      </c>
      <c r="L308" s="245">
        <v>21</v>
      </c>
      <c r="M308" s="245">
        <f>G308*(1+L308/100)</f>
        <v>0</v>
      </c>
      <c r="N308" s="243">
        <v>0</v>
      </c>
      <c r="O308" s="243">
        <f>ROUND(E308*N308,2)</f>
        <v>0</v>
      </c>
      <c r="P308" s="243">
        <v>0</v>
      </c>
      <c r="Q308" s="243">
        <f>ROUND(E308*P308,2)</f>
        <v>0</v>
      </c>
      <c r="R308" s="245" t="s">
        <v>444</v>
      </c>
      <c r="S308" s="245" t="s">
        <v>346</v>
      </c>
      <c r="T308" s="246" t="s">
        <v>347</v>
      </c>
      <c r="U308" s="223">
        <v>0.30509999999999998</v>
      </c>
      <c r="V308" s="223">
        <f>ROUND(E308*U308,2)</f>
        <v>0.84</v>
      </c>
      <c r="W308" s="223"/>
      <c r="X308" s="223" t="s">
        <v>348</v>
      </c>
      <c r="Y308" s="223" t="s">
        <v>349</v>
      </c>
      <c r="Z308" s="212"/>
      <c r="AA308" s="212"/>
      <c r="AB308" s="212"/>
      <c r="AC308" s="212"/>
      <c r="AD308" s="212"/>
      <c r="AE308" s="212"/>
      <c r="AF308" s="212"/>
      <c r="AG308" s="212" t="s">
        <v>366</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1" outlineLevel="2" x14ac:dyDescent="0.25">
      <c r="A309" s="219"/>
      <c r="B309" s="220"/>
      <c r="C309" s="267" t="s">
        <v>671</v>
      </c>
      <c r="D309" s="250"/>
      <c r="E309" s="250"/>
      <c r="F309" s="250"/>
      <c r="G309" s="250"/>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354</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Nanesení lepicího tmelu na izolační desky, nalepení desek, zajištění talířovými hmoždinkami (6 ks/m2), natažení stěrky, vtlačení výztužné tkaniny (1,15 m2/m2), rohových lišt (0,14 m/m2), přehlazení stěrky, nanesení druhé vyrovnávací stěrky.</v>
      </c>
      <c r="BB309" s="212"/>
      <c r="BC309" s="212"/>
      <c r="BD309" s="212"/>
      <c r="BE309" s="212"/>
      <c r="BF309" s="212"/>
      <c r="BG309" s="212"/>
      <c r="BH309" s="212"/>
    </row>
    <row r="310" spans="1:60" outlineLevel="3" x14ac:dyDescent="0.25">
      <c r="A310" s="219"/>
      <c r="B310" s="220"/>
      <c r="C310" s="263" t="s">
        <v>672</v>
      </c>
      <c r="D310" s="249"/>
      <c r="E310" s="249"/>
      <c r="F310" s="249"/>
      <c r="G310" s="249"/>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354</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4" t="s">
        <v>602</v>
      </c>
      <c r="D311" s="228"/>
      <c r="E311" s="229">
        <v>2.76</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356</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40">
        <v>63</v>
      </c>
      <c r="B312" s="241" t="s">
        <v>673</v>
      </c>
      <c r="C312" s="261" t="s">
        <v>674</v>
      </c>
      <c r="D312" s="242" t="s">
        <v>407</v>
      </c>
      <c r="E312" s="243">
        <v>1335.41</v>
      </c>
      <c r="F312" s="244"/>
      <c r="G312" s="245">
        <f>ROUND(E312*F312,2)</f>
        <v>0</v>
      </c>
      <c r="H312" s="244"/>
      <c r="I312" s="245">
        <f>ROUND(E312*H312,2)</f>
        <v>0</v>
      </c>
      <c r="J312" s="244"/>
      <c r="K312" s="245">
        <f>ROUND(E312*J312,2)</f>
        <v>0</v>
      </c>
      <c r="L312" s="245">
        <v>21</v>
      </c>
      <c r="M312" s="245">
        <f>G312*(1+L312/100)</f>
        <v>0</v>
      </c>
      <c r="N312" s="243">
        <v>0</v>
      </c>
      <c r="O312" s="243">
        <f>ROUND(E312*N312,2)</f>
        <v>0</v>
      </c>
      <c r="P312" s="243">
        <v>0</v>
      </c>
      <c r="Q312" s="243">
        <f>ROUND(E312*P312,2)</f>
        <v>0</v>
      </c>
      <c r="R312" s="245" t="s">
        <v>444</v>
      </c>
      <c r="S312" s="245" t="s">
        <v>346</v>
      </c>
      <c r="T312" s="246" t="s">
        <v>347</v>
      </c>
      <c r="U312" s="223">
        <v>0.12</v>
      </c>
      <c r="V312" s="223">
        <f>ROUND(E312*U312,2)</f>
        <v>160.25</v>
      </c>
      <c r="W312" s="223"/>
      <c r="X312" s="223" t="s">
        <v>348</v>
      </c>
      <c r="Y312" s="223" t="s">
        <v>349</v>
      </c>
      <c r="Z312" s="212"/>
      <c r="AA312" s="212"/>
      <c r="AB312" s="212"/>
      <c r="AC312" s="212"/>
      <c r="AD312" s="212"/>
      <c r="AE312" s="212"/>
      <c r="AF312" s="212"/>
      <c r="AG312" s="212" t="s">
        <v>366</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5">
      <c r="A313" s="219"/>
      <c r="B313" s="220"/>
      <c r="C313" s="264" t="s">
        <v>675</v>
      </c>
      <c r="D313" s="228"/>
      <c r="E313" s="229">
        <v>454.6</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356</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5" t="s">
        <v>517</v>
      </c>
      <c r="D314" s="230"/>
      <c r="E314" s="231"/>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6" t="s">
        <v>676</v>
      </c>
      <c r="D315" s="230"/>
      <c r="E315" s="231">
        <v>130.19999999999999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356</v>
      </c>
      <c r="AH315" s="212">
        <v>2</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6" t="s">
        <v>677</v>
      </c>
      <c r="D316" s="230"/>
      <c r="E316" s="231">
        <v>50.8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356</v>
      </c>
      <c r="AH316" s="212">
        <v>2</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6" t="s">
        <v>678</v>
      </c>
      <c r="D317" s="230"/>
      <c r="E317" s="231">
        <v>29.24</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356</v>
      </c>
      <c r="AH317" s="212">
        <v>2</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6" t="s">
        <v>679</v>
      </c>
      <c r="D318" s="230"/>
      <c r="E318" s="231">
        <v>13.25</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356</v>
      </c>
      <c r="AH318" s="212">
        <v>2</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5" t="s">
        <v>523</v>
      </c>
      <c r="D319" s="230"/>
      <c r="E319" s="231"/>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4" t="s">
        <v>680</v>
      </c>
      <c r="D320" s="228"/>
      <c r="E320" s="229">
        <v>446.98</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356</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4" t="s">
        <v>681</v>
      </c>
      <c r="D321" s="228"/>
      <c r="E321" s="229">
        <v>325.45999999999998</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356</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4" t="s">
        <v>682</v>
      </c>
      <c r="D322" s="228"/>
      <c r="E322" s="229">
        <v>23.87</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356</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4" t="s">
        <v>683</v>
      </c>
      <c r="D323" s="228"/>
      <c r="E323" s="229">
        <v>48.62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356</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4" t="s">
        <v>684</v>
      </c>
      <c r="D324" s="228"/>
      <c r="E324" s="229">
        <v>35.880000000000003</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356</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685</v>
      </c>
      <c r="C325" s="261" t="s">
        <v>686</v>
      </c>
      <c r="D325" s="242" t="s">
        <v>407</v>
      </c>
      <c r="E325" s="243">
        <v>388.83499999999998</v>
      </c>
      <c r="F325" s="244"/>
      <c r="G325" s="245">
        <f>ROUND(E325*F325,2)</f>
        <v>0</v>
      </c>
      <c r="H325" s="244"/>
      <c r="I325" s="245">
        <f>ROUND(E325*H325,2)</f>
        <v>0</v>
      </c>
      <c r="J325" s="244"/>
      <c r="K325" s="245">
        <f>ROUND(E325*J325,2)</f>
        <v>0</v>
      </c>
      <c r="L325" s="245">
        <v>21</v>
      </c>
      <c r="M325" s="245">
        <f>G325*(1+L325/100)</f>
        <v>0</v>
      </c>
      <c r="N325" s="243">
        <v>-1.4999999999999999E-4</v>
      </c>
      <c r="O325" s="243">
        <f>ROUND(E325*N325,2)</f>
        <v>-0.06</v>
      </c>
      <c r="P325" s="243">
        <v>0</v>
      </c>
      <c r="Q325" s="243">
        <f>ROUND(E325*P325,2)</f>
        <v>0</v>
      </c>
      <c r="R325" s="245" t="s">
        <v>444</v>
      </c>
      <c r="S325" s="245" t="s">
        <v>346</v>
      </c>
      <c r="T325" s="246" t="s">
        <v>347</v>
      </c>
      <c r="U325" s="223">
        <v>0</v>
      </c>
      <c r="V325" s="223">
        <f>ROUND(E325*U325,2)</f>
        <v>0</v>
      </c>
      <c r="W325" s="223"/>
      <c r="X325" s="223" t="s">
        <v>348</v>
      </c>
      <c r="Y325" s="223" t="s">
        <v>349</v>
      </c>
      <c r="Z325" s="212"/>
      <c r="AA325" s="212"/>
      <c r="AB325" s="212"/>
      <c r="AC325" s="212"/>
      <c r="AD325" s="212"/>
      <c r="AE325" s="212"/>
      <c r="AF325" s="212"/>
      <c r="AG325" s="212" t="s">
        <v>366</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4" t="s">
        <v>616</v>
      </c>
      <c r="D326" s="228"/>
      <c r="E326" s="229">
        <v>243.5</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356</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4" t="s">
        <v>617</v>
      </c>
      <c r="D327" s="228"/>
      <c r="E327" s="229">
        <v>54.7</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356</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4" t="s">
        <v>687</v>
      </c>
      <c r="D328" s="228"/>
      <c r="E328" s="229">
        <v>12.6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356</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4" t="s">
        <v>595</v>
      </c>
      <c r="D329" s="228"/>
      <c r="E329" s="229">
        <v>14.955</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356</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4" t="s">
        <v>596</v>
      </c>
      <c r="D330" s="228"/>
      <c r="E330" s="229">
        <v>15.7</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356</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4" t="s">
        <v>597</v>
      </c>
      <c r="D331" s="228"/>
      <c r="E331" s="229">
        <v>21.78</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356</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4" t="s">
        <v>645</v>
      </c>
      <c r="D332" s="228"/>
      <c r="E332" s="229">
        <v>25.6</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356</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40">
        <v>65</v>
      </c>
      <c r="B333" s="241" t="s">
        <v>688</v>
      </c>
      <c r="C333" s="261" t="s">
        <v>689</v>
      </c>
      <c r="D333" s="242" t="s">
        <v>455</v>
      </c>
      <c r="E333" s="243">
        <v>321.10000000000002</v>
      </c>
      <c r="F333" s="244"/>
      <c r="G333" s="245">
        <f>ROUND(E333*F333,2)</f>
        <v>0</v>
      </c>
      <c r="H333" s="244"/>
      <c r="I333" s="245">
        <f>ROUND(E333*H333,2)</f>
        <v>0</v>
      </c>
      <c r="J333" s="244"/>
      <c r="K333" s="245">
        <f>ROUND(E333*J333,2)</f>
        <v>0</v>
      </c>
      <c r="L333" s="245">
        <v>21</v>
      </c>
      <c r="M333" s="245">
        <f>G333*(1+L333/100)</f>
        <v>0</v>
      </c>
      <c r="N333" s="243">
        <v>4.4000000000000002E-4</v>
      </c>
      <c r="O333" s="243">
        <f>ROUND(E333*N333,2)</f>
        <v>0.14000000000000001</v>
      </c>
      <c r="P333" s="243">
        <v>0</v>
      </c>
      <c r="Q333" s="243">
        <f>ROUND(E333*P333,2)</f>
        <v>0</v>
      </c>
      <c r="R333" s="245" t="s">
        <v>444</v>
      </c>
      <c r="S333" s="245" t="s">
        <v>346</v>
      </c>
      <c r="T333" s="246" t="s">
        <v>347</v>
      </c>
      <c r="U333" s="223">
        <v>0.32</v>
      </c>
      <c r="V333" s="223">
        <f>ROUND(E333*U333,2)</f>
        <v>102.75</v>
      </c>
      <c r="W333" s="223"/>
      <c r="X333" s="223" t="s">
        <v>348</v>
      </c>
      <c r="Y333" s="223" t="s">
        <v>349</v>
      </c>
      <c r="Z333" s="212"/>
      <c r="AA333" s="212"/>
      <c r="AB333" s="212"/>
      <c r="AC333" s="212"/>
      <c r="AD333" s="212"/>
      <c r="AE333" s="212"/>
      <c r="AF333" s="212"/>
      <c r="AG333" s="212" t="s">
        <v>366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5">
      <c r="A334" s="219"/>
      <c r="B334" s="220"/>
      <c r="C334" s="264" t="s">
        <v>690</v>
      </c>
      <c r="D334" s="228"/>
      <c r="E334" s="229">
        <v>43.6</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356</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4" t="s">
        <v>691</v>
      </c>
      <c r="D335" s="228"/>
      <c r="E335" s="229">
        <v>61.8</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356</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4" t="s">
        <v>692</v>
      </c>
      <c r="D336" s="228"/>
      <c r="E336" s="229">
        <v>62.1</v>
      </c>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356</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4" t="s">
        <v>693</v>
      </c>
      <c r="D337" s="228"/>
      <c r="E337" s="229">
        <v>34.6</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356</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5">
      <c r="A338" s="219"/>
      <c r="B338" s="220"/>
      <c r="C338" s="264" t="s">
        <v>694</v>
      </c>
      <c r="D338" s="228"/>
      <c r="E338" s="229">
        <v>70.3</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356</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5">
      <c r="A339" s="219"/>
      <c r="B339" s="220"/>
      <c r="C339" s="264" t="s">
        <v>695</v>
      </c>
      <c r="D339" s="228"/>
      <c r="E339" s="229">
        <v>48.7</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356</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40">
        <v>66</v>
      </c>
      <c r="B340" s="241" t="s">
        <v>696</v>
      </c>
      <c r="C340" s="261" t="s">
        <v>697</v>
      </c>
      <c r="D340" s="242" t="s">
        <v>455</v>
      </c>
      <c r="E340" s="243">
        <v>24.5</v>
      </c>
      <c r="F340" s="244"/>
      <c r="G340" s="245">
        <f>ROUND(E340*F340,2)</f>
        <v>0</v>
      </c>
      <c r="H340" s="244"/>
      <c r="I340" s="245">
        <f>ROUND(E340*H340,2)</f>
        <v>0</v>
      </c>
      <c r="J340" s="244"/>
      <c r="K340" s="245">
        <f>ROUND(E340*J340,2)</f>
        <v>0</v>
      </c>
      <c r="L340" s="245">
        <v>21</v>
      </c>
      <c r="M340" s="245">
        <f>G340*(1+L340/100)</f>
        <v>0</v>
      </c>
      <c r="N340" s="243">
        <v>5.1000000000000004E-4</v>
      </c>
      <c r="O340" s="243">
        <f>ROUND(E340*N340,2)</f>
        <v>0.01</v>
      </c>
      <c r="P340" s="243">
        <v>0</v>
      </c>
      <c r="Q340" s="243">
        <f>ROUND(E340*P340,2)</f>
        <v>0</v>
      </c>
      <c r="R340" s="245" t="s">
        <v>444</v>
      </c>
      <c r="S340" s="245" t="s">
        <v>346</v>
      </c>
      <c r="T340" s="246" t="s">
        <v>347</v>
      </c>
      <c r="U340" s="223">
        <v>0.16</v>
      </c>
      <c r="V340" s="223">
        <f>ROUND(E340*U340,2)</f>
        <v>3.92</v>
      </c>
      <c r="W340" s="223"/>
      <c r="X340" s="223" t="s">
        <v>348</v>
      </c>
      <c r="Y340" s="223" t="s">
        <v>349</v>
      </c>
      <c r="Z340" s="212"/>
      <c r="AA340" s="212"/>
      <c r="AB340" s="212"/>
      <c r="AC340" s="212"/>
      <c r="AD340" s="212"/>
      <c r="AE340" s="212"/>
      <c r="AF340" s="212"/>
      <c r="AG340" s="212" t="s">
        <v>366</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4" t="s">
        <v>698</v>
      </c>
      <c r="D341" s="228"/>
      <c r="E341" s="229">
        <v>24.5</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356</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40">
        <v>67</v>
      </c>
      <c r="B342" s="241" t="s">
        <v>699</v>
      </c>
      <c r="C342" s="261" t="s">
        <v>700</v>
      </c>
      <c r="D342" s="242" t="s">
        <v>407</v>
      </c>
      <c r="E342" s="243">
        <v>1671.09</v>
      </c>
      <c r="F342" s="244"/>
      <c r="G342" s="245">
        <f>ROUND(E342*F342,2)</f>
        <v>0</v>
      </c>
      <c r="H342" s="244"/>
      <c r="I342" s="245">
        <f>ROUND(E342*H342,2)</f>
        <v>0</v>
      </c>
      <c r="J342" s="244"/>
      <c r="K342" s="245">
        <f>ROUND(E342*J342,2)</f>
        <v>0</v>
      </c>
      <c r="L342" s="245">
        <v>21</v>
      </c>
      <c r="M342" s="245">
        <f>G342*(1+L342/100)</f>
        <v>0</v>
      </c>
      <c r="N342" s="243">
        <v>4.8169999999999998E-2</v>
      </c>
      <c r="O342" s="243">
        <f>ROUND(E342*N342,2)</f>
        <v>80.5</v>
      </c>
      <c r="P342" s="243">
        <v>0</v>
      </c>
      <c r="Q342" s="243">
        <f>ROUND(E342*P342,2)</f>
        <v>0</v>
      </c>
      <c r="R342" s="245" t="s">
        <v>444</v>
      </c>
      <c r="S342" s="245" t="s">
        <v>346</v>
      </c>
      <c r="T342" s="246" t="s">
        <v>347</v>
      </c>
      <c r="U342" s="223">
        <v>0.74299999999999999</v>
      </c>
      <c r="V342" s="223">
        <f>ROUND(E342*U342,2)</f>
        <v>1241.6199999999999</v>
      </c>
      <c r="W342" s="223"/>
      <c r="X342" s="223" t="s">
        <v>348</v>
      </c>
      <c r="Y342" s="223" t="s">
        <v>349</v>
      </c>
      <c r="Z342" s="212"/>
      <c r="AA342" s="212"/>
      <c r="AB342" s="212"/>
      <c r="AC342" s="212"/>
      <c r="AD342" s="212"/>
      <c r="AE342" s="212"/>
      <c r="AF342" s="212"/>
      <c r="AG342" s="212" t="s">
        <v>366</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5">
      <c r="A343" s="219"/>
      <c r="B343" s="220"/>
      <c r="C343" s="264" t="s">
        <v>701</v>
      </c>
      <c r="D343" s="228"/>
      <c r="E343" s="229">
        <v>1367.49</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356</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4" t="s">
        <v>702</v>
      </c>
      <c r="D344" s="228"/>
      <c r="E344" s="229"/>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356</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4" t="s">
        <v>703</v>
      </c>
      <c r="D345" s="228"/>
      <c r="E345" s="229">
        <v>111.8</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356</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4" t="s">
        <v>704</v>
      </c>
      <c r="D346" s="228"/>
      <c r="E346" s="229">
        <v>6.75</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356</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4" t="s">
        <v>705</v>
      </c>
      <c r="D347" s="228"/>
      <c r="E347" s="229">
        <v>21.32</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356</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4" t="s">
        <v>706</v>
      </c>
      <c r="D348" s="228"/>
      <c r="E348" s="229">
        <v>23.04</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356</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4" t="s">
        <v>707</v>
      </c>
      <c r="D349" s="228"/>
      <c r="E349" s="229">
        <v>37.520000000000003</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356</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4" t="s">
        <v>708</v>
      </c>
      <c r="D350" s="228"/>
      <c r="E350" s="229">
        <v>29.44</v>
      </c>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356</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4" t="s">
        <v>709</v>
      </c>
      <c r="D351" s="228"/>
      <c r="E351" s="229">
        <v>9.6</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356</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4" t="s">
        <v>710</v>
      </c>
      <c r="D352" s="228"/>
      <c r="E352" s="229">
        <v>37.65</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356</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4" t="s">
        <v>711</v>
      </c>
      <c r="D353" s="228"/>
      <c r="E353" s="229">
        <v>9.9600000000000009</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356</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4" t="s">
        <v>600</v>
      </c>
      <c r="D354" s="228"/>
      <c r="E354" s="229">
        <v>16.52</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356</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0.399999999999999" outlineLevel="1" x14ac:dyDescent="0.25">
      <c r="A355" s="240">
        <v>68</v>
      </c>
      <c r="B355" s="241" t="s">
        <v>712</v>
      </c>
      <c r="C355" s="261" t="s">
        <v>4298</v>
      </c>
      <c r="D355" s="242" t="s">
        <v>407</v>
      </c>
      <c r="E355" s="243">
        <v>156.13499999999999</v>
      </c>
      <c r="F355" s="244"/>
      <c r="G355" s="245">
        <f>ROUND(E355*F355,2)</f>
        <v>0</v>
      </c>
      <c r="H355" s="244"/>
      <c r="I355" s="245">
        <f>ROUND(E355*H355,2)</f>
        <v>0</v>
      </c>
      <c r="J355" s="244"/>
      <c r="K355" s="245">
        <f>ROUND(E355*J355,2)</f>
        <v>0</v>
      </c>
      <c r="L355" s="245">
        <v>21</v>
      </c>
      <c r="M355" s="245">
        <f>G355*(1+L355/100)</f>
        <v>0</v>
      </c>
      <c r="N355" s="243">
        <v>3.8449999999999998E-2</v>
      </c>
      <c r="O355" s="243">
        <f>ROUND(E355*N355,2)</f>
        <v>6</v>
      </c>
      <c r="P355" s="243">
        <v>0</v>
      </c>
      <c r="Q355" s="243">
        <f>ROUND(E355*P355,2)</f>
        <v>0</v>
      </c>
      <c r="R355" s="245" t="s">
        <v>439</v>
      </c>
      <c r="S355" s="245" t="s">
        <v>346</v>
      </c>
      <c r="T355" s="246" t="s">
        <v>347</v>
      </c>
      <c r="U355" s="223">
        <v>0.50329000000000002</v>
      </c>
      <c r="V355" s="223">
        <f>ROUND(E355*U355,2)</f>
        <v>78.58</v>
      </c>
      <c r="W355" s="223"/>
      <c r="X355" s="223" t="s">
        <v>348</v>
      </c>
      <c r="Y355" s="223" t="s">
        <v>349</v>
      </c>
      <c r="Z355" s="212"/>
      <c r="AA355" s="212"/>
      <c r="AB355" s="212"/>
      <c r="AC355" s="212"/>
      <c r="AD355" s="212"/>
      <c r="AE355" s="212"/>
      <c r="AF355" s="212"/>
      <c r="AG355" s="212" t="s">
        <v>350</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2" t="s">
        <v>713</v>
      </c>
      <c r="D356" s="248"/>
      <c r="E356" s="248"/>
      <c r="F356" s="248"/>
      <c r="G356" s="248"/>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352</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5">
      <c r="A357" s="219"/>
      <c r="B357" s="220"/>
      <c r="C357" s="264" t="s">
        <v>594</v>
      </c>
      <c r="D357" s="228"/>
      <c r="E357" s="229">
        <v>12.6</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356</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4" t="s">
        <v>595</v>
      </c>
      <c r="D358" s="228"/>
      <c r="E358" s="229">
        <v>14.955</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356</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4" t="s">
        <v>596</v>
      </c>
      <c r="D359" s="228"/>
      <c r="E359" s="229">
        <v>15.7</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356</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4" t="s">
        <v>597</v>
      </c>
      <c r="D360" s="228"/>
      <c r="E360" s="229">
        <v>21.78</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356</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4" t="s">
        <v>598</v>
      </c>
      <c r="D361" s="228"/>
      <c r="E361" s="229">
        <v>65.900000000000006</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356</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4" t="s">
        <v>599</v>
      </c>
      <c r="D362" s="228"/>
      <c r="E362" s="229">
        <v>25.2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356</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40">
        <v>69</v>
      </c>
      <c r="B363" s="241" t="s">
        <v>714</v>
      </c>
      <c r="C363" s="261" t="s">
        <v>715</v>
      </c>
      <c r="D363" s="242" t="s">
        <v>407</v>
      </c>
      <c r="E363" s="243">
        <v>1367.49</v>
      </c>
      <c r="F363" s="244"/>
      <c r="G363" s="245">
        <f>ROUND(E363*F363,2)</f>
        <v>0</v>
      </c>
      <c r="H363" s="244"/>
      <c r="I363" s="245">
        <f>ROUND(E363*H363,2)</f>
        <v>0</v>
      </c>
      <c r="J363" s="244"/>
      <c r="K363" s="245">
        <f>ROUND(E363*J363,2)</f>
        <v>0</v>
      </c>
      <c r="L363" s="245">
        <v>21</v>
      </c>
      <c r="M363" s="245">
        <f>G363*(1+L363/100)</f>
        <v>0</v>
      </c>
      <c r="N363" s="243">
        <v>1.6490000000000001E-2</v>
      </c>
      <c r="O363" s="243">
        <f>ROUND(E363*N363,2)</f>
        <v>22.55</v>
      </c>
      <c r="P363" s="243">
        <v>0</v>
      </c>
      <c r="Q363" s="243">
        <f>ROUND(E363*P363,2)</f>
        <v>0</v>
      </c>
      <c r="R363" s="245" t="s">
        <v>444</v>
      </c>
      <c r="S363" s="245" t="s">
        <v>346</v>
      </c>
      <c r="T363" s="246" t="s">
        <v>347</v>
      </c>
      <c r="U363" s="223">
        <v>0.16</v>
      </c>
      <c r="V363" s="223">
        <f>ROUND(E363*U363,2)</f>
        <v>218.8</v>
      </c>
      <c r="W363" s="223"/>
      <c r="X363" s="223" t="s">
        <v>348</v>
      </c>
      <c r="Y363" s="223" t="s">
        <v>349</v>
      </c>
      <c r="Z363" s="212"/>
      <c r="AA363" s="212"/>
      <c r="AB363" s="212"/>
      <c r="AC363" s="212"/>
      <c r="AD363" s="212"/>
      <c r="AE363" s="212"/>
      <c r="AF363" s="212"/>
      <c r="AG363" s="212" t="s">
        <v>366</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7" t="s">
        <v>716</v>
      </c>
      <c r="D364" s="250"/>
      <c r="E364" s="250"/>
      <c r="F364" s="250"/>
      <c r="G364" s="250"/>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354</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4" t="s">
        <v>701</v>
      </c>
      <c r="D365" s="228"/>
      <c r="E365" s="229">
        <v>1367.49</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356</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0.399999999999999" outlineLevel="1" x14ac:dyDescent="0.25">
      <c r="A366" s="240">
        <v>70</v>
      </c>
      <c r="B366" s="241" t="s">
        <v>717</v>
      </c>
      <c r="C366" s="261" t="s">
        <v>718</v>
      </c>
      <c r="D366" s="242" t="s">
        <v>407</v>
      </c>
      <c r="E366" s="243">
        <v>234.20249999999999</v>
      </c>
      <c r="F366" s="244"/>
      <c r="G366" s="245">
        <f>ROUND(E366*F366,2)</f>
        <v>0</v>
      </c>
      <c r="H366" s="244"/>
      <c r="I366" s="245">
        <f>ROUND(E366*H366,2)</f>
        <v>0</v>
      </c>
      <c r="J366" s="244"/>
      <c r="K366" s="245">
        <f>ROUND(E366*J366,2)</f>
        <v>0</v>
      </c>
      <c r="L366" s="245">
        <v>21</v>
      </c>
      <c r="M366" s="245">
        <f>G366*(1+L366/100)</f>
        <v>0</v>
      </c>
      <c r="N366" s="243">
        <v>8.9999999999999993E-3</v>
      </c>
      <c r="O366" s="243">
        <f>ROUND(E366*N366,2)</f>
        <v>2.11</v>
      </c>
      <c r="P366" s="243">
        <v>0</v>
      </c>
      <c r="Q366" s="243">
        <f>ROUND(E366*P366,2)</f>
        <v>0</v>
      </c>
      <c r="R366" s="245" t="s">
        <v>444</v>
      </c>
      <c r="S366" s="245" t="s">
        <v>346</v>
      </c>
      <c r="T366" s="246" t="s">
        <v>347</v>
      </c>
      <c r="U366" s="223">
        <v>0.06</v>
      </c>
      <c r="V366" s="223">
        <f>ROUND(E366*U366,2)</f>
        <v>14.05</v>
      </c>
      <c r="W366" s="223"/>
      <c r="X366" s="223" t="s">
        <v>348</v>
      </c>
      <c r="Y366" s="223" t="s">
        <v>349</v>
      </c>
      <c r="Z366" s="212"/>
      <c r="AA366" s="212"/>
      <c r="AB366" s="212"/>
      <c r="AC366" s="212"/>
      <c r="AD366" s="212"/>
      <c r="AE366" s="212"/>
      <c r="AF366" s="212"/>
      <c r="AG366" s="212" t="s">
        <v>350</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5">
      <c r="A367" s="219"/>
      <c r="B367" s="220"/>
      <c r="C367" s="262" t="s">
        <v>719</v>
      </c>
      <c r="D367" s="248"/>
      <c r="E367" s="248"/>
      <c r="F367" s="248"/>
      <c r="G367" s="248"/>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352</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5">
      <c r="A368" s="219"/>
      <c r="B368" s="220"/>
      <c r="C368" s="265" t="s">
        <v>517</v>
      </c>
      <c r="D368" s="230"/>
      <c r="E368" s="231"/>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356</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6" t="s">
        <v>720</v>
      </c>
      <c r="D369" s="230"/>
      <c r="E369" s="231">
        <v>12.6</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356</v>
      </c>
      <c r="AH369" s="212">
        <v>2</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6" t="s">
        <v>721</v>
      </c>
      <c r="D370" s="230"/>
      <c r="E370" s="231">
        <v>14.955</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356</v>
      </c>
      <c r="AH370" s="212">
        <v>2</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6" t="s">
        <v>722</v>
      </c>
      <c r="D371" s="230"/>
      <c r="E371" s="231">
        <v>15.7</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356</v>
      </c>
      <c r="AH371" s="212">
        <v>2</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6" t="s">
        <v>723</v>
      </c>
      <c r="D372" s="230"/>
      <c r="E372" s="231">
        <v>21.78</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356</v>
      </c>
      <c r="AH372" s="212">
        <v>2</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6" t="s">
        <v>724</v>
      </c>
      <c r="D373" s="230"/>
      <c r="E373" s="231">
        <v>65.900000000000006</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356</v>
      </c>
      <c r="AH373" s="212">
        <v>2</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6" t="s">
        <v>725</v>
      </c>
      <c r="D374" s="230"/>
      <c r="E374" s="231">
        <v>25.2</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356</v>
      </c>
      <c r="AH374" s="212">
        <v>2</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5" t="s">
        <v>523</v>
      </c>
      <c r="D375" s="230"/>
      <c r="E375" s="231"/>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356</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4" t="s">
        <v>726</v>
      </c>
      <c r="D376" s="228"/>
      <c r="E376" s="229">
        <v>234.20249999999999</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356</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40">
        <v>71</v>
      </c>
      <c r="B377" s="241" t="s">
        <v>727</v>
      </c>
      <c r="C377" s="261" t="s">
        <v>728</v>
      </c>
      <c r="D377" s="242" t="s">
        <v>407</v>
      </c>
      <c r="E377" s="243">
        <v>3313.625</v>
      </c>
      <c r="F377" s="244"/>
      <c r="G377" s="245">
        <f>ROUND(E377*F377,2)</f>
        <v>0</v>
      </c>
      <c r="H377" s="244"/>
      <c r="I377" s="245">
        <f>ROUND(E377*H377,2)</f>
        <v>0</v>
      </c>
      <c r="J377" s="244"/>
      <c r="K377" s="245">
        <f>ROUND(E377*J377,2)</f>
        <v>0</v>
      </c>
      <c r="L377" s="245">
        <v>21</v>
      </c>
      <c r="M377" s="245">
        <f>G377*(1+L377/100)</f>
        <v>0</v>
      </c>
      <c r="N377" s="243">
        <v>2.0000000000000002E-5</v>
      </c>
      <c r="O377" s="243">
        <f>ROUND(E377*N377,2)</f>
        <v>7.0000000000000007E-2</v>
      </c>
      <c r="P377" s="243">
        <v>0</v>
      </c>
      <c r="Q377" s="243">
        <f>ROUND(E377*P377,2)</f>
        <v>0</v>
      </c>
      <c r="R377" s="245" t="s">
        <v>444</v>
      </c>
      <c r="S377" s="245" t="s">
        <v>346</v>
      </c>
      <c r="T377" s="246" t="s">
        <v>347</v>
      </c>
      <c r="U377" s="223">
        <v>0.11</v>
      </c>
      <c r="V377" s="223">
        <f>ROUND(E377*U377,2)</f>
        <v>364.5</v>
      </c>
      <c r="W377" s="223"/>
      <c r="X377" s="223" t="s">
        <v>348</v>
      </c>
      <c r="Y377" s="223" t="s">
        <v>349</v>
      </c>
      <c r="Z377" s="212"/>
      <c r="AA377" s="212"/>
      <c r="AB377" s="212"/>
      <c r="AC377" s="212"/>
      <c r="AD377" s="212"/>
      <c r="AE377" s="212"/>
      <c r="AF377" s="212"/>
      <c r="AG377" s="212" t="s">
        <v>350</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4" t="s">
        <v>729</v>
      </c>
      <c r="D378" s="228"/>
      <c r="E378" s="229">
        <v>1335.41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356</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4" t="s">
        <v>608</v>
      </c>
      <c r="D379" s="228"/>
      <c r="E379" s="229">
        <v>1335.41</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356</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4" t="s">
        <v>730</v>
      </c>
      <c r="D380" s="228"/>
      <c r="E380" s="229">
        <v>107.62</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356</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4" t="s">
        <v>610</v>
      </c>
      <c r="D381" s="228"/>
      <c r="E381" s="229">
        <v>65.034999999999997</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356</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4" t="s">
        <v>611</v>
      </c>
      <c r="D382" s="228"/>
      <c r="E382" s="229">
        <v>298.2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356</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4" t="s">
        <v>601</v>
      </c>
      <c r="D383" s="228"/>
      <c r="E383" s="229">
        <v>32.08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356</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5">
      <c r="A384" s="219"/>
      <c r="B384" s="220"/>
      <c r="C384" s="264" t="s">
        <v>612</v>
      </c>
      <c r="D384" s="228"/>
      <c r="E384" s="229">
        <v>139.87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356</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x14ac:dyDescent="0.25">
      <c r="A385" s="233" t="s">
        <v>340</v>
      </c>
      <c r="B385" s="234" t="s">
        <v>168</v>
      </c>
      <c r="C385" s="260" t="s">
        <v>169</v>
      </c>
      <c r="D385" s="235"/>
      <c r="E385" s="236"/>
      <c r="F385" s="237"/>
      <c r="G385" s="237">
        <f>SUMIF(AG386:AG391,"&lt;&gt;NOR",G386:G391)</f>
        <v>0</v>
      </c>
      <c r="H385" s="237"/>
      <c r="I385" s="237">
        <f>SUM(I386:I391)</f>
        <v>0</v>
      </c>
      <c r="J385" s="237"/>
      <c r="K385" s="237">
        <f>SUM(K386:K391)</f>
        <v>0</v>
      </c>
      <c r="L385" s="237"/>
      <c r="M385" s="237">
        <f>SUM(M386:M391)</f>
        <v>0</v>
      </c>
      <c r="N385" s="236"/>
      <c r="O385" s="236">
        <f>SUM(O386:O391)</f>
        <v>12.709999999999999</v>
      </c>
      <c r="P385" s="236"/>
      <c r="Q385" s="236">
        <f>SUM(Q386:Q391)</f>
        <v>0</v>
      </c>
      <c r="R385" s="237"/>
      <c r="S385" s="237"/>
      <c r="T385" s="238"/>
      <c r="U385" s="232"/>
      <c r="V385" s="232">
        <f>SUM(V386:V391)</f>
        <v>66.569999999999993</v>
      </c>
      <c r="W385" s="232"/>
      <c r="X385" s="232"/>
      <c r="Y385" s="232"/>
      <c r="AG385" t="s">
        <v>341</v>
      </c>
    </row>
    <row r="386" spans="1:60" outlineLevel="1" x14ac:dyDescent="0.25">
      <c r="A386" s="240">
        <v>72</v>
      </c>
      <c r="B386" s="241" t="s">
        <v>553</v>
      </c>
      <c r="C386" s="261" t="s">
        <v>554</v>
      </c>
      <c r="D386" s="242" t="s">
        <v>455</v>
      </c>
      <c r="E386" s="243">
        <v>42.6</v>
      </c>
      <c r="F386" s="244"/>
      <c r="G386" s="245">
        <f>ROUND(E386*F386,2)</f>
        <v>0</v>
      </c>
      <c r="H386" s="244"/>
      <c r="I386" s="245">
        <f>ROUND(E386*H386,2)</f>
        <v>0</v>
      </c>
      <c r="J386" s="244"/>
      <c r="K386" s="245">
        <f>ROUND(E386*J386,2)</f>
        <v>0</v>
      </c>
      <c r="L386" s="245">
        <v>21</v>
      </c>
      <c r="M386" s="245">
        <f>G386*(1+L386/100)</f>
        <v>0</v>
      </c>
      <c r="N386" s="243">
        <v>3.3E-4</v>
      </c>
      <c r="O386" s="243">
        <f>ROUND(E386*N386,2)</f>
        <v>0.01</v>
      </c>
      <c r="P386" s="243">
        <v>0</v>
      </c>
      <c r="Q386" s="243">
        <f>ROUND(E386*P386,2)</f>
        <v>0</v>
      </c>
      <c r="R386" s="245" t="s">
        <v>546</v>
      </c>
      <c r="S386" s="245" t="s">
        <v>346</v>
      </c>
      <c r="T386" s="246" t="s">
        <v>347</v>
      </c>
      <c r="U386" s="223">
        <v>0.41</v>
      </c>
      <c r="V386" s="223">
        <f>ROUND(E386*U386,2)</f>
        <v>17.47</v>
      </c>
      <c r="W386" s="223"/>
      <c r="X386" s="223" t="s">
        <v>348</v>
      </c>
      <c r="Y386" s="223" t="s">
        <v>349</v>
      </c>
      <c r="Z386" s="212"/>
      <c r="AA386" s="212"/>
      <c r="AB386" s="212"/>
      <c r="AC386" s="212"/>
      <c r="AD386" s="212"/>
      <c r="AE386" s="212"/>
      <c r="AF386" s="212"/>
      <c r="AG386" s="212" t="s">
        <v>366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4" t="s">
        <v>731</v>
      </c>
      <c r="D387" s="228"/>
      <c r="E387" s="229">
        <v>42.6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356</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ht="20.399999999999999" outlineLevel="1" x14ac:dyDescent="0.25">
      <c r="A388" s="240">
        <v>73</v>
      </c>
      <c r="B388" s="241" t="s">
        <v>732</v>
      </c>
      <c r="C388" s="261" t="s">
        <v>733</v>
      </c>
      <c r="D388" s="242" t="s">
        <v>407</v>
      </c>
      <c r="E388" s="243">
        <v>109.1</v>
      </c>
      <c r="F388" s="244"/>
      <c r="G388" s="245">
        <f>ROUND(E388*F388,2)</f>
        <v>0</v>
      </c>
      <c r="H388" s="244"/>
      <c r="I388" s="245">
        <f>ROUND(E388*H388,2)</f>
        <v>0</v>
      </c>
      <c r="J388" s="244"/>
      <c r="K388" s="245">
        <f>ROUND(E388*J388,2)</f>
        <v>0</v>
      </c>
      <c r="L388" s="245">
        <v>21</v>
      </c>
      <c r="M388" s="245">
        <f>G388*(1+L388/100)</f>
        <v>0</v>
      </c>
      <c r="N388" s="243">
        <v>9.2000000000000003E-4</v>
      </c>
      <c r="O388" s="243">
        <f>ROUND(E388*N388,2)</f>
        <v>0.1</v>
      </c>
      <c r="P388" s="243">
        <v>0</v>
      </c>
      <c r="Q388" s="243">
        <f>ROUND(E388*P388,2)</f>
        <v>0</v>
      </c>
      <c r="R388" s="245" t="s">
        <v>444</v>
      </c>
      <c r="S388" s="245" t="s">
        <v>346</v>
      </c>
      <c r="T388" s="246" t="s">
        <v>347</v>
      </c>
      <c r="U388" s="223">
        <v>0.45</v>
      </c>
      <c r="V388" s="223">
        <f>ROUND(E388*U388,2)</f>
        <v>49.1</v>
      </c>
      <c r="W388" s="223"/>
      <c r="X388" s="223" t="s">
        <v>348</v>
      </c>
      <c r="Y388" s="223" t="s">
        <v>349</v>
      </c>
      <c r="Z388" s="212"/>
      <c r="AA388" s="212"/>
      <c r="AB388" s="212"/>
      <c r="AC388" s="212"/>
      <c r="AD388" s="212"/>
      <c r="AE388" s="212"/>
      <c r="AF388" s="212"/>
      <c r="AG388" s="212" t="s">
        <v>366</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5">
      <c r="A389" s="219"/>
      <c r="B389" s="220"/>
      <c r="C389" s="264" t="s">
        <v>734</v>
      </c>
      <c r="D389" s="228"/>
      <c r="E389" s="229">
        <v>109.1</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356</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0.399999999999999" outlineLevel="1" x14ac:dyDescent="0.25">
      <c r="A390" s="240">
        <v>74</v>
      </c>
      <c r="B390" s="241" t="s">
        <v>735</v>
      </c>
      <c r="C390" s="261" t="s">
        <v>736</v>
      </c>
      <c r="D390" s="242" t="s">
        <v>407</v>
      </c>
      <c r="E390" s="243">
        <v>114.55500000000001</v>
      </c>
      <c r="F390" s="244"/>
      <c r="G390" s="245">
        <f>ROUND(E390*F390,2)</f>
        <v>0</v>
      </c>
      <c r="H390" s="244"/>
      <c r="I390" s="245">
        <f>ROUND(E390*H390,2)</f>
        <v>0</v>
      </c>
      <c r="J390" s="244"/>
      <c r="K390" s="245">
        <f>ROUND(E390*J390,2)</f>
        <v>0</v>
      </c>
      <c r="L390" s="245">
        <v>21</v>
      </c>
      <c r="M390" s="245">
        <f>G390*(1+L390/100)</f>
        <v>0</v>
      </c>
      <c r="N390" s="243">
        <v>0.11</v>
      </c>
      <c r="O390" s="243">
        <f>ROUND(E390*N390,2)</f>
        <v>12.6</v>
      </c>
      <c r="P390" s="243">
        <v>0</v>
      </c>
      <c r="Q390" s="243">
        <f>ROUND(E390*P390,2)</f>
        <v>0</v>
      </c>
      <c r="R390" s="245" t="s">
        <v>432</v>
      </c>
      <c r="S390" s="245" t="s">
        <v>346</v>
      </c>
      <c r="T390" s="246" t="s">
        <v>347</v>
      </c>
      <c r="U390" s="223">
        <v>0</v>
      </c>
      <c r="V390" s="223">
        <f>ROUND(E390*U390,2)</f>
        <v>0</v>
      </c>
      <c r="W390" s="223"/>
      <c r="X390" s="223" t="s">
        <v>433</v>
      </c>
      <c r="Y390" s="223" t="s">
        <v>349</v>
      </c>
      <c r="Z390" s="212"/>
      <c r="AA390" s="212"/>
      <c r="AB390" s="212"/>
      <c r="AC390" s="212"/>
      <c r="AD390" s="212"/>
      <c r="AE390" s="212"/>
      <c r="AF390" s="212"/>
      <c r="AG390" s="212" t="s">
        <v>434</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5">
      <c r="A391" s="219"/>
      <c r="B391" s="220"/>
      <c r="C391" s="264" t="s">
        <v>737</v>
      </c>
      <c r="D391" s="228"/>
      <c r="E391" s="229">
        <v>114.55500000000001</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356</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x14ac:dyDescent="0.25">
      <c r="A392" s="233" t="s">
        <v>340</v>
      </c>
      <c r="B392" s="234" t="s">
        <v>172</v>
      </c>
      <c r="C392" s="260" t="s">
        <v>173</v>
      </c>
      <c r="D392" s="235"/>
      <c r="E392" s="236"/>
      <c r="F392" s="237"/>
      <c r="G392" s="237">
        <f>SUMIF(AG393:AG402,"&lt;&gt;NOR",G393:G402)</f>
        <v>0</v>
      </c>
      <c r="H392" s="237"/>
      <c r="I392" s="237">
        <f>SUM(I393:I402)</f>
        <v>0</v>
      </c>
      <c r="J392" s="237"/>
      <c r="K392" s="237">
        <f>SUM(K393:K402)</f>
        <v>0</v>
      </c>
      <c r="L392" s="237"/>
      <c r="M392" s="237">
        <f>SUM(M393:M402)</f>
        <v>0</v>
      </c>
      <c r="N392" s="236"/>
      <c r="O392" s="236">
        <f>SUM(O393:O402)</f>
        <v>0</v>
      </c>
      <c r="P392" s="236"/>
      <c r="Q392" s="236">
        <f>SUM(Q393:Q402)</f>
        <v>0</v>
      </c>
      <c r="R392" s="237"/>
      <c r="S392" s="237"/>
      <c r="T392" s="238"/>
      <c r="U392" s="232"/>
      <c r="V392" s="232">
        <f>SUM(V393:V402)</f>
        <v>52.63</v>
      </c>
      <c r="W392" s="232"/>
      <c r="X392" s="232"/>
      <c r="Y392" s="232"/>
      <c r="AG392" t="s">
        <v>341</v>
      </c>
    </row>
    <row r="393" spans="1:60" ht="20.399999999999999" outlineLevel="1" x14ac:dyDescent="0.25">
      <c r="A393" s="240">
        <v>75</v>
      </c>
      <c r="B393" s="241" t="s">
        <v>738</v>
      </c>
      <c r="C393" s="261" t="s">
        <v>739</v>
      </c>
      <c r="D393" s="242" t="s">
        <v>407</v>
      </c>
      <c r="E393" s="243">
        <v>3289.61</v>
      </c>
      <c r="F393" s="244"/>
      <c r="G393" s="245">
        <f>ROUND(E393*F393,2)</f>
        <v>0</v>
      </c>
      <c r="H393" s="244"/>
      <c r="I393" s="245">
        <f>ROUND(E393*H393,2)</f>
        <v>0</v>
      </c>
      <c r="J393" s="244"/>
      <c r="K393" s="245">
        <f>ROUND(E393*J393,2)</f>
        <v>0</v>
      </c>
      <c r="L393" s="245">
        <v>21</v>
      </c>
      <c r="M393" s="245">
        <f>G393*(1+L393/100)</f>
        <v>0</v>
      </c>
      <c r="N393" s="243">
        <v>0</v>
      </c>
      <c r="O393" s="243">
        <f>ROUND(E393*N393,2)</f>
        <v>0</v>
      </c>
      <c r="P393" s="243">
        <v>0</v>
      </c>
      <c r="Q393" s="243">
        <f>ROUND(E393*P393,2)</f>
        <v>0</v>
      </c>
      <c r="R393" s="245" t="s">
        <v>740</v>
      </c>
      <c r="S393" s="245" t="s">
        <v>346</v>
      </c>
      <c r="T393" s="246" t="s">
        <v>347</v>
      </c>
      <c r="U393" s="223">
        <v>1.6E-2</v>
      </c>
      <c r="V393" s="223">
        <f>ROUND(E393*U393,2)</f>
        <v>52.63</v>
      </c>
      <c r="W393" s="223"/>
      <c r="X393" s="223" t="s">
        <v>348</v>
      </c>
      <c r="Y393" s="223" t="s">
        <v>349</v>
      </c>
      <c r="Z393" s="212"/>
      <c r="AA393" s="212"/>
      <c r="AB393" s="212"/>
      <c r="AC393" s="212"/>
      <c r="AD393" s="212"/>
      <c r="AE393" s="212"/>
      <c r="AF393" s="212"/>
      <c r="AG393" s="212" t="s">
        <v>366</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4" t="s">
        <v>741</v>
      </c>
      <c r="D394" s="228"/>
      <c r="E394" s="229"/>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356</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5">
      <c r="A395" s="219"/>
      <c r="B395" s="220"/>
      <c r="C395" s="264" t="s">
        <v>742</v>
      </c>
      <c r="D395" s="228"/>
      <c r="E395" s="229">
        <v>2140</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356</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4" t="s">
        <v>743</v>
      </c>
      <c r="D396" s="228"/>
      <c r="E396" s="229">
        <v>40.049999999999997</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356</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4" t="s">
        <v>744</v>
      </c>
      <c r="D397" s="228"/>
      <c r="E397" s="229">
        <v>13.2</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356</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4" t="s">
        <v>745</v>
      </c>
      <c r="D398" s="228"/>
      <c r="E398" s="229">
        <v>5.76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356</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4" t="s">
        <v>746</v>
      </c>
      <c r="D399" s="228"/>
      <c r="E399" s="229">
        <v>24.84</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356</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4" t="s">
        <v>529</v>
      </c>
      <c r="D400" s="228"/>
      <c r="E400" s="229">
        <v>102.28</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356</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4" t="s">
        <v>530</v>
      </c>
      <c r="D401" s="228"/>
      <c r="E401" s="229">
        <v>356.4</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356</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5">
      <c r="A402" s="219"/>
      <c r="B402" s="220"/>
      <c r="C402" s="264" t="s">
        <v>531</v>
      </c>
      <c r="D402" s="228"/>
      <c r="E402" s="229">
        <v>607.08000000000004</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356</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x14ac:dyDescent="0.25">
      <c r="A403" s="233" t="s">
        <v>340</v>
      </c>
      <c r="B403" s="234" t="s">
        <v>174</v>
      </c>
      <c r="C403" s="260" t="s">
        <v>175</v>
      </c>
      <c r="D403" s="235"/>
      <c r="E403" s="236"/>
      <c r="F403" s="237"/>
      <c r="G403" s="237">
        <f>SUMIF(AG404:AG414,"&lt;&gt;NOR",G404:G414)</f>
        <v>0</v>
      </c>
      <c r="H403" s="237"/>
      <c r="I403" s="237">
        <f>SUM(I404:I414)</f>
        <v>0</v>
      </c>
      <c r="J403" s="237"/>
      <c r="K403" s="237">
        <f>SUM(K404:K414)</f>
        <v>0</v>
      </c>
      <c r="L403" s="237"/>
      <c r="M403" s="237">
        <f>SUM(M404:M414)</f>
        <v>0</v>
      </c>
      <c r="N403" s="236"/>
      <c r="O403" s="236">
        <f>SUM(O404:O414)</f>
        <v>55.01</v>
      </c>
      <c r="P403" s="236"/>
      <c r="Q403" s="236">
        <f>SUM(Q404:Q414)</f>
        <v>0</v>
      </c>
      <c r="R403" s="237"/>
      <c r="S403" s="237"/>
      <c r="T403" s="238"/>
      <c r="U403" s="232"/>
      <c r="V403" s="232">
        <f>SUM(V404:V414)</f>
        <v>41.93</v>
      </c>
      <c r="W403" s="232"/>
      <c r="X403" s="232"/>
      <c r="Y403" s="232"/>
      <c r="AG403" t="s">
        <v>341</v>
      </c>
    </row>
    <row r="404" spans="1:60" outlineLevel="1" x14ac:dyDescent="0.25">
      <c r="A404" s="240">
        <v>76</v>
      </c>
      <c r="B404" s="241" t="s">
        <v>747</v>
      </c>
      <c r="C404" s="261" t="s">
        <v>748</v>
      </c>
      <c r="D404" s="242" t="s">
        <v>455</v>
      </c>
      <c r="E404" s="243">
        <v>168.7</v>
      </c>
      <c r="F404" s="244"/>
      <c r="G404" s="245">
        <f>ROUND(E404*F404,2)</f>
        <v>0</v>
      </c>
      <c r="H404" s="244"/>
      <c r="I404" s="245">
        <f>ROUND(E404*H404,2)</f>
        <v>0</v>
      </c>
      <c r="J404" s="244"/>
      <c r="K404" s="245">
        <f>ROUND(E404*J404,2)</f>
        <v>0</v>
      </c>
      <c r="L404" s="245">
        <v>21</v>
      </c>
      <c r="M404" s="245">
        <f>G404*(1+L404/100)</f>
        <v>0</v>
      </c>
      <c r="N404" s="243">
        <v>0.1525</v>
      </c>
      <c r="O404" s="243">
        <f>ROUND(E404*N404,2)</f>
        <v>25.73</v>
      </c>
      <c r="P404" s="243">
        <v>0</v>
      </c>
      <c r="Q404" s="243">
        <f>ROUND(E404*P404,2)</f>
        <v>0</v>
      </c>
      <c r="R404" s="245" t="s">
        <v>546</v>
      </c>
      <c r="S404" s="245" t="s">
        <v>346</v>
      </c>
      <c r="T404" s="246" t="s">
        <v>347</v>
      </c>
      <c r="U404" s="223">
        <v>0.16200000000000001</v>
      </c>
      <c r="V404" s="223">
        <f>ROUND(E404*U404,2)</f>
        <v>27.33</v>
      </c>
      <c r="W404" s="223"/>
      <c r="X404" s="223" t="s">
        <v>348</v>
      </c>
      <c r="Y404" s="223" t="s">
        <v>349</v>
      </c>
      <c r="Z404" s="212"/>
      <c r="AA404" s="212"/>
      <c r="AB404" s="212"/>
      <c r="AC404" s="212"/>
      <c r="AD404" s="212"/>
      <c r="AE404" s="212"/>
      <c r="AF404" s="212"/>
      <c r="AG404" s="212" t="s">
        <v>366</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5">
      <c r="A405" s="219"/>
      <c r="B405" s="220"/>
      <c r="C405" s="262" t="s">
        <v>749</v>
      </c>
      <c r="D405" s="248"/>
      <c r="E405" s="248"/>
      <c r="F405" s="248"/>
      <c r="G405" s="248"/>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352</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4" t="s">
        <v>555</v>
      </c>
      <c r="D406" s="228"/>
      <c r="E406" s="229">
        <v>93.8</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356</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4" t="s">
        <v>556</v>
      </c>
      <c r="D407" s="228"/>
      <c r="E407" s="229">
        <v>53.4</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356</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4" t="s">
        <v>557</v>
      </c>
      <c r="D408" s="228"/>
      <c r="E408" s="229">
        <v>10.5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356</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5">
      <c r="A409" s="219"/>
      <c r="B409" s="220"/>
      <c r="C409" s="264" t="s">
        <v>558</v>
      </c>
      <c r="D409" s="228"/>
      <c r="E409" s="229">
        <v>11</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356</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40">
        <v>77</v>
      </c>
      <c r="B410" s="241" t="s">
        <v>750</v>
      </c>
      <c r="C410" s="261" t="s">
        <v>751</v>
      </c>
      <c r="D410" s="242" t="s">
        <v>365</v>
      </c>
      <c r="E410" s="243">
        <v>10.122</v>
      </c>
      <c r="F410" s="244"/>
      <c r="G410" s="245">
        <f>ROUND(E410*F410,2)</f>
        <v>0</v>
      </c>
      <c r="H410" s="244"/>
      <c r="I410" s="245">
        <f>ROUND(E410*H410,2)</f>
        <v>0</v>
      </c>
      <c r="J410" s="244"/>
      <c r="K410" s="245">
        <f>ROUND(E410*J410,2)</f>
        <v>0</v>
      </c>
      <c r="L410" s="245">
        <v>21</v>
      </c>
      <c r="M410" s="245">
        <f>G410*(1+L410/100)</f>
        <v>0</v>
      </c>
      <c r="N410" s="243">
        <v>2.5249999999999999</v>
      </c>
      <c r="O410" s="243">
        <f>ROUND(E410*N410,2)</f>
        <v>25.56</v>
      </c>
      <c r="P410" s="243">
        <v>0</v>
      </c>
      <c r="Q410" s="243">
        <f>ROUND(E410*P410,2)</f>
        <v>0</v>
      </c>
      <c r="R410" s="245" t="s">
        <v>546</v>
      </c>
      <c r="S410" s="245" t="s">
        <v>346</v>
      </c>
      <c r="T410" s="246" t="s">
        <v>347</v>
      </c>
      <c r="U410" s="223">
        <v>1.4419999999999999</v>
      </c>
      <c r="V410" s="223">
        <f>ROUND(E410*U410,2)</f>
        <v>14.6</v>
      </c>
      <c r="W410" s="223"/>
      <c r="X410" s="223" t="s">
        <v>348</v>
      </c>
      <c r="Y410" s="223" t="s">
        <v>349</v>
      </c>
      <c r="Z410" s="212"/>
      <c r="AA410" s="212"/>
      <c r="AB410" s="212"/>
      <c r="AC410" s="212"/>
      <c r="AD410" s="212"/>
      <c r="AE410" s="212"/>
      <c r="AF410" s="212"/>
      <c r="AG410" s="212" t="s">
        <v>366</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2" t="s">
        <v>752</v>
      </c>
      <c r="D411" s="248"/>
      <c r="E411" s="248"/>
      <c r="F411" s="248"/>
      <c r="G411" s="248"/>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352</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4" t="s">
        <v>753</v>
      </c>
      <c r="D412" s="228"/>
      <c r="E412" s="229">
        <v>10.122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356</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40">
        <v>78</v>
      </c>
      <c r="B413" s="241" t="s">
        <v>754</v>
      </c>
      <c r="C413" s="261" t="s">
        <v>755</v>
      </c>
      <c r="D413" s="242" t="s">
        <v>438</v>
      </c>
      <c r="E413" s="243">
        <v>177.13499999999999</v>
      </c>
      <c r="F413" s="244"/>
      <c r="G413" s="245">
        <f>ROUND(E413*F413,2)</f>
        <v>0</v>
      </c>
      <c r="H413" s="244"/>
      <c r="I413" s="245">
        <f>ROUND(E413*H413,2)</f>
        <v>0</v>
      </c>
      <c r="J413" s="244"/>
      <c r="K413" s="245">
        <f>ROUND(E413*J413,2)</f>
        <v>0</v>
      </c>
      <c r="L413" s="245">
        <v>21</v>
      </c>
      <c r="M413" s="245">
        <f>G413*(1+L413/100)</f>
        <v>0</v>
      </c>
      <c r="N413" s="243">
        <v>2.1000000000000001E-2</v>
      </c>
      <c r="O413" s="243">
        <f>ROUND(E413*N413,2)</f>
        <v>3.72</v>
      </c>
      <c r="P413" s="243">
        <v>0</v>
      </c>
      <c r="Q413" s="243">
        <f>ROUND(E413*P413,2)</f>
        <v>0</v>
      </c>
      <c r="R413" s="245" t="s">
        <v>432</v>
      </c>
      <c r="S413" s="245" t="s">
        <v>346</v>
      </c>
      <c r="T413" s="246" t="s">
        <v>347</v>
      </c>
      <c r="U413" s="223">
        <v>0</v>
      </c>
      <c r="V413" s="223">
        <f>ROUND(E413*U413,2)</f>
        <v>0</v>
      </c>
      <c r="W413" s="223"/>
      <c r="X413" s="223" t="s">
        <v>433</v>
      </c>
      <c r="Y413" s="223" t="s">
        <v>349</v>
      </c>
      <c r="Z413" s="212"/>
      <c r="AA413" s="212"/>
      <c r="AB413" s="212"/>
      <c r="AC413" s="212"/>
      <c r="AD413" s="212"/>
      <c r="AE413" s="212"/>
      <c r="AF413" s="212"/>
      <c r="AG413" s="212" t="s">
        <v>434</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5">
      <c r="A414" s="219"/>
      <c r="B414" s="220"/>
      <c r="C414" s="264" t="s">
        <v>756</v>
      </c>
      <c r="D414" s="228"/>
      <c r="E414" s="229">
        <v>177.13499999999999</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356</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x14ac:dyDescent="0.25">
      <c r="A415" s="233" t="s">
        <v>340</v>
      </c>
      <c r="B415" s="234" t="s">
        <v>176</v>
      </c>
      <c r="C415" s="260" t="s">
        <v>177</v>
      </c>
      <c r="D415" s="235"/>
      <c r="E415" s="236"/>
      <c r="F415" s="237"/>
      <c r="G415" s="237">
        <f>SUMIF(AG416:AG449,"&lt;&gt;NOR",G416:G449)</f>
        <v>0</v>
      </c>
      <c r="H415" s="237"/>
      <c r="I415" s="237">
        <f>SUM(I416:I449)</f>
        <v>0</v>
      </c>
      <c r="J415" s="237"/>
      <c r="K415" s="237">
        <f>SUM(K416:K449)</f>
        <v>0</v>
      </c>
      <c r="L415" s="237"/>
      <c r="M415" s="237">
        <f>SUM(M416:M449)</f>
        <v>0</v>
      </c>
      <c r="N415" s="236"/>
      <c r="O415" s="236">
        <f>SUM(O416:O449)</f>
        <v>82.98</v>
      </c>
      <c r="P415" s="236"/>
      <c r="Q415" s="236">
        <f>SUM(Q416:Q449)</f>
        <v>0</v>
      </c>
      <c r="R415" s="237"/>
      <c r="S415" s="237"/>
      <c r="T415" s="238"/>
      <c r="U415" s="232"/>
      <c r="V415" s="232">
        <f>SUM(V416:V449)</f>
        <v>1209.55</v>
      </c>
      <c r="W415" s="232"/>
      <c r="X415" s="232"/>
      <c r="Y415" s="232"/>
      <c r="AG415" t="s">
        <v>341</v>
      </c>
    </row>
    <row r="416" spans="1:60" ht="20.399999999999999" outlineLevel="1" x14ac:dyDescent="0.25">
      <c r="A416" s="240">
        <v>79</v>
      </c>
      <c r="B416" s="241" t="s">
        <v>757</v>
      </c>
      <c r="C416" s="261" t="s">
        <v>758</v>
      </c>
      <c r="D416" s="242" t="s">
        <v>407</v>
      </c>
      <c r="E416" s="243">
        <v>532</v>
      </c>
      <c r="F416" s="244"/>
      <c r="G416" s="245">
        <f>ROUND(E416*F416,2)</f>
        <v>0</v>
      </c>
      <c r="H416" s="244"/>
      <c r="I416" s="245">
        <f>ROUND(E416*H416,2)</f>
        <v>0</v>
      </c>
      <c r="J416" s="244"/>
      <c r="K416" s="245">
        <f>ROUND(E416*J416,2)</f>
        <v>0</v>
      </c>
      <c r="L416" s="245">
        <v>21</v>
      </c>
      <c r="M416" s="245">
        <f>G416*(1+L416/100)</f>
        <v>0</v>
      </c>
      <c r="N416" s="243">
        <v>1.8380000000000001E-2</v>
      </c>
      <c r="O416" s="243">
        <f>ROUND(E416*N416,2)</f>
        <v>9.7799999999999994</v>
      </c>
      <c r="P416" s="243">
        <v>0</v>
      </c>
      <c r="Q416" s="243">
        <f>ROUND(E416*P416,2)</f>
        <v>0</v>
      </c>
      <c r="R416" s="245" t="s">
        <v>759</v>
      </c>
      <c r="S416" s="245" t="s">
        <v>346</v>
      </c>
      <c r="T416" s="246" t="s">
        <v>347</v>
      </c>
      <c r="U416" s="223">
        <v>0.14399999999999999</v>
      </c>
      <c r="V416" s="223">
        <f>ROUND(E416*U416,2)</f>
        <v>76.61</v>
      </c>
      <c r="W416" s="223"/>
      <c r="X416" s="223" t="s">
        <v>348</v>
      </c>
      <c r="Y416" s="223" t="s">
        <v>349</v>
      </c>
      <c r="Z416" s="212"/>
      <c r="AA416" s="212"/>
      <c r="AB416" s="212"/>
      <c r="AC416" s="212"/>
      <c r="AD416" s="212"/>
      <c r="AE416" s="212"/>
      <c r="AF416" s="212"/>
      <c r="AG416" s="212" t="s">
        <v>366</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2" t="s">
        <v>760</v>
      </c>
      <c r="D417" s="248"/>
      <c r="E417" s="248"/>
      <c r="F417" s="248"/>
      <c r="G417" s="248"/>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352</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5">
      <c r="A418" s="219"/>
      <c r="B418" s="220"/>
      <c r="C418" s="263" t="s">
        <v>761</v>
      </c>
      <c r="D418" s="249"/>
      <c r="E418" s="249"/>
      <c r="F418" s="249"/>
      <c r="G418" s="249"/>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354</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5">
      <c r="A419" s="219"/>
      <c r="B419" s="220"/>
      <c r="C419" s="264" t="s">
        <v>762</v>
      </c>
      <c r="D419" s="228"/>
      <c r="E419" s="229">
        <v>64</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356</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4" t="s">
        <v>763</v>
      </c>
      <c r="D420" s="228"/>
      <c r="E420" s="229">
        <v>390</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356</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4" t="s">
        <v>764</v>
      </c>
      <c r="D421" s="228"/>
      <c r="E421" s="229">
        <v>21</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356</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4" t="s">
        <v>765</v>
      </c>
      <c r="D422" s="228"/>
      <c r="E422" s="229">
        <v>57</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356</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ht="20.399999999999999" outlineLevel="1" x14ac:dyDescent="0.25">
      <c r="A423" s="240">
        <v>80</v>
      </c>
      <c r="B423" s="241" t="s">
        <v>766</v>
      </c>
      <c r="C423" s="261" t="s">
        <v>767</v>
      </c>
      <c r="D423" s="242" t="s">
        <v>407</v>
      </c>
      <c r="E423" s="243">
        <v>2507</v>
      </c>
      <c r="F423" s="244"/>
      <c r="G423" s="245">
        <f>ROUND(E423*F423,2)</f>
        <v>0</v>
      </c>
      <c r="H423" s="244"/>
      <c r="I423" s="245">
        <f>ROUND(E423*H423,2)</f>
        <v>0</v>
      </c>
      <c r="J423" s="244"/>
      <c r="K423" s="245">
        <f>ROUND(E423*J423,2)</f>
        <v>0</v>
      </c>
      <c r="L423" s="245">
        <v>21</v>
      </c>
      <c r="M423" s="245">
        <f>G423*(1+L423/100)</f>
        <v>0</v>
      </c>
      <c r="N423" s="243">
        <v>1.8380000000000001E-2</v>
      </c>
      <c r="O423" s="243">
        <f>ROUND(E423*N423,2)</f>
        <v>46.08</v>
      </c>
      <c r="P423" s="243">
        <v>0</v>
      </c>
      <c r="Q423" s="243">
        <f>ROUND(E423*P423,2)</f>
        <v>0</v>
      </c>
      <c r="R423" s="245" t="s">
        <v>759</v>
      </c>
      <c r="S423" s="245" t="s">
        <v>346</v>
      </c>
      <c r="T423" s="246" t="s">
        <v>347</v>
      </c>
      <c r="U423" s="223">
        <v>0.13900000000000001</v>
      </c>
      <c r="V423" s="223">
        <f>ROUND(E423*U423,2)</f>
        <v>348.47</v>
      </c>
      <c r="W423" s="223"/>
      <c r="X423" s="223" t="s">
        <v>348</v>
      </c>
      <c r="Y423" s="223" t="s">
        <v>349</v>
      </c>
      <c r="Z423" s="212"/>
      <c r="AA423" s="212"/>
      <c r="AB423" s="212"/>
      <c r="AC423" s="212"/>
      <c r="AD423" s="212"/>
      <c r="AE423" s="212"/>
      <c r="AF423" s="212"/>
      <c r="AG423" s="212" t="s">
        <v>350</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5">
      <c r="A424" s="219"/>
      <c r="B424" s="220"/>
      <c r="C424" s="262" t="s">
        <v>760</v>
      </c>
      <c r="D424" s="248"/>
      <c r="E424" s="248"/>
      <c r="F424" s="248"/>
      <c r="G424" s="248"/>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352</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5">
      <c r="A425" s="219"/>
      <c r="B425" s="220"/>
      <c r="C425" s="263" t="s">
        <v>761</v>
      </c>
      <c r="D425" s="249"/>
      <c r="E425" s="249"/>
      <c r="F425" s="249"/>
      <c r="G425" s="249"/>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354</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5">
      <c r="A426" s="219"/>
      <c r="B426" s="220"/>
      <c r="C426" s="264" t="s">
        <v>768</v>
      </c>
      <c r="D426" s="228"/>
      <c r="E426" s="229">
        <v>2487</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356</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4" t="s">
        <v>769</v>
      </c>
      <c r="D427" s="228"/>
      <c r="E427" s="229">
        <v>20</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356</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ht="20.399999999999999" outlineLevel="1" x14ac:dyDescent="0.25">
      <c r="A428" s="240">
        <v>81</v>
      </c>
      <c r="B428" s="241" t="s">
        <v>770</v>
      </c>
      <c r="C428" s="261" t="s">
        <v>771</v>
      </c>
      <c r="D428" s="242" t="s">
        <v>407</v>
      </c>
      <c r="E428" s="243">
        <v>4788</v>
      </c>
      <c r="F428" s="244"/>
      <c r="G428" s="245">
        <f>ROUND(E428*F428,2)</f>
        <v>0</v>
      </c>
      <c r="H428" s="244"/>
      <c r="I428" s="245">
        <f>ROUND(E428*H428,2)</f>
        <v>0</v>
      </c>
      <c r="J428" s="244"/>
      <c r="K428" s="245">
        <f>ROUND(E428*J428,2)</f>
        <v>0</v>
      </c>
      <c r="L428" s="245">
        <v>21</v>
      </c>
      <c r="M428" s="245">
        <f>G428*(1+L428/100)</f>
        <v>0</v>
      </c>
      <c r="N428" s="243">
        <v>9.7000000000000005E-4</v>
      </c>
      <c r="O428" s="243">
        <f>ROUND(E428*N428,2)</f>
        <v>4.6399999999999997</v>
      </c>
      <c r="P428" s="243">
        <v>0</v>
      </c>
      <c r="Q428" s="243">
        <f>ROUND(E428*P428,2)</f>
        <v>0</v>
      </c>
      <c r="R428" s="245" t="s">
        <v>759</v>
      </c>
      <c r="S428" s="245" t="s">
        <v>346</v>
      </c>
      <c r="T428" s="246" t="s">
        <v>347</v>
      </c>
      <c r="U428" s="223">
        <v>6.0000000000000001E-3</v>
      </c>
      <c r="V428" s="223">
        <f>ROUND(E428*U428,2)</f>
        <v>28.73</v>
      </c>
      <c r="W428" s="223"/>
      <c r="X428" s="223" t="s">
        <v>348</v>
      </c>
      <c r="Y428" s="223" t="s">
        <v>349</v>
      </c>
      <c r="Z428" s="212"/>
      <c r="AA428" s="212"/>
      <c r="AB428" s="212"/>
      <c r="AC428" s="212"/>
      <c r="AD428" s="212"/>
      <c r="AE428" s="212"/>
      <c r="AF428" s="212"/>
      <c r="AG428" s="212" t="s">
        <v>350</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2" x14ac:dyDescent="0.25">
      <c r="A429" s="219"/>
      <c r="B429" s="220"/>
      <c r="C429" s="262" t="s">
        <v>760</v>
      </c>
      <c r="D429" s="248"/>
      <c r="E429" s="248"/>
      <c r="F429" s="248"/>
      <c r="G429" s="248"/>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352</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5">
      <c r="A430" s="219"/>
      <c r="B430" s="220"/>
      <c r="C430" s="264" t="s">
        <v>772</v>
      </c>
      <c r="D430" s="228"/>
      <c r="E430" s="229">
        <v>4788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356</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ht="20.399999999999999" outlineLevel="1" x14ac:dyDescent="0.25">
      <c r="A431" s="240">
        <v>82</v>
      </c>
      <c r="B431" s="241" t="s">
        <v>773</v>
      </c>
      <c r="C431" s="261" t="s">
        <v>774</v>
      </c>
      <c r="D431" s="242" t="s">
        <v>407</v>
      </c>
      <c r="E431" s="243">
        <v>22563</v>
      </c>
      <c r="F431" s="244"/>
      <c r="G431" s="245">
        <f>ROUND(E431*F431,2)</f>
        <v>0</v>
      </c>
      <c r="H431" s="244"/>
      <c r="I431" s="245">
        <f>ROUND(E431*H431,2)</f>
        <v>0</v>
      </c>
      <c r="J431" s="244"/>
      <c r="K431" s="245">
        <f>ROUND(E431*J431,2)</f>
        <v>0</v>
      </c>
      <c r="L431" s="245">
        <v>21</v>
      </c>
      <c r="M431" s="245">
        <f>G431*(1+L431/100)</f>
        <v>0</v>
      </c>
      <c r="N431" s="243">
        <v>9.5E-4</v>
      </c>
      <c r="O431" s="243">
        <f>ROUND(E431*N431,2)</f>
        <v>21.43</v>
      </c>
      <c r="P431" s="243">
        <v>0</v>
      </c>
      <c r="Q431" s="243">
        <f>ROUND(E431*P431,2)</f>
        <v>0</v>
      </c>
      <c r="R431" s="245" t="s">
        <v>759</v>
      </c>
      <c r="S431" s="245" t="s">
        <v>346</v>
      </c>
      <c r="T431" s="246" t="s">
        <v>347</v>
      </c>
      <c r="U431" s="223">
        <v>7.0000000000000001E-3</v>
      </c>
      <c r="V431" s="223">
        <f>ROUND(E431*U431,2)</f>
        <v>157.94</v>
      </c>
      <c r="W431" s="223"/>
      <c r="X431" s="223" t="s">
        <v>348</v>
      </c>
      <c r="Y431" s="223" t="s">
        <v>349</v>
      </c>
      <c r="Z431" s="212"/>
      <c r="AA431" s="212"/>
      <c r="AB431" s="212"/>
      <c r="AC431" s="212"/>
      <c r="AD431" s="212"/>
      <c r="AE431" s="212"/>
      <c r="AF431" s="212"/>
      <c r="AG431" s="212" t="s">
        <v>366</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5">
      <c r="A432" s="219"/>
      <c r="B432" s="220"/>
      <c r="C432" s="262" t="s">
        <v>760</v>
      </c>
      <c r="D432" s="248"/>
      <c r="E432" s="248"/>
      <c r="F432" s="248"/>
      <c r="G432" s="248"/>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352</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5">
      <c r="A433" s="219"/>
      <c r="B433" s="220"/>
      <c r="C433" s="264" t="s">
        <v>775</v>
      </c>
      <c r="D433" s="228"/>
      <c r="E433" s="229">
        <v>22563</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356</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40">
        <v>83</v>
      </c>
      <c r="B434" s="241" t="s">
        <v>776</v>
      </c>
      <c r="C434" s="261" t="s">
        <v>777</v>
      </c>
      <c r="D434" s="242" t="s">
        <v>407</v>
      </c>
      <c r="E434" s="243">
        <v>532</v>
      </c>
      <c r="F434" s="244"/>
      <c r="G434" s="245">
        <f>ROUND(E434*F434,2)</f>
        <v>0</v>
      </c>
      <c r="H434" s="244"/>
      <c r="I434" s="245">
        <f>ROUND(E434*H434,2)</f>
        <v>0</v>
      </c>
      <c r="J434" s="244"/>
      <c r="K434" s="245">
        <f>ROUND(E434*J434,2)</f>
        <v>0</v>
      </c>
      <c r="L434" s="245">
        <v>21</v>
      </c>
      <c r="M434" s="245">
        <f>G434*(1+L434/100)</f>
        <v>0</v>
      </c>
      <c r="N434" s="243">
        <v>0</v>
      </c>
      <c r="O434" s="243">
        <f>ROUND(E434*N434,2)</f>
        <v>0</v>
      </c>
      <c r="P434" s="243">
        <v>0</v>
      </c>
      <c r="Q434" s="243">
        <f>ROUND(E434*P434,2)</f>
        <v>0</v>
      </c>
      <c r="R434" s="245" t="s">
        <v>759</v>
      </c>
      <c r="S434" s="245" t="s">
        <v>346</v>
      </c>
      <c r="T434" s="246" t="s">
        <v>347</v>
      </c>
      <c r="U434" s="223">
        <v>0.126</v>
      </c>
      <c r="V434" s="223">
        <f>ROUND(E434*U434,2)</f>
        <v>67.03</v>
      </c>
      <c r="W434" s="223"/>
      <c r="X434" s="223" t="s">
        <v>348</v>
      </c>
      <c r="Y434" s="223" t="s">
        <v>349</v>
      </c>
      <c r="Z434" s="212"/>
      <c r="AA434" s="212"/>
      <c r="AB434" s="212"/>
      <c r="AC434" s="212"/>
      <c r="AD434" s="212"/>
      <c r="AE434" s="212"/>
      <c r="AF434" s="212"/>
      <c r="AG434" s="212" t="s">
        <v>350</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4" t="s">
        <v>762</v>
      </c>
      <c r="D435" s="228"/>
      <c r="E435" s="229">
        <v>64</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356</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5">
      <c r="A436" s="219"/>
      <c r="B436" s="220"/>
      <c r="C436" s="264" t="s">
        <v>763</v>
      </c>
      <c r="D436" s="228"/>
      <c r="E436" s="229">
        <v>390</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356</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4" t="s">
        <v>764</v>
      </c>
      <c r="D437" s="228"/>
      <c r="E437" s="229">
        <v>21</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356</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4" t="s">
        <v>765</v>
      </c>
      <c r="D438" s="228"/>
      <c r="E438" s="229">
        <v>57</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356</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40">
        <v>84</v>
      </c>
      <c r="B439" s="241" t="s">
        <v>778</v>
      </c>
      <c r="C439" s="261" t="s">
        <v>779</v>
      </c>
      <c r="D439" s="242" t="s">
        <v>407</v>
      </c>
      <c r="E439" s="243">
        <v>2507</v>
      </c>
      <c r="F439" s="244"/>
      <c r="G439" s="245">
        <f>ROUND(E439*F439,2)</f>
        <v>0</v>
      </c>
      <c r="H439" s="244"/>
      <c r="I439" s="245">
        <f>ROUND(E439*H439,2)</f>
        <v>0</v>
      </c>
      <c r="J439" s="244"/>
      <c r="K439" s="245">
        <f>ROUND(E439*J439,2)</f>
        <v>0</v>
      </c>
      <c r="L439" s="245">
        <v>21</v>
      </c>
      <c r="M439" s="245">
        <f>G439*(1+L439/100)</f>
        <v>0</v>
      </c>
      <c r="N439" s="243">
        <v>0</v>
      </c>
      <c r="O439" s="243">
        <f>ROUND(E439*N439,2)</f>
        <v>0</v>
      </c>
      <c r="P439" s="243">
        <v>0</v>
      </c>
      <c r="Q439" s="243">
        <f>ROUND(E439*P439,2)</f>
        <v>0</v>
      </c>
      <c r="R439" s="245" t="s">
        <v>759</v>
      </c>
      <c r="S439" s="245" t="s">
        <v>346</v>
      </c>
      <c r="T439" s="246" t="s">
        <v>347</v>
      </c>
      <c r="U439" s="223">
        <v>0.11700000000000001</v>
      </c>
      <c r="V439" s="223">
        <f>ROUND(E439*U439,2)</f>
        <v>293.32</v>
      </c>
      <c r="W439" s="223"/>
      <c r="X439" s="223" t="s">
        <v>348</v>
      </c>
      <c r="Y439" s="223" t="s">
        <v>349</v>
      </c>
      <c r="Z439" s="212"/>
      <c r="AA439" s="212"/>
      <c r="AB439" s="212"/>
      <c r="AC439" s="212"/>
      <c r="AD439" s="212"/>
      <c r="AE439" s="212"/>
      <c r="AF439" s="212"/>
      <c r="AG439" s="212" t="s">
        <v>366</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5">
      <c r="A440" s="219"/>
      <c r="B440" s="220"/>
      <c r="C440" s="264" t="s">
        <v>768</v>
      </c>
      <c r="D440" s="228"/>
      <c r="E440" s="229">
        <v>2487</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356</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4" t="s">
        <v>769</v>
      </c>
      <c r="D441" s="228"/>
      <c r="E441" s="229">
        <v>20</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356</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40">
        <v>85</v>
      </c>
      <c r="B442" s="241" t="s">
        <v>780</v>
      </c>
      <c r="C442" s="261" t="s">
        <v>781</v>
      </c>
      <c r="D442" s="242" t="s">
        <v>407</v>
      </c>
      <c r="E442" s="243">
        <v>165.2</v>
      </c>
      <c r="F442" s="244"/>
      <c r="G442" s="245">
        <f>ROUND(E442*F442,2)</f>
        <v>0</v>
      </c>
      <c r="H442" s="244"/>
      <c r="I442" s="245">
        <f>ROUND(E442*H442,2)</f>
        <v>0</v>
      </c>
      <c r="J442" s="244"/>
      <c r="K442" s="245">
        <f>ROUND(E442*J442,2)</f>
        <v>0</v>
      </c>
      <c r="L442" s="245">
        <v>21</v>
      </c>
      <c r="M442" s="245">
        <f>G442*(1+L442/100)</f>
        <v>0</v>
      </c>
      <c r="N442" s="243">
        <v>6.3499999999999997E-3</v>
      </c>
      <c r="O442" s="243">
        <f>ROUND(E442*N442,2)</f>
        <v>1.05</v>
      </c>
      <c r="P442" s="243">
        <v>0</v>
      </c>
      <c r="Q442" s="243">
        <f>ROUND(E442*P442,2)</f>
        <v>0</v>
      </c>
      <c r="R442" s="245" t="s">
        <v>759</v>
      </c>
      <c r="S442" s="245" t="s">
        <v>346</v>
      </c>
      <c r="T442" s="246" t="s">
        <v>347</v>
      </c>
      <c r="U442" s="223">
        <v>0.26</v>
      </c>
      <c r="V442" s="223">
        <f>ROUND(E442*U442,2)</f>
        <v>42.95</v>
      </c>
      <c r="W442" s="223"/>
      <c r="X442" s="223" t="s">
        <v>348</v>
      </c>
      <c r="Y442" s="223" t="s">
        <v>349</v>
      </c>
      <c r="Z442" s="212"/>
      <c r="AA442" s="212"/>
      <c r="AB442" s="212"/>
      <c r="AC442" s="212"/>
      <c r="AD442" s="212"/>
      <c r="AE442" s="212"/>
      <c r="AF442" s="212"/>
      <c r="AG442" s="212" t="s">
        <v>366</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5">
      <c r="A443" s="219"/>
      <c r="B443" s="220"/>
      <c r="C443" s="264" t="s">
        <v>782</v>
      </c>
      <c r="D443" s="228"/>
      <c r="E443" s="229">
        <v>165.2</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356</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40">
        <v>86</v>
      </c>
      <c r="B444" s="241" t="s">
        <v>783</v>
      </c>
      <c r="C444" s="261" t="s">
        <v>784</v>
      </c>
      <c r="D444" s="242" t="s">
        <v>407</v>
      </c>
      <c r="E444" s="243">
        <v>3039</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t="s">
        <v>759</v>
      </c>
      <c r="S444" s="245" t="s">
        <v>346</v>
      </c>
      <c r="T444" s="246" t="s">
        <v>347</v>
      </c>
      <c r="U444" s="223">
        <v>0.04</v>
      </c>
      <c r="V444" s="223">
        <f>ROUND(E444*U444,2)</f>
        <v>121.56</v>
      </c>
      <c r="W444" s="223"/>
      <c r="X444" s="223" t="s">
        <v>348</v>
      </c>
      <c r="Y444" s="223" t="s">
        <v>349</v>
      </c>
      <c r="Z444" s="212"/>
      <c r="AA444" s="212"/>
      <c r="AB444" s="212"/>
      <c r="AC444" s="212"/>
      <c r="AD444" s="212"/>
      <c r="AE444" s="212"/>
      <c r="AF444" s="212"/>
      <c r="AG444" s="212" t="s">
        <v>366</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5">
      <c r="A445" s="219"/>
      <c r="B445" s="220"/>
      <c r="C445" s="264" t="s">
        <v>785</v>
      </c>
      <c r="D445" s="228"/>
      <c r="E445" s="229">
        <v>3039</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356</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0.399999999999999" outlineLevel="1" x14ac:dyDescent="0.25">
      <c r="A446" s="240">
        <v>87</v>
      </c>
      <c r="B446" s="241" t="s">
        <v>786</v>
      </c>
      <c r="C446" s="261" t="s">
        <v>787</v>
      </c>
      <c r="D446" s="242" t="s">
        <v>407</v>
      </c>
      <c r="E446" s="243">
        <v>27351</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t="s">
        <v>759</v>
      </c>
      <c r="S446" s="245" t="s">
        <v>346</v>
      </c>
      <c r="T446" s="246" t="s">
        <v>347</v>
      </c>
      <c r="U446" s="223">
        <v>0</v>
      </c>
      <c r="V446" s="223">
        <f>ROUND(E446*U446,2)</f>
        <v>0</v>
      </c>
      <c r="W446" s="223"/>
      <c r="X446" s="223" t="s">
        <v>348</v>
      </c>
      <c r="Y446" s="223" t="s">
        <v>349</v>
      </c>
      <c r="Z446" s="212"/>
      <c r="AA446" s="212"/>
      <c r="AB446" s="212"/>
      <c r="AC446" s="212"/>
      <c r="AD446" s="212"/>
      <c r="AE446" s="212"/>
      <c r="AF446" s="212"/>
      <c r="AG446" s="212" t="s">
        <v>350</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4" t="s">
        <v>788</v>
      </c>
      <c r="D447" s="228"/>
      <c r="E447" s="229">
        <v>27351</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356</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40">
        <v>88</v>
      </c>
      <c r="B448" s="241" t="s">
        <v>789</v>
      </c>
      <c r="C448" s="261" t="s">
        <v>790</v>
      </c>
      <c r="D448" s="242" t="s">
        <v>407</v>
      </c>
      <c r="E448" s="243">
        <v>3039</v>
      </c>
      <c r="F448" s="244"/>
      <c r="G448" s="245">
        <f>ROUND(E448*F448,2)</f>
        <v>0</v>
      </c>
      <c r="H448" s="244"/>
      <c r="I448" s="245">
        <f>ROUND(E448*H448,2)</f>
        <v>0</v>
      </c>
      <c r="J448" s="244"/>
      <c r="K448" s="245">
        <f>ROUND(E448*J448,2)</f>
        <v>0</v>
      </c>
      <c r="L448" s="245">
        <v>21</v>
      </c>
      <c r="M448" s="245">
        <f>G448*(1+L448/100)</f>
        <v>0</v>
      </c>
      <c r="N448" s="243">
        <v>0</v>
      </c>
      <c r="O448" s="243">
        <f>ROUND(E448*N448,2)</f>
        <v>0</v>
      </c>
      <c r="P448" s="243">
        <v>0</v>
      </c>
      <c r="Q448" s="243">
        <f>ROUND(E448*P448,2)</f>
        <v>0</v>
      </c>
      <c r="R448" s="245" t="s">
        <v>759</v>
      </c>
      <c r="S448" s="245" t="s">
        <v>346</v>
      </c>
      <c r="T448" s="246" t="s">
        <v>347</v>
      </c>
      <c r="U448" s="223">
        <v>2.4E-2</v>
      </c>
      <c r="V448" s="223">
        <f>ROUND(E448*U448,2)</f>
        <v>72.94</v>
      </c>
      <c r="W448" s="223"/>
      <c r="X448" s="223" t="s">
        <v>348</v>
      </c>
      <c r="Y448" s="223" t="s">
        <v>349</v>
      </c>
      <c r="Z448" s="212"/>
      <c r="AA448" s="212"/>
      <c r="AB448" s="212"/>
      <c r="AC448" s="212"/>
      <c r="AD448" s="212"/>
      <c r="AE448" s="212"/>
      <c r="AF448" s="212"/>
      <c r="AG448" s="212" t="s">
        <v>366</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5">
      <c r="A449" s="219"/>
      <c r="B449" s="220"/>
      <c r="C449" s="264" t="s">
        <v>785</v>
      </c>
      <c r="D449" s="228"/>
      <c r="E449" s="229">
        <v>3039</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356</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x14ac:dyDescent="0.25">
      <c r="A450" s="233" t="s">
        <v>340</v>
      </c>
      <c r="B450" s="234" t="s">
        <v>180</v>
      </c>
      <c r="C450" s="260" t="s">
        <v>181</v>
      </c>
      <c r="D450" s="235"/>
      <c r="E450" s="236"/>
      <c r="F450" s="237"/>
      <c r="G450" s="237">
        <f>SUMIF(AG451:AG492,"&lt;&gt;NOR",G451:G492)</f>
        <v>0</v>
      </c>
      <c r="H450" s="237"/>
      <c r="I450" s="237">
        <f>SUM(I451:I492)</f>
        <v>0</v>
      </c>
      <c r="J450" s="237"/>
      <c r="K450" s="237">
        <f>SUM(K451:K492)</f>
        <v>0</v>
      </c>
      <c r="L450" s="237"/>
      <c r="M450" s="237">
        <f>SUM(M451:M492)</f>
        <v>0</v>
      </c>
      <c r="N450" s="236"/>
      <c r="O450" s="236">
        <f>SUM(O451:O492)</f>
        <v>0</v>
      </c>
      <c r="P450" s="236"/>
      <c r="Q450" s="236">
        <f>SUM(Q451:Q492)</f>
        <v>1.83</v>
      </c>
      <c r="R450" s="237"/>
      <c r="S450" s="237"/>
      <c r="T450" s="238"/>
      <c r="U450" s="232"/>
      <c r="V450" s="232">
        <f>SUM(V451:V492)</f>
        <v>237.30999999999997</v>
      </c>
      <c r="W450" s="232"/>
      <c r="X450" s="232"/>
      <c r="Y450" s="232"/>
      <c r="AG450" t="s">
        <v>341</v>
      </c>
    </row>
    <row r="451" spans="1:60" outlineLevel="1" x14ac:dyDescent="0.25">
      <c r="A451" s="240">
        <v>89</v>
      </c>
      <c r="B451" s="241" t="s">
        <v>791</v>
      </c>
      <c r="C451" s="261" t="s">
        <v>792</v>
      </c>
      <c r="D451" s="242" t="s">
        <v>438</v>
      </c>
      <c r="E451" s="243">
        <v>1</v>
      </c>
      <c r="F451" s="244"/>
      <c r="G451" s="245">
        <f>ROUND(E451*F451,2)</f>
        <v>0</v>
      </c>
      <c r="H451" s="244"/>
      <c r="I451" s="245">
        <f>ROUND(E451*H451,2)</f>
        <v>0</v>
      </c>
      <c r="J451" s="244"/>
      <c r="K451" s="245">
        <f>ROUND(E451*J451,2)</f>
        <v>0</v>
      </c>
      <c r="L451" s="245">
        <v>21</v>
      </c>
      <c r="M451" s="245">
        <f>G451*(1+L451/100)</f>
        <v>0</v>
      </c>
      <c r="N451" s="243">
        <v>0</v>
      </c>
      <c r="O451" s="243">
        <f>ROUND(E451*N451,2)</f>
        <v>0</v>
      </c>
      <c r="P451" s="243">
        <v>0</v>
      </c>
      <c r="Q451" s="243">
        <f>ROUND(E451*P451,2)</f>
        <v>0</v>
      </c>
      <c r="R451" s="245" t="s">
        <v>562</v>
      </c>
      <c r="S451" s="245" t="s">
        <v>346</v>
      </c>
      <c r="T451" s="246" t="s">
        <v>347</v>
      </c>
      <c r="U451" s="223">
        <v>0.03</v>
      </c>
      <c r="V451" s="223">
        <f>ROUND(E451*U451,2)</f>
        <v>0.03</v>
      </c>
      <c r="W451" s="223"/>
      <c r="X451" s="223" t="s">
        <v>348</v>
      </c>
      <c r="Y451" s="223" t="s">
        <v>349</v>
      </c>
      <c r="Z451" s="212"/>
      <c r="AA451" s="212"/>
      <c r="AB451" s="212"/>
      <c r="AC451" s="212"/>
      <c r="AD451" s="212"/>
      <c r="AE451" s="212"/>
      <c r="AF451" s="212"/>
      <c r="AG451" s="212" t="s">
        <v>366</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5">
      <c r="A452" s="219"/>
      <c r="B452" s="220"/>
      <c r="C452" s="262" t="s">
        <v>793</v>
      </c>
      <c r="D452" s="248"/>
      <c r="E452" s="248"/>
      <c r="F452" s="248"/>
      <c r="G452" s="248"/>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352</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5">
      <c r="A453" s="219"/>
      <c r="B453" s="220"/>
      <c r="C453" s="264" t="s">
        <v>794</v>
      </c>
      <c r="D453" s="228"/>
      <c r="E453" s="229">
        <v>1</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356</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40">
        <v>90</v>
      </c>
      <c r="B454" s="241" t="s">
        <v>795</v>
      </c>
      <c r="C454" s="261" t="s">
        <v>796</v>
      </c>
      <c r="D454" s="242" t="s">
        <v>438</v>
      </c>
      <c r="E454" s="243">
        <v>2</v>
      </c>
      <c r="F454" s="244"/>
      <c r="G454" s="245">
        <f>ROUND(E454*F454,2)</f>
        <v>0</v>
      </c>
      <c r="H454" s="244"/>
      <c r="I454" s="245">
        <f>ROUND(E454*H454,2)</f>
        <v>0</v>
      </c>
      <c r="J454" s="244"/>
      <c r="K454" s="245">
        <f>ROUND(E454*J454,2)</f>
        <v>0</v>
      </c>
      <c r="L454" s="245">
        <v>21</v>
      </c>
      <c r="M454" s="245">
        <f>G454*(1+L454/100)</f>
        <v>0</v>
      </c>
      <c r="N454" s="243">
        <v>0</v>
      </c>
      <c r="O454" s="243">
        <f>ROUND(E454*N454,2)</f>
        <v>0</v>
      </c>
      <c r="P454" s="243">
        <v>0</v>
      </c>
      <c r="Q454" s="243">
        <f>ROUND(E454*P454,2)</f>
        <v>0</v>
      </c>
      <c r="R454" s="245" t="s">
        <v>562</v>
      </c>
      <c r="S454" s="245" t="s">
        <v>346</v>
      </c>
      <c r="T454" s="246" t="s">
        <v>347</v>
      </c>
      <c r="U454" s="223">
        <v>0.05</v>
      </c>
      <c r="V454" s="223">
        <f>ROUND(E454*U454,2)</f>
        <v>0.1</v>
      </c>
      <c r="W454" s="223"/>
      <c r="X454" s="223" t="s">
        <v>348</v>
      </c>
      <c r="Y454" s="223" t="s">
        <v>349</v>
      </c>
      <c r="Z454" s="212"/>
      <c r="AA454" s="212"/>
      <c r="AB454" s="212"/>
      <c r="AC454" s="212"/>
      <c r="AD454" s="212"/>
      <c r="AE454" s="212"/>
      <c r="AF454" s="212"/>
      <c r="AG454" s="212" t="s">
        <v>366</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2" x14ac:dyDescent="0.25">
      <c r="A455" s="219"/>
      <c r="B455" s="220"/>
      <c r="C455" s="262" t="s">
        <v>793</v>
      </c>
      <c r="D455" s="248"/>
      <c r="E455" s="248"/>
      <c r="F455" s="248"/>
      <c r="G455" s="248"/>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352</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5">
      <c r="A456" s="219"/>
      <c r="B456" s="220"/>
      <c r="C456" s="264" t="s">
        <v>797</v>
      </c>
      <c r="D456" s="228"/>
      <c r="E456" s="229">
        <v>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356</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40">
        <v>91</v>
      </c>
      <c r="B457" s="241" t="s">
        <v>798</v>
      </c>
      <c r="C457" s="261" t="s">
        <v>799</v>
      </c>
      <c r="D457" s="242" t="s">
        <v>407</v>
      </c>
      <c r="E457" s="243">
        <v>0.25</v>
      </c>
      <c r="F457" s="244"/>
      <c r="G457" s="245">
        <f>ROUND(E457*F457,2)</f>
        <v>0</v>
      </c>
      <c r="H457" s="244"/>
      <c r="I457" s="245">
        <f>ROUND(E457*H457,2)</f>
        <v>0</v>
      </c>
      <c r="J457" s="244"/>
      <c r="K457" s="245">
        <f>ROUND(E457*J457,2)</f>
        <v>0</v>
      </c>
      <c r="L457" s="245">
        <v>21</v>
      </c>
      <c r="M457" s="245">
        <f>G457*(1+L457/100)</f>
        <v>0</v>
      </c>
      <c r="N457" s="243">
        <v>2.1900000000000001E-3</v>
      </c>
      <c r="O457" s="243">
        <f>ROUND(E457*N457,2)</f>
        <v>0</v>
      </c>
      <c r="P457" s="243">
        <v>7.4999999999999997E-2</v>
      </c>
      <c r="Q457" s="243">
        <f>ROUND(E457*P457,2)</f>
        <v>0.02</v>
      </c>
      <c r="R457" s="245" t="s">
        <v>562</v>
      </c>
      <c r="S457" s="245" t="s">
        <v>346</v>
      </c>
      <c r="T457" s="246" t="s">
        <v>347</v>
      </c>
      <c r="U457" s="223">
        <v>0.95499999999999996</v>
      </c>
      <c r="V457" s="223">
        <f>ROUND(E457*U457,2)</f>
        <v>0.24</v>
      </c>
      <c r="W457" s="223"/>
      <c r="X457" s="223" t="s">
        <v>348</v>
      </c>
      <c r="Y457" s="223" t="s">
        <v>349</v>
      </c>
      <c r="Z457" s="212"/>
      <c r="AA457" s="212"/>
      <c r="AB457" s="212"/>
      <c r="AC457" s="212"/>
      <c r="AD457" s="212"/>
      <c r="AE457" s="212"/>
      <c r="AF457" s="212"/>
      <c r="AG457" s="212" t="s">
        <v>366</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5">
      <c r="A458" s="219"/>
      <c r="B458" s="220"/>
      <c r="C458" s="262" t="s">
        <v>800</v>
      </c>
      <c r="D458" s="248"/>
      <c r="E458" s="248"/>
      <c r="F458" s="248"/>
      <c r="G458" s="248"/>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352</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5">
      <c r="A459" s="219"/>
      <c r="B459" s="220"/>
      <c r="C459" s="264" t="s">
        <v>801</v>
      </c>
      <c r="D459" s="228"/>
      <c r="E459" s="229">
        <v>0.25</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356</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0.399999999999999" outlineLevel="1" x14ac:dyDescent="0.25">
      <c r="A460" s="240">
        <v>92</v>
      </c>
      <c r="B460" s="241" t="s">
        <v>802</v>
      </c>
      <c r="C460" s="261" t="s">
        <v>803</v>
      </c>
      <c r="D460" s="242" t="s">
        <v>407</v>
      </c>
      <c r="E460" s="243">
        <v>3.6608000000000001</v>
      </c>
      <c r="F460" s="244"/>
      <c r="G460" s="245">
        <f>ROUND(E460*F460,2)</f>
        <v>0</v>
      </c>
      <c r="H460" s="244"/>
      <c r="I460" s="245">
        <f>ROUND(E460*H460,2)</f>
        <v>0</v>
      </c>
      <c r="J460" s="244"/>
      <c r="K460" s="245">
        <f>ROUND(E460*J460,2)</f>
        <v>0</v>
      </c>
      <c r="L460" s="245">
        <v>21</v>
      </c>
      <c r="M460" s="245">
        <f>G460*(1+L460/100)</f>
        <v>0</v>
      </c>
      <c r="N460" s="243">
        <v>1E-3</v>
      </c>
      <c r="O460" s="243">
        <f>ROUND(E460*N460,2)</f>
        <v>0</v>
      </c>
      <c r="P460" s="243">
        <v>6.3E-2</v>
      </c>
      <c r="Q460" s="243">
        <f>ROUND(E460*P460,2)</f>
        <v>0.23</v>
      </c>
      <c r="R460" s="245" t="s">
        <v>562</v>
      </c>
      <c r="S460" s="245" t="s">
        <v>346</v>
      </c>
      <c r="T460" s="246" t="s">
        <v>347</v>
      </c>
      <c r="U460" s="223">
        <v>0.71799999999999997</v>
      </c>
      <c r="V460" s="223">
        <f>ROUND(E460*U460,2)</f>
        <v>2.63</v>
      </c>
      <c r="W460" s="223"/>
      <c r="X460" s="223" t="s">
        <v>348</v>
      </c>
      <c r="Y460" s="223" t="s">
        <v>349</v>
      </c>
      <c r="Z460" s="212"/>
      <c r="AA460" s="212"/>
      <c r="AB460" s="212"/>
      <c r="AC460" s="212"/>
      <c r="AD460" s="212"/>
      <c r="AE460" s="212"/>
      <c r="AF460" s="212"/>
      <c r="AG460" s="212" t="s">
        <v>366</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4" t="s">
        <v>804</v>
      </c>
      <c r="D461" s="228"/>
      <c r="E461" s="229">
        <v>3.6608000000000001</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356</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40">
        <v>93</v>
      </c>
      <c r="B462" s="241" t="s">
        <v>805</v>
      </c>
      <c r="C462" s="261" t="s">
        <v>806</v>
      </c>
      <c r="D462" s="242" t="s">
        <v>438</v>
      </c>
      <c r="E462" s="243">
        <v>4</v>
      </c>
      <c r="F462" s="244"/>
      <c r="G462" s="245">
        <f>ROUND(E462*F462,2)</f>
        <v>0</v>
      </c>
      <c r="H462" s="244"/>
      <c r="I462" s="245">
        <f>ROUND(E462*H462,2)</f>
        <v>0</v>
      </c>
      <c r="J462" s="244"/>
      <c r="K462" s="245">
        <f>ROUND(E462*J462,2)</f>
        <v>0</v>
      </c>
      <c r="L462" s="245">
        <v>21</v>
      </c>
      <c r="M462" s="245">
        <f>G462*(1+L462/100)</f>
        <v>0</v>
      </c>
      <c r="N462" s="243">
        <v>0</v>
      </c>
      <c r="O462" s="243">
        <f>ROUND(E462*N462,2)</f>
        <v>0</v>
      </c>
      <c r="P462" s="243">
        <v>2.0109999999999999E-2</v>
      </c>
      <c r="Q462" s="243">
        <f>ROUND(E462*P462,2)</f>
        <v>0.08</v>
      </c>
      <c r="R462" s="245" t="s">
        <v>807</v>
      </c>
      <c r="S462" s="245" t="s">
        <v>346</v>
      </c>
      <c r="T462" s="246" t="s">
        <v>347</v>
      </c>
      <c r="U462" s="223">
        <v>0.46500000000000002</v>
      </c>
      <c r="V462" s="223">
        <f>ROUND(E462*U462,2)</f>
        <v>1.86</v>
      </c>
      <c r="W462" s="223"/>
      <c r="X462" s="223" t="s">
        <v>348</v>
      </c>
      <c r="Y462" s="223" t="s">
        <v>349</v>
      </c>
      <c r="Z462" s="212"/>
      <c r="AA462" s="212"/>
      <c r="AB462" s="212"/>
      <c r="AC462" s="212"/>
      <c r="AD462" s="212"/>
      <c r="AE462" s="212"/>
      <c r="AF462" s="212"/>
      <c r="AG462" s="212" t="s">
        <v>366</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5">
      <c r="A463" s="219"/>
      <c r="B463" s="220"/>
      <c r="C463" s="264" t="s">
        <v>808</v>
      </c>
      <c r="D463" s="228"/>
      <c r="E463" s="229">
        <v>4</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356</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40">
        <v>94</v>
      </c>
      <c r="B464" s="241" t="s">
        <v>809</v>
      </c>
      <c r="C464" s="261" t="s">
        <v>810</v>
      </c>
      <c r="D464" s="242" t="s">
        <v>407</v>
      </c>
      <c r="E464" s="243">
        <v>3.84</v>
      </c>
      <c r="F464" s="244"/>
      <c r="G464" s="245">
        <f>ROUND(E464*F464,2)</f>
        <v>0</v>
      </c>
      <c r="H464" s="244"/>
      <c r="I464" s="245">
        <f>ROUND(E464*H464,2)</f>
        <v>0</v>
      </c>
      <c r="J464" s="244"/>
      <c r="K464" s="245">
        <f>ROUND(E464*J464,2)</f>
        <v>0</v>
      </c>
      <c r="L464" s="245">
        <v>21</v>
      </c>
      <c r="M464" s="245">
        <f>G464*(1+L464/100)</f>
        <v>0</v>
      </c>
      <c r="N464" s="243">
        <v>0</v>
      </c>
      <c r="O464" s="243">
        <f>ROUND(E464*N464,2)</f>
        <v>0</v>
      </c>
      <c r="P464" s="243">
        <v>2.1000000000000001E-2</v>
      </c>
      <c r="Q464" s="243">
        <f>ROUND(E464*P464,2)</f>
        <v>0.08</v>
      </c>
      <c r="R464" s="245" t="s">
        <v>811</v>
      </c>
      <c r="S464" s="245" t="s">
        <v>346</v>
      </c>
      <c r="T464" s="246" t="s">
        <v>347</v>
      </c>
      <c r="U464" s="223">
        <v>0.45</v>
      </c>
      <c r="V464" s="223">
        <f>ROUND(E464*U464,2)</f>
        <v>1.73</v>
      </c>
      <c r="W464" s="223"/>
      <c r="X464" s="223" t="s">
        <v>348</v>
      </c>
      <c r="Y464" s="223" t="s">
        <v>349</v>
      </c>
      <c r="Z464" s="212"/>
      <c r="AA464" s="212"/>
      <c r="AB464" s="212"/>
      <c r="AC464" s="212"/>
      <c r="AD464" s="212"/>
      <c r="AE464" s="212"/>
      <c r="AF464" s="212"/>
      <c r="AG464" s="212" t="s">
        <v>366</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5">
      <c r="A465" s="219"/>
      <c r="B465" s="220"/>
      <c r="C465" s="264" t="s">
        <v>812</v>
      </c>
      <c r="D465" s="228"/>
      <c r="E465" s="229">
        <v>3.84</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356</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40">
        <v>95</v>
      </c>
      <c r="B466" s="241" t="s">
        <v>813</v>
      </c>
      <c r="C466" s="261" t="s">
        <v>814</v>
      </c>
      <c r="D466" s="242" t="s">
        <v>365</v>
      </c>
      <c r="E466" s="243">
        <v>17.82</v>
      </c>
      <c r="F466" s="244"/>
      <c r="G466" s="245">
        <f>ROUND(E466*F466,2)</f>
        <v>0</v>
      </c>
      <c r="H466" s="244"/>
      <c r="I466" s="245">
        <f>ROUND(E466*H466,2)</f>
        <v>0</v>
      </c>
      <c r="J466" s="244"/>
      <c r="K466" s="245">
        <f>ROUND(E466*J466,2)</f>
        <v>0</v>
      </c>
      <c r="L466" s="245">
        <v>21</v>
      </c>
      <c r="M466" s="245">
        <f>G466*(1+L466/100)</f>
        <v>0</v>
      </c>
      <c r="N466" s="243">
        <v>0</v>
      </c>
      <c r="O466" s="243">
        <f>ROUND(E466*N466,2)</f>
        <v>0</v>
      </c>
      <c r="P466" s="243">
        <v>5.2499999999999998E-2</v>
      </c>
      <c r="Q466" s="243">
        <f>ROUND(E466*P466,2)</f>
        <v>0.94</v>
      </c>
      <c r="R466" s="245"/>
      <c r="S466" s="245" t="s">
        <v>427</v>
      </c>
      <c r="T466" s="246" t="s">
        <v>347</v>
      </c>
      <c r="U466" s="223">
        <v>0.92</v>
      </c>
      <c r="V466" s="223">
        <f>ROUND(E466*U466,2)</f>
        <v>16.39</v>
      </c>
      <c r="W466" s="223"/>
      <c r="X466" s="223" t="s">
        <v>348</v>
      </c>
      <c r="Y466" s="223" t="s">
        <v>349</v>
      </c>
      <c r="Z466" s="212"/>
      <c r="AA466" s="212"/>
      <c r="AB466" s="212"/>
      <c r="AC466" s="212"/>
      <c r="AD466" s="212"/>
      <c r="AE466" s="212"/>
      <c r="AF466" s="212"/>
      <c r="AG466" s="212" t="s">
        <v>366</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2" x14ac:dyDescent="0.25">
      <c r="A467" s="219"/>
      <c r="B467" s="220"/>
      <c r="C467" s="264" t="s">
        <v>815</v>
      </c>
      <c r="D467" s="228"/>
      <c r="E467" s="229">
        <v>17.82</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356</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40">
        <v>96</v>
      </c>
      <c r="B468" s="241" t="s">
        <v>816</v>
      </c>
      <c r="C468" s="261" t="s">
        <v>817</v>
      </c>
      <c r="D468" s="242" t="s">
        <v>455</v>
      </c>
      <c r="E468" s="243">
        <v>60</v>
      </c>
      <c r="F468" s="244"/>
      <c r="G468" s="245">
        <f>ROUND(E468*F468,2)</f>
        <v>0</v>
      </c>
      <c r="H468" s="244"/>
      <c r="I468" s="245">
        <f>ROUND(E468*H468,2)</f>
        <v>0</v>
      </c>
      <c r="J468" s="244"/>
      <c r="K468" s="245">
        <f>ROUND(E468*J468,2)</f>
        <v>0</v>
      </c>
      <c r="L468" s="245">
        <v>21</v>
      </c>
      <c r="M468" s="245">
        <f>G468*(1+L468/100)</f>
        <v>0</v>
      </c>
      <c r="N468" s="243">
        <v>0</v>
      </c>
      <c r="O468" s="243">
        <f>ROUND(E468*N468,2)</f>
        <v>0</v>
      </c>
      <c r="P468" s="243">
        <v>2.4499999999999999E-3</v>
      </c>
      <c r="Q468" s="243">
        <f>ROUND(E468*P468,2)</f>
        <v>0.15</v>
      </c>
      <c r="R468" s="245"/>
      <c r="S468" s="245" t="s">
        <v>427</v>
      </c>
      <c r="T468" s="246" t="s">
        <v>347</v>
      </c>
      <c r="U468" s="223">
        <v>0.45019999999999999</v>
      </c>
      <c r="V468" s="223">
        <f>ROUND(E468*U468,2)</f>
        <v>27.01</v>
      </c>
      <c r="W468" s="223"/>
      <c r="X468" s="223" t="s">
        <v>348</v>
      </c>
      <c r="Y468" s="223" t="s">
        <v>349</v>
      </c>
      <c r="Z468" s="212"/>
      <c r="AA468" s="212"/>
      <c r="AB468" s="212"/>
      <c r="AC468" s="212"/>
      <c r="AD468" s="212"/>
      <c r="AE468" s="212"/>
      <c r="AF468" s="212"/>
      <c r="AG468" s="212" t="s">
        <v>366</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64" t="s">
        <v>818</v>
      </c>
      <c r="D469" s="228"/>
      <c r="E469" s="229">
        <v>60</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356</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40">
        <v>97</v>
      </c>
      <c r="B470" s="241" t="s">
        <v>819</v>
      </c>
      <c r="C470" s="261" t="s">
        <v>820</v>
      </c>
      <c r="D470" s="242" t="s">
        <v>438</v>
      </c>
      <c r="E470" s="243">
        <v>9</v>
      </c>
      <c r="F470" s="244"/>
      <c r="G470" s="245">
        <f>ROUND(E470*F470,2)</f>
        <v>0</v>
      </c>
      <c r="H470" s="244"/>
      <c r="I470" s="245">
        <f>ROUND(E470*H470,2)</f>
        <v>0</v>
      </c>
      <c r="J470" s="244"/>
      <c r="K470" s="245">
        <f>ROUND(E470*J470,2)</f>
        <v>0</v>
      </c>
      <c r="L470" s="245">
        <v>21</v>
      </c>
      <c r="M470" s="245">
        <f>G470*(1+L470/100)</f>
        <v>0</v>
      </c>
      <c r="N470" s="243">
        <v>0</v>
      </c>
      <c r="O470" s="243">
        <f>ROUND(E470*N470,2)</f>
        <v>0</v>
      </c>
      <c r="P470" s="243">
        <v>0.03</v>
      </c>
      <c r="Q470" s="243">
        <f>ROUND(E470*P470,2)</f>
        <v>0.27</v>
      </c>
      <c r="R470" s="245"/>
      <c r="S470" s="245" t="s">
        <v>427</v>
      </c>
      <c r="T470" s="246" t="s">
        <v>347</v>
      </c>
      <c r="U470" s="223">
        <v>0.63</v>
      </c>
      <c r="V470" s="223">
        <f>ROUND(E470*U470,2)</f>
        <v>5.67</v>
      </c>
      <c r="W470" s="223"/>
      <c r="X470" s="223" t="s">
        <v>348</v>
      </c>
      <c r="Y470" s="223" t="s">
        <v>349</v>
      </c>
      <c r="Z470" s="212"/>
      <c r="AA470" s="212"/>
      <c r="AB470" s="212"/>
      <c r="AC470" s="212"/>
      <c r="AD470" s="212"/>
      <c r="AE470" s="212"/>
      <c r="AF470" s="212"/>
      <c r="AG470" s="212" t="s">
        <v>366</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2" x14ac:dyDescent="0.25">
      <c r="A471" s="219"/>
      <c r="B471" s="220"/>
      <c r="C471" s="264" t="s">
        <v>821</v>
      </c>
      <c r="D471" s="228"/>
      <c r="E471" s="229">
        <v>9</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356</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40">
        <v>98</v>
      </c>
      <c r="B472" s="241" t="s">
        <v>822</v>
      </c>
      <c r="C472" s="261" t="s">
        <v>823</v>
      </c>
      <c r="D472" s="242" t="s">
        <v>438</v>
      </c>
      <c r="E472" s="243">
        <v>8</v>
      </c>
      <c r="F472" s="244"/>
      <c r="G472" s="245">
        <f>ROUND(E472*F472,2)</f>
        <v>0</v>
      </c>
      <c r="H472" s="244"/>
      <c r="I472" s="245">
        <f>ROUND(E472*H472,2)</f>
        <v>0</v>
      </c>
      <c r="J472" s="244"/>
      <c r="K472" s="245">
        <f>ROUND(E472*J472,2)</f>
        <v>0</v>
      </c>
      <c r="L472" s="245">
        <v>21</v>
      </c>
      <c r="M472" s="245">
        <f>G472*(1+L472/100)</f>
        <v>0</v>
      </c>
      <c r="N472" s="243">
        <v>0</v>
      </c>
      <c r="O472" s="243">
        <f>ROUND(E472*N472,2)</f>
        <v>0</v>
      </c>
      <c r="P472" s="243">
        <v>1.6999999999999999E-3</v>
      </c>
      <c r="Q472" s="243">
        <f>ROUND(E472*P472,2)</f>
        <v>0.01</v>
      </c>
      <c r="R472" s="245"/>
      <c r="S472" s="245" t="s">
        <v>427</v>
      </c>
      <c r="T472" s="246" t="s">
        <v>347</v>
      </c>
      <c r="U472" s="223">
        <v>1.1499999999999999</v>
      </c>
      <c r="V472" s="223">
        <f>ROUND(E472*U472,2)</f>
        <v>9.1999999999999993</v>
      </c>
      <c r="W472" s="223"/>
      <c r="X472" s="223" t="s">
        <v>348</v>
      </c>
      <c r="Y472" s="223" t="s">
        <v>349</v>
      </c>
      <c r="Z472" s="212"/>
      <c r="AA472" s="212"/>
      <c r="AB472" s="212"/>
      <c r="AC472" s="212"/>
      <c r="AD472" s="212"/>
      <c r="AE472" s="212"/>
      <c r="AF472" s="212"/>
      <c r="AG472" s="212" t="s">
        <v>366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5">
      <c r="A473" s="219"/>
      <c r="B473" s="220"/>
      <c r="C473" s="264" t="s">
        <v>824</v>
      </c>
      <c r="D473" s="228"/>
      <c r="E473" s="229">
        <v>6</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356</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4" t="s">
        <v>825</v>
      </c>
      <c r="D474" s="228"/>
      <c r="E474" s="229">
        <v>2</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356</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40">
        <v>99</v>
      </c>
      <c r="B475" s="241" t="s">
        <v>826</v>
      </c>
      <c r="C475" s="261" t="s">
        <v>827</v>
      </c>
      <c r="D475" s="242" t="s">
        <v>455</v>
      </c>
      <c r="E475" s="243">
        <v>536.9</v>
      </c>
      <c r="F475" s="244"/>
      <c r="G475" s="245">
        <f>ROUND(E475*F475,2)</f>
        <v>0</v>
      </c>
      <c r="H475" s="244"/>
      <c r="I475" s="245">
        <f>ROUND(E475*H475,2)</f>
        <v>0</v>
      </c>
      <c r="J475" s="244"/>
      <c r="K475" s="245">
        <f>ROUND(E475*J475,2)</f>
        <v>0</v>
      </c>
      <c r="L475" s="245">
        <v>21</v>
      </c>
      <c r="M475" s="245">
        <f>G475*(1+L475/100)</f>
        <v>0</v>
      </c>
      <c r="N475" s="243">
        <v>0</v>
      </c>
      <c r="O475" s="243">
        <f>ROUND(E475*N475,2)</f>
        <v>0</v>
      </c>
      <c r="P475" s="243">
        <v>0</v>
      </c>
      <c r="Q475" s="243">
        <f>ROUND(E475*P475,2)</f>
        <v>0</v>
      </c>
      <c r="R475" s="245"/>
      <c r="S475" s="245" t="s">
        <v>427</v>
      </c>
      <c r="T475" s="246" t="s">
        <v>347</v>
      </c>
      <c r="U475" s="223">
        <v>0</v>
      </c>
      <c r="V475" s="223">
        <f>ROUND(E475*U475,2)</f>
        <v>0</v>
      </c>
      <c r="W475" s="223"/>
      <c r="X475" s="223" t="s">
        <v>348</v>
      </c>
      <c r="Y475" s="223" t="s">
        <v>349</v>
      </c>
      <c r="Z475" s="212"/>
      <c r="AA475" s="212"/>
      <c r="AB475" s="212"/>
      <c r="AC475" s="212"/>
      <c r="AD475" s="212"/>
      <c r="AE475" s="212"/>
      <c r="AF475" s="212"/>
      <c r="AG475" s="212" t="s">
        <v>366</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2" x14ac:dyDescent="0.25">
      <c r="A476" s="219"/>
      <c r="B476" s="220"/>
      <c r="C476" s="264" t="s">
        <v>828</v>
      </c>
      <c r="D476" s="228"/>
      <c r="E476" s="229">
        <v>442.5</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356</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4" t="s">
        <v>829</v>
      </c>
      <c r="D477" s="228"/>
      <c r="E477" s="229">
        <v>20.8</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356</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4" t="s">
        <v>830</v>
      </c>
      <c r="D478" s="228"/>
      <c r="E478" s="229">
        <v>73.599999999999994</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356</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40">
        <v>100</v>
      </c>
      <c r="B479" s="241" t="s">
        <v>831</v>
      </c>
      <c r="C479" s="261" t="s">
        <v>832</v>
      </c>
      <c r="D479" s="242" t="s">
        <v>438</v>
      </c>
      <c r="E479" s="243">
        <v>1</v>
      </c>
      <c r="F479" s="244"/>
      <c r="G479" s="245">
        <f>ROUND(E479*F479,2)</f>
        <v>0</v>
      </c>
      <c r="H479" s="244"/>
      <c r="I479" s="245">
        <f>ROUND(E479*H479,2)</f>
        <v>0</v>
      </c>
      <c r="J479" s="244"/>
      <c r="K479" s="245">
        <f>ROUND(E479*J479,2)</f>
        <v>0</v>
      </c>
      <c r="L479" s="245">
        <v>21</v>
      </c>
      <c r="M479" s="245">
        <f>G479*(1+L479/100)</f>
        <v>0</v>
      </c>
      <c r="N479" s="243">
        <v>0</v>
      </c>
      <c r="O479" s="243">
        <f>ROUND(E479*N479,2)</f>
        <v>0</v>
      </c>
      <c r="P479" s="243">
        <v>0.05</v>
      </c>
      <c r="Q479" s="243">
        <f>ROUND(E479*P479,2)</f>
        <v>0.05</v>
      </c>
      <c r="R479" s="245"/>
      <c r="S479" s="245" t="s">
        <v>427</v>
      </c>
      <c r="T479" s="246" t="s">
        <v>347</v>
      </c>
      <c r="U479" s="223">
        <v>0</v>
      </c>
      <c r="V479" s="223">
        <f>ROUND(E479*U479,2)</f>
        <v>0</v>
      </c>
      <c r="W479" s="223"/>
      <c r="X479" s="223" t="s">
        <v>348</v>
      </c>
      <c r="Y479" s="223" t="s">
        <v>349</v>
      </c>
      <c r="Z479" s="212"/>
      <c r="AA479" s="212"/>
      <c r="AB479" s="212"/>
      <c r="AC479" s="212"/>
      <c r="AD479" s="212"/>
      <c r="AE479" s="212"/>
      <c r="AF479" s="212"/>
      <c r="AG479" s="212" t="s">
        <v>366</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5">
      <c r="A480" s="219"/>
      <c r="B480" s="220"/>
      <c r="C480" s="264" t="s">
        <v>833</v>
      </c>
      <c r="D480" s="228"/>
      <c r="E480" s="229">
        <v>1</v>
      </c>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356</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0.399999999999999" outlineLevel="1" x14ac:dyDescent="0.25">
      <c r="A481" s="240">
        <v>101</v>
      </c>
      <c r="B481" s="241" t="s">
        <v>834</v>
      </c>
      <c r="C481" s="261" t="s">
        <v>835</v>
      </c>
      <c r="D481" s="242" t="s">
        <v>496</v>
      </c>
      <c r="E481" s="243">
        <v>7.4756099999999996</v>
      </c>
      <c r="F481" s="244"/>
      <c r="G481" s="245">
        <f>ROUND(E481*F481,2)</f>
        <v>0</v>
      </c>
      <c r="H481" s="244"/>
      <c r="I481" s="245">
        <f>ROUND(E481*H481,2)</f>
        <v>0</v>
      </c>
      <c r="J481" s="244"/>
      <c r="K481" s="245">
        <f>ROUND(E481*J481,2)</f>
        <v>0</v>
      </c>
      <c r="L481" s="245">
        <v>21</v>
      </c>
      <c r="M481" s="245">
        <f>G481*(1+L481/100)</f>
        <v>0</v>
      </c>
      <c r="N481" s="243">
        <v>0</v>
      </c>
      <c r="O481" s="243">
        <f>ROUND(E481*N481,2)</f>
        <v>0</v>
      </c>
      <c r="P481" s="243">
        <v>0</v>
      </c>
      <c r="Q481" s="243">
        <f>ROUND(E481*P481,2)</f>
        <v>0</v>
      </c>
      <c r="R481" s="245" t="s">
        <v>836</v>
      </c>
      <c r="S481" s="245" t="s">
        <v>346</v>
      </c>
      <c r="T481" s="246" t="s">
        <v>347</v>
      </c>
      <c r="U481" s="223">
        <v>0.64900000000000002</v>
      </c>
      <c r="V481" s="223">
        <f>ROUND(E481*U481,2)</f>
        <v>4.8499999999999996</v>
      </c>
      <c r="W481" s="223"/>
      <c r="X481" s="223" t="s">
        <v>837</v>
      </c>
      <c r="Y481" s="223" t="s">
        <v>349</v>
      </c>
      <c r="Z481" s="212"/>
      <c r="AA481" s="212"/>
      <c r="AB481" s="212"/>
      <c r="AC481" s="212"/>
      <c r="AD481" s="212"/>
      <c r="AE481" s="212"/>
      <c r="AF481" s="212"/>
      <c r="AG481" s="212" t="s">
        <v>838</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62" t="s">
        <v>839</v>
      </c>
      <c r="D482" s="248"/>
      <c r="E482" s="248"/>
      <c r="F482" s="248"/>
      <c r="G482" s="248"/>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352</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0.399999999999999" outlineLevel="1" x14ac:dyDescent="0.25">
      <c r="A483" s="240">
        <v>102</v>
      </c>
      <c r="B483" s="241" t="s">
        <v>840</v>
      </c>
      <c r="C483" s="261" t="s">
        <v>841</v>
      </c>
      <c r="D483" s="242" t="s">
        <v>496</v>
      </c>
      <c r="E483" s="243">
        <v>14.951219999999999</v>
      </c>
      <c r="F483" s="244"/>
      <c r="G483" s="245">
        <f>ROUND(E483*F483,2)</f>
        <v>0</v>
      </c>
      <c r="H483" s="244"/>
      <c r="I483" s="245">
        <f>ROUND(E483*H483,2)</f>
        <v>0</v>
      </c>
      <c r="J483" s="244"/>
      <c r="K483" s="245">
        <f>ROUND(E483*J483,2)</f>
        <v>0</v>
      </c>
      <c r="L483" s="245">
        <v>21</v>
      </c>
      <c r="M483" s="245">
        <f>G483*(1+L483/100)</f>
        <v>0</v>
      </c>
      <c r="N483" s="243">
        <v>0</v>
      </c>
      <c r="O483" s="243">
        <f>ROUND(E483*N483,2)</f>
        <v>0</v>
      </c>
      <c r="P483" s="243">
        <v>0</v>
      </c>
      <c r="Q483" s="243">
        <f>ROUND(E483*P483,2)</f>
        <v>0</v>
      </c>
      <c r="R483" s="245" t="s">
        <v>836</v>
      </c>
      <c r="S483" s="245" t="s">
        <v>346</v>
      </c>
      <c r="T483" s="246" t="s">
        <v>347</v>
      </c>
      <c r="U483" s="223">
        <v>0.19800000000000001</v>
      </c>
      <c r="V483" s="223">
        <f>ROUND(E483*U483,2)</f>
        <v>2.96</v>
      </c>
      <c r="W483" s="223"/>
      <c r="X483" s="223" t="s">
        <v>837</v>
      </c>
      <c r="Y483" s="223" t="s">
        <v>349</v>
      </c>
      <c r="Z483" s="212"/>
      <c r="AA483" s="212"/>
      <c r="AB483" s="212"/>
      <c r="AC483" s="212"/>
      <c r="AD483" s="212"/>
      <c r="AE483" s="212"/>
      <c r="AF483" s="212"/>
      <c r="AG483" s="212" t="s">
        <v>838</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5">
      <c r="A484" s="219"/>
      <c r="B484" s="220"/>
      <c r="C484" s="262" t="s">
        <v>839</v>
      </c>
      <c r="D484" s="248"/>
      <c r="E484" s="248"/>
      <c r="F484" s="248"/>
      <c r="G484" s="248"/>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352</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40">
        <v>103</v>
      </c>
      <c r="B485" s="241" t="s">
        <v>842</v>
      </c>
      <c r="C485" s="261" t="s">
        <v>843</v>
      </c>
      <c r="D485" s="242" t="s">
        <v>496</v>
      </c>
      <c r="E485" s="243">
        <v>7.4756099999999996</v>
      </c>
      <c r="F485" s="244"/>
      <c r="G485" s="245">
        <f>ROUND(E485*F485,2)</f>
        <v>0</v>
      </c>
      <c r="H485" s="244"/>
      <c r="I485" s="245">
        <f>ROUND(E485*H485,2)</f>
        <v>0</v>
      </c>
      <c r="J485" s="244"/>
      <c r="K485" s="245">
        <f>ROUND(E485*J485,2)</f>
        <v>0</v>
      </c>
      <c r="L485" s="245">
        <v>21</v>
      </c>
      <c r="M485" s="245">
        <f>G485*(1+L485/100)</f>
        <v>0</v>
      </c>
      <c r="N485" s="243">
        <v>0</v>
      </c>
      <c r="O485" s="243">
        <f>ROUND(E485*N485,2)</f>
        <v>0</v>
      </c>
      <c r="P485" s="243">
        <v>0</v>
      </c>
      <c r="Q485" s="243">
        <f>ROUND(E485*P485,2)</f>
        <v>0</v>
      </c>
      <c r="R485" s="245" t="s">
        <v>562</v>
      </c>
      <c r="S485" s="245" t="s">
        <v>346</v>
      </c>
      <c r="T485" s="246" t="s">
        <v>347</v>
      </c>
      <c r="U485" s="223">
        <v>2.94</v>
      </c>
      <c r="V485" s="223">
        <f>ROUND(E485*U485,2)</f>
        <v>21.98</v>
      </c>
      <c r="W485" s="223"/>
      <c r="X485" s="223" t="s">
        <v>837</v>
      </c>
      <c r="Y485" s="223" t="s">
        <v>349</v>
      </c>
      <c r="Z485" s="212"/>
      <c r="AA485" s="212"/>
      <c r="AB485" s="212"/>
      <c r="AC485" s="212"/>
      <c r="AD485" s="212"/>
      <c r="AE485" s="212"/>
      <c r="AF485" s="212"/>
      <c r="AG485" s="212" t="s">
        <v>838</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5">
      <c r="A486" s="219"/>
      <c r="B486" s="220"/>
      <c r="C486" s="267" t="s">
        <v>844</v>
      </c>
      <c r="D486" s="250"/>
      <c r="E486" s="250"/>
      <c r="F486" s="250"/>
      <c r="G486" s="250"/>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354</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51">
        <v>104</v>
      </c>
      <c r="B487" s="252" t="s">
        <v>845</v>
      </c>
      <c r="C487" s="268" t="s">
        <v>846</v>
      </c>
      <c r="D487" s="253" t="s">
        <v>496</v>
      </c>
      <c r="E487" s="254">
        <v>179.41464999999999</v>
      </c>
      <c r="F487" s="255"/>
      <c r="G487" s="256">
        <f>ROUND(E487*F487,2)</f>
        <v>0</v>
      </c>
      <c r="H487" s="255"/>
      <c r="I487" s="256">
        <f>ROUND(E487*H487,2)</f>
        <v>0</v>
      </c>
      <c r="J487" s="255"/>
      <c r="K487" s="256">
        <f>ROUND(E487*J487,2)</f>
        <v>0</v>
      </c>
      <c r="L487" s="256">
        <v>21</v>
      </c>
      <c r="M487" s="256">
        <f>G487*(1+L487/100)</f>
        <v>0</v>
      </c>
      <c r="N487" s="254">
        <v>0</v>
      </c>
      <c r="O487" s="254">
        <f>ROUND(E487*N487,2)</f>
        <v>0</v>
      </c>
      <c r="P487" s="254">
        <v>0</v>
      </c>
      <c r="Q487" s="254">
        <f>ROUND(E487*P487,2)</f>
        <v>0</v>
      </c>
      <c r="R487" s="256" t="s">
        <v>562</v>
      </c>
      <c r="S487" s="256" t="s">
        <v>346</v>
      </c>
      <c r="T487" s="257" t="s">
        <v>347</v>
      </c>
      <c r="U487" s="223">
        <v>0</v>
      </c>
      <c r="V487" s="223">
        <f>ROUND(E487*U487,2)</f>
        <v>0</v>
      </c>
      <c r="W487" s="223"/>
      <c r="X487" s="223" t="s">
        <v>837</v>
      </c>
      <c r="Y487" s="223" t="s">
        <v>349</v>
      </c>
      <c r="Z487" s="212"/>
      <c r="AA487" s="212"/>
      <c r="AB487" s="212"/>
      <c r="AC487" s="212"/>
      <c r="AD487" s="212"/>
      <c r="AE487" s="212"/>
      <c r="AF487" s="212"/>
      <c r="AG487" s="212" t="s">
        <v>838</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51">
        <v>105</v>
      </c>
      <c r="B488" s="252" t="s">
        <v>847</v>
      </c>
      <c r="C488" s="268" t="s">
        <v>848</v>
      </c>
      <c r="D488" s="253" t="s">
        <v>496</v>
      </c>
      <c r="E488" s="254">
        <v>7.4756099999999996</v>
      </c>
      <c r="F488" s="255"/>
      <c r="G488" s="256">
        <f>ROUND(E488*F488,2)</f>
        <v>0</v>
      </c>
      <c r="H488" s="255"/>
      <c r="I488" s="256">
        <f>ROUND(E488*H488,2)</f>
        <v>0</v>
      </c>
      <c r="J488" s="255"/>
      <c r="K488" s="256">
        <f>ROUND(E488*J488,2)</f>
        <v>0</v>
      </c>
      <c r="L488" s="256">
        <v>21</v>
      </c>
      <c r="M488" s="256">
        <f>G488*(1+L488/100)</f>
        <v>0</v>
      </c>
      <c r="N488" s="254">
        <v>0</v>
      </c>
      <c r="O488" s="254">
        <f>ROUND(E488*N488,2)</f>
        <v>0</v>
      </c>
      <c r="P488" s="254">
        <v>0</v>
      </c>
      <c r="Q488" s="254">
        <f>ROUND(E488*P488,2)</f>
        <v>0</v>
      </c>
      <c r="R488" s="256" t="s">
        <v>562</v>
      </c>
      <c r="S488" s="256" t="s">
        <v>346</v>
      </c>
      <c r="T488" s="257" t="s">
        <v>347</v>
      </c>
      <c r="U488" s="223">
        <v>5.6520000000000001</v>
      </c>
      <c r="V488" s="223">
        <f>ROUND(E488*U488,2)</f>
        <v>42.25</v>
      </c>
      <c r="W488" s="223"/>
      <c r="X488" s="223" t="s">
        <v>837</v>
      </c>
      <c r="Y488" s="223" t="s">
        <v>349</v>
      </c>
      <c r="Z488" s="212"/>
      <c r="AA488" s="212"/>
      <c r="AB488" s="212"/>
      <c r="AC488" s="212"/>
      <c r="AD488" s="212"/>
      <c r="AE488" s="212"/>
      <c r="AF488" s="212"/>
      <c r="AG488" s="212" t="s">
        <v>838</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51">
        <v>106</v>
      </c>
      <c r="B489" s="252" t="s">
        <v>849</v>
      </c>
      <c r="C489" s="268" t="s">
        <v>850</v>
      </c>
      <c r="D489" s="253" t="s">
        <v>496</v>
      </c>
      <c r="E489" s="254">
        <v>149.51221000000001</v>
      </c>
      <c r="F489" s="255"/>
      <c r="G489" s="256">
        <f>ROUND(E489*F489,2)</f>
        <v>0</v>
      </c>
      <c r="H489" s="255"/>
      <c r="I489" s="256">
        <f>ROUND(E489*H489,2)</f>
        <v>0</v>
      </c>
      <c r="J489" s="255"/>
      <c r="K489" s="256">
        <f>ROUND(E489*J489,2)</f>
        <v>0</v>
      </c>
      <c r="L489" s="256">
        <v>21</v>
      </c>
      <c r="M489" s="256">
        <f>G489*(1+L489/100)</f>
        <v>0</v>
      </c>
      <c r="N489" s="254">
        <v>0</v>
      </c>
      <c r="O489" s="254">
        <f>ROUND(E489*N489,2)</f>
        <v>0</v>
      </c>
      <c r="P489" s="254">
        <v>0</v>
      </c>
      <c r="Q489" s="254">
        <f>ROUND(E489*P489,2)</f>
        <v>0</v>
      </c>
      <c r="R489" s="256" t="s">
        <v>562</v>
      </c>
      <c r="S489" s="256" t="s">
        <v>346</v>
      </c>
      <c r="T489" s="257" t="s">
        <v>347</v>
      </c>
      <c r="U489" s="223">
        <v>0.63</v>
      </c>
      <c r="V489" s="223">
        <f>ROUND(E489*U489,2)</f>
        <v>94.19</v>
      </c>
      <c r="W489" s="223"/>
      <c r="X489" s="223" t="s">
        <v>837</v>
      </c>
      <c r="Y489" s="223" t="s">
        <v>349</v>
      </c>
      <c r="Z489" s="212"/>
      <c r="AA489" s="212"/>
      <c r="AB489" s="212"/>
      <c r="AC489" s="212"/>
      <c r="AD489" s="212"/>
      <c r="AE489" s="212"/>
      <c r="AF489" s="212"/>
      <c r="AG489" s="212" t="s">
        <v>838</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1" x14ac:dyDescent="0.25">
      <c r="A490" s="251">
        <v>107</v>
      </c>
      <c r="B490" s="252" t="s">
        <v>851</v>
      </c>
      <c r="C490" s="268" t="s">
        <v>852</v>
      </c>
      <c r="D490" s="253" t="s">
        <v>496</v>
      </c>
      <c r="E490" s="254">
        <v>7.4756099999999996</v>
      </c>
      <c r="F490" s="255"/>
      <c r="G490" s="256">
        <f>ROUND(E490*F490,2)</f>
        <v>0</v>
      </c>
      <c r="H490" s="255"/>
      <c r="I490" s="256">
        <f>ROUND(E490*H490,2)</f>
        <v>0</v>
      </c>
      <c r="J490" s="255"/>
      <c r="K490" s="256">
        <f>ROUND(E490*J490,2)</f>
        <v>0</v>
      </c>
      <c r="L490" s="256">
        <v>21</v>
      </c>
      <c r="M490" s="256">
        <f>G490*(1+L490/100)</f>
        <v>0</v>
      </c>
      <c r="N490" s="254">
        <v>0</v>
      </c>
      <c r="O490" s="254">
        <f>ROUND(E490*N490,2)</f>
        <v>0</v>
      </c>
      <c r="P490" s="254">
        <v>0</v>
      </c>
      <c r="Q490" s="254">
        <f>ROUND(E490*P490,2)</f>
        <v>0</v>
      </c>
      <c r="R490" s="256" t="s">
        <v>562</v>
      </c>
      <c r="S490" s="256" t="s">
        <v>346</v>
      </c>
      <c r="T490" s="257" t="s">
        <v>347</v>
      </c>
      <c r="U490" s="223">
        <v>0</v>
      </c>
      <c r="V490" s="223">
        <f>ROUND(E490*U490,2)</f>
        <v>0</v>
      </c>
      <c r="W490" s="223"/>
      <c r="X490" s="223" t="s">
        <v>837</v>
      </c>
      <c r="Y490" s="223" t="s">
        <v>349</v>
      </c>
      <c r="Z490" s="212"/>
      <c r="AA490" s="212"/>
      <c r="AB490" s="212"/>
      <c r="AC490" s="212"/>
      <c r="AD490" s="212"/>
      <c r="AE490" s="212"/>
      <c r="AF490" s="212"/>
      <c r="AG490" s="212" t="s">
        <v>838</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40">
        <v>108</v>
      </c>
      <c r="B491" s="241" t="s">
        <v>853</v>
      </c>
      <c r="C491" s="261" t="s">
        <v>854</v>
      </c>
      <c r="D491" s="242" t="s">
        <v>496</v>
      </c>
      <c r="E491" s="243">
        <v>7.4756099999999996</v>
      </c>
      <c r="F491" s="244"/>
      <c r="G491" s="245">
        <f>ROUND(E491*F491,2)</f>
        <v>0</v>
      </c>
      <c r="H491" s="244"/>
      <c r="I491" s="245">
        <f>ROUND(E491*H491,2)</f>
        <v>0</v>
      </c>
      <c r="J491" s="244"/>
      <c r="K491" s="245">
        <f>ROUND(E491*J491,2)</f>
        <v>0</v>
      </c>
      <c r="L491" s="245">
        <v>21</v>
      </c>
      <c r="M491" s="245">
        <f>G491*(1+L491/100)</f>
        <v>0</v>
      </c>
      <c r="N491" s="243">
        <v>0</v>
      </c>
      <c r="O491" s="243">
        <f>ROUND(E491*N491,2)</f>
        <v>0</v>
      </c>
      <c r="P491" s="243">
        <v>0</v>
      </c>
      <c r="Q491" s="243">
        <f>ROUND(E491*P491,2)</f>
        <v>0</v>
      </c>
      <c r="R491" s="245"/>
      <c r="S491" s="245" t="s">
        <v>427</v>
      </c>
      <c r="T491" s="246" t="s">
        <v>347</v>
      </c>
      <c r="U491" s="223">
        <v>0.83199999999999996</v>
      </c>
      <c r="V491" s="223">
        <f>ROUND(E491*U491,2)</f>
        <v>6.22</v>
      </c>
      <c r="W491" s="223"/>
      <c r="X491" s="223" t="s">
        <v>837</v>
      </c>
      <c r="Y491" s="223" t="s">
        <v>349</v>
      </c>
      <c r="Z491" s="212"/>
      <c r="AA491" s="212"/>
      <c r="AB491" s="212"/>
      <c r="AC491" s="212"/>
      <c r="AD491" s="212"/>
      <c r="AE491" s="212"/>
      <c r="AF491" s="212"/>
      <c r="AG491" s="212" t="s">
        <v>838</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5">
      <c r="A492" s="219"/>
      <c r="B492" s="220"/>
      <c r="C492" s="267" t="s">
        <v>855</v>
      </c>
      <c r="D492" s="250"/>
      <c r="E492" s="250"/>
      <c r="F492" s="250"/>
      <c r="G492" s="250"/>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354</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x14ac:dyDescent="0.25">
      <c r="A493" s="233" t="s">
        <v>340</v>
      </c>
      <c r="B493" s="234" t="s">
        <v>182</v>
      </c>
      <c r="C493" s="260" t="s">
        <v>183</v>
      </c>
      <c r="D493" s="235"/>
      <c r="E493" s="236"/>
      <c r="F493" s="237"/>
      <c r="G493" s="237">
        <f>SUMIF(AG494:AG554,"&lt;&gt;NOR",G494:G554)</f>
        <v>0</v>
      </c>
      <c r="H493" s="237"/>
      <c r="I493" s="237">
        <f>SUM(I494:I554)</f>
        <v>0</v>
      </c>
      <c r="J493" s="237"/>
      <c r="K493" s="237">
        <f>SUM(K494:K554)</f>
        <v>0</v>
      </c>
      <c r="L493" s="237"/>
      <c r="M493" s="237">
        <f>SUM(M494:M554)</f>
        <v>0</v>
      </c>
      <c r="N493" s="236"/>
      <c r="O493" s="236">
        <f>SUM(O494:O554)</f>
        <v>0.33</v>
      </c>
      <c r="P493" s="236"/>
      <c r="Q493" s="236">
        <f>SUM(Q494:Q554)</f>
        <v>696.20999999999992</v>
      </c>
      <c r="R493" s="237"/>
      <c r="S493" s="237"/>
      <c r="T493" s="238"/>
      <c r="U493" s="232"/>
      <c r="V493" s="232">
        <f>SUM(V494:V554)</f>
        <v>17847.900000000001</v>
      </c>
      <c r="W493" s="232"/>
      <c r="X493" s="232"/>
      <c r="Y493" s="232"/>
      <c r="AG493" t="s">
        <v>341</v>
      </c>
    </row>
    <row r="494" spans="1:60" ht="20.399999999999999" outlineLevel="1" x14ac:dyDescent="0.25">
      <c r="A494" s="240">
        <v>109</v>
      </c>
      <c r="B494" s="241" t="s">
        <v>856</v>
      </c>
      <c r="C494" s="261" t="s">
        <v>857</v>
      </c>
      <c r="D494" s="242" t="s">
        <v>407</v>
      </c>
      <c r="E494" s="243">
        <v>174.34</v>
      </c>
      <c r="F494" s="244"/>
      <c r="G494" s="245">
        <f>ROUND(E494*F494,2)</f>
        <v>0</v>
      </c>
      <c r="H494" s="244"/>
      <c r="I494" s="245">
        <f>ROUND(E494*H494,2)</f>
        <v>0</v>
      </c>
      <c r="J494" s="244"/>
      <c r="K494" s="245">
        <f>ROUND(E494*J494,2)</f>
        <v>0</v>
      </c>
      <c r="L494" s="245">
        <v>21</v>
      </c>
      <c r="M494" s="245">
        <f>G494*(1+L494/100)</f>
        <v>0</v>
      </c>
      <c r="N494" s="243">
        <v>0</v>
      </c>
      <c r="O494" s="243">
        <f>ROUND(E494*N494,2)</f>
        <v>0</v>
      </c>
      <c r="P494" s="243">
        <v>0.13800000000000001</v>
      </c>
      <c r="Q494" s="243">
        <f>ROUND(E494*P494,2)</f>
        <v>24.06</v>
      </c>
      <c r="R494" s="245" t="s">
        <v>546</v>
      </c>
      <c r="S494" s="245" t="s">
        <v>346</v>
      </c>
      <c r="T494" s="246" t="s">
        <v>347</v>
      </c>
      <c r="U494" s="223">
        <v>0.16</v>
      </c>
      <c r="V494" s="223">
        <f>ROUND(E494*U494,2)</f>
        <v>27.89</v>
      </c>
      <c r="W494" s="223"/>
      <c r="X494" s="223" t="s">
        <v>348</v>
      </c>
      <c r="Y494" s="223" t="s">
        <v>349</v>
      </c>
      <c r="Z494" s="212"/>
      <c r="AA494" s="212"/>
      <c r="AB494" s="212"/>
      <c r="AC494" s="212"/>
      <c r="AD494" s="212"/>
      <c r="AE494" s="212"/>
      <c r="AF494" s="212"/>
      <c r="AG494" s="212" t="s">
        <v>366</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2" x14ac:dyDescent="0.25">
      <c r="A495" s="219"/>
      <c r="B495" s="220"/>
      <c r="C495" s="262" t="s">
        <v>858</v>
      </c>
      <c r="D495" s="248"/>
      <c r="E495" s="248"/>
      <c r="F495" s="248"/>
      <c r="G495" s="248"/>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352</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5">
      <c r="A496" s="219"/>
      <c r="B496" s="220"/>
      <c r="C496" s="264" t="s">
        <v>859</v>
      </c>
      <c r="D496" s="228"/>
      <c r="E496" s="229">
        <v>38.450000000000003</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356</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4" t="s">
        <v>860</v>
      </c>
      <c r="D497" s="228"/>
      <c r="E497" s="229">
        <v>46.35</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356</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4" t="s">
        <v>861</v>
      </c>
      <c r="D498" s="228"/>
      <c r="E498" s="229">
        <v>89.54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356</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ht="20.399999999999999" outlineLevel="1" x14ac:dyDescent="0.25">
      <c r="A499" s="240">
        <v>110</v>
      </c>
      <c r="B499" s="241" t="s">
        <v>862</v>
      </c>
      <c r="C499" s="261" t="s">
        <v>863</v>
      </c>
      <c r="D499" s="242" t="s">
        <v>407</v>
      </c>
      <c r="E499" s="243">
        <v>607.08000000000004</v>
      </c>
      <c r="F499" s="244"/>
      <c r="G499" s="245">
        <f>ROUND(E499*F499,2)</f>
        <v>0</v>
      </c>
      <c r="H499" s="244"/>
      <c r="I499" s="245">
        <f>ROUND(E499*H499,2)</f>
        <v>0</v>
      </c>
      <c r="J499" s="244"/>
      <c r="K499" s="245">
        <f>ROUND(E499*J499,2)</f>
        <v>0</v>
      </c>
      <c r="L499" s="245">
        <v>21</v>
      </c>
      <c r="M499" s="245">
        <f>G499*(1+L499/100)</f>
        <v>0</v>
      </c>
      <c r="N499" s="243">
        <v>0</v>
      </c>
      <c r="O499" s="243">
        <f>ROUND(E499*N499,2)</f>
        <v>0</v>
      </c>
      <c r="P499" s="243">
        <v>0.24</v>
      </c>
      <c r="Q499" s="243">
        <f>ROUND(E499*P499,2)</f>
        <v>145.69999999999999</v>
      </c>
      <c r="R499" s="245" t="s">
        <v>546</v>
      </c>
      <c r="S499" s="245" t="s">
        <v>346</v>
      </c>
      <c r="T499" s="246" t="s">
        <v>347</v>
      </c>
      <c r="U499" s="223">
        <v>0.16900000000000001</v>
      </c>
      <c r="V499" s="223">
        <f>ROUND(E499*U499,2)</f>
        <v>102.6</v>
      </c>
      <c r="W499" s="223"/>
      <c r="X499" s="223" t="s">
        <v>348</v>
      </c>
      <c r="Y499" s="223" t="s">
        <v>349</v>
      </c>
      <c r="Z499" s="212"/>
      <c r="AA499" s="212"/>
      <c r="AB499" s="212"/>
      <c r="AC499" s="212"/>
      <c r="AD499" s="212"/>
      <c r="AE499" s="212"/>
      <c r="AF499" s="212"/>
      <c r="AG499" s="212" t="s">
        <v>366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2" x14ac:dyDescent="0.25">
      <c r="A500" s="219"/>
      <c r="B500" s="220"/>
      <c r="C500" s="262" t="s">
        <v>858</v>
      </c>
      <c r="D500" s="248"/>
      <c r="E500" s="248"/>
      <c r="F500" s="248"/>
      <c r="G500" s="248"/>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352</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5">
      <c r="A501" s="219"/>
      <c r="B501" s="220"/>
      <c r="C501" s="264" t="s">
        <v>531</v>
      </c>
      <c r="D501" s="228"/>
      <c r="E501" s="229">
        <v>607.08000000000004</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356</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0.399999999999999" outlineLevel="1" x14ac:dyDescent="0.25">
      <c r="A502" s="240">
        <v>111</v>
      </c>
      <c r="B502" s="241" t="s">
        <v>864</v>
      </c>
      <c r="C502" s="261" t="s">
        <v>865</v>
      </c>
      <c r="D502" s="242" t="s">
        <v>407</v>
      </c>
      <c r="E502" s="243">
        <v>80.7</v>
      </c>
      <c r="F502" s="244"/>
      <c r="G502" s="245">
        <f>ROUND(E502*F502,2)</f>
        <v>0</v>
      </c>
      <c r="H502" s="244"/>
      <c r="I502" s="245">
        <f>ROUND(E502*H502,2)</f>
        <v>0</v>
      </c>
      <c r="J502" s="244"/>
      <c r="K502" s="245">
        <f>ROUND(E502*J502,2)</f>
        <v>0</v>
      </c>
      <c r="L502" s="245">
        <v>21</v>
      </c>
      <c r="M502" s="245">
        <f>G502*(1+L502/100)</f>
        <v>0</v>
      </c>
      <c r="N502" s="243">
        <v>0</v>
      </c>
      <c r="O502" s="243">
        <f>ROUND(E502*N502,2)</f>
        <v>0</v>
      </c>
      <c r="P502" s="243">
        <v>0.36</v>
      </c>
      <c r="Q502" s="243">
        <f>ROUND(E502*P502,2)</f>
        <v>29.05</v>
      </c>
      <c r="R502" s="245" t="s">
        <v>546</v>
      </c>
      <c r="S502" s="245" t="s">
        <v>346</v>
      </c>
      <c r="T502" s="246" t="s">
        <v>347</v>
      </c>
      <c r="U502" s="223">
        <v>1.2270000000000001</v>
      </c>
      <c r="V502" s="223">
        <f>ROUND(E502*U502,2)</f>
        <v>99.02</v>
      </c>
      <c r="W502" s="223"/>
      <c r="X502" s="223" t="s">
        <v>348</v>
      </c>
      <c r="Y502" s="223" t="s">
        <v>349</v>
      </c>
      <c r="Z502" s="212"/>
      <c r="AA502" s="212"/>
      <c r="AB502" s="212"/>
      <c r="AC502" s="212"/>
      <c r="AD502" s="212"/>
      <c r="AE502" s="212"/>
      <c r="AF502" s="212"/>
      <c r="AG502" s="212" t="s">
        <v>366</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0.399999999999999" outlineLevel="2" x14ac:dyDescent="0.25">
      <c r="A503" s="219"/>
      <c r="B503" s="220"/>
      <c r="C503" s="264" t="s">
        <v>565</v>
      </c>
      <c r="D503" s="228"/>
      <c r="E503" s="229">
        <v>80.7</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356</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20.399999999999999" outlineLevel="1" x14ac:dyDescent="0.25">
      <c r="A504" s="240">
        <v>112</v>
      </c>
      <c r="B504" s="241" t="s">
        <v>866</v>
      </c>
      <c r="C504" s="261" t="s">
        <v>867</v>
      </c>
      <c r="D504" s="242" t="s">
        <v>407</v>
      </c>
      <c r="E504" s="243">
        <v>157.80000000000001</v>
      </c>
      <c r="F504" s="244"/>
      <c r="G504" s="245">
        <f>ROUND(E504*F504,2)</f>
        <v>0</v>
      </c>
      <c r="H504" s="244"/>
      <c r="I504" s="245">
        <f>ROUND(E504*H504,2)</f>
        <v>0</v>
      </c>
      <c r="J504" s="244"/>
      <c r="K504" s="245">
        <f>ROUND(E504*J504,2)</f>
        <v>0</v>
      </c>
      <c r="L504" s="245">
        <v>21</v>
      </c>
      <c r="M504" s="245">
        <f>G504*(1+L504/100)</f>
        <v>0</v>
      </c>
      <c r="N504" s="243">
        <v>0</v>
      </c>
      <c r="O504" s="243">
        <f>ROUND(E504*N504,2)</f>
        <v>0</v>
      </c>
      <c r="P504" s="243">
        <v>0.36</v>
      </c>
      <c r="Q504" s="243">
        <f>ROUND(E504*P504,2)</f>
        <v>56.81</v>
      </c>
      <c r="R504" s="245" t="s">
        <v>546</v>
      </c>
      <c r="S504" s="245" t="s">
        <v>346</v>
      </c>
      <c r="T504" s="246" t="s">
        <v>347</v>
      </c>
      <c r="U504" s="223">
        <v>4.4999999999999998E-2</v>
      </c>
      <c r="V504" s="223">
        <f>ROUND(E504*U504,2)</f>
        <v>7.1</v>
      </c>
      <c r="W504" s="223"/>
      <c r="X504" s="223" t="s">
        <v>348</v>
      </c>
      <c r="Y504" s="223" t="s">
        <v>349</v>
      </c>
      <c r="Z504" s="212"/>
      <c r="AA504" s="212"/>
      <c r="AB504" s="212"/>
      <c r="AC504" s="212"/>
      <c r="AD504" s="212"/>
      <c r="AE504" s="212"/>
      <c r="AF504" s="212"/>
      <c r="AG504" s="212" t="s">
        <v>366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5">
      <c r="A505" s="219"/>
      <c r="B505" s="220"/>
      <c r="C505" s="264" t="s">
        <v>868</v>
      </c>
      <c r="D505" s="228"/>
      <c r="E505" s="229">
        <v>142.80000000000001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356</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4" t="s">
        <v>869</v>
      </c>
      <c r="D506" s="228"/>
      <c r="E506" s="229">
        <v>15</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356</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40">
        <v>113</v>
      </c>
      <c r="B507" s="241" t="s">
        <v>870</v>
      </c>
      <c r="C507" s="261" t="s">
        <v>871</v>
      </c>
      <c r="D507" s="242" t="s">
        <v>407</v>
      </c>
      <c r="E507" s="243">
        <v>339.48</v>
      </c>
      <c r="F507" s="244"/>
      <c r="G507" s="245">
        <f>ROUND(E507*F507,2)</f>
        <v>0</v>
      </c>
      <c r="H507" s="244"/>
      <c r="I507" s="245">
        <f>ROUND(E507*H507,2)</f>
        <v>0</v>
      </c>
      <c r="J507" s="244"/>
      <c r="K507" s="245">
        <f>ROUND(E507*J507,2)</f>
        <v>0</v>
      </c>
      <c r="L507" s="245">
        <v>21</v>
      </c>
      <c r="M507" s="245">
        <f>G507*(1+L507/100)</f>
        <v>0</v>
      </c>
      <c r="N507" s="243">
        <v>6.7000000000000002E-4</v>
      </c>
      <c r="O507" s="243">
        <f>ROUND(E507*N507,2)</f>
        <v>0.23</v>
      </c>
      <c r="P507" s="243">
        <v>0.31900000000000001</v>
      </c>
      <c r="Q507" s="243">
        <f>ROUND(E507*P507,2)</f>
        <v>108.29</v>
      </c>
      <c r="R507" s="245" t="s">
        <v>562</v>
      </c>
      <c r="S507" s="245" t="s">
        <v>346</v>
      </c>
      <c r="T507" s="246" t="s">
        <v>347</v>
      </c>
      <c r="U507" s="223">
        <v>0.317</v>
      </c>
      <c r="V507" s="223">
        <f>ROUND(E507*U507,2)</f>
        <v>107.62</v>
      </c>
      <c r="W507" s="223"/>
      <c r="X507" s="223" t="s">
        <v>348</v>
      </c>
      <c r="Y507" s="223" t="s">
        <v>349</v>
      </c>
      <c r="Z507" s="212"/>
      <c r="AA507" s="212"/>
      <c r="AB507" s="212"/>
      <c r="AC507" s="212"/>
      <c r="AD507" s="212"/>
      <c r="AE507" s="212"/>
      <c r="AF507" s="212"/>
      <c r="AG507" s="212" t="s">
        <v>366</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ht="21" outlineLevel="2" x14ac:dyDescent="0.25">
      <c r="A508" s="219"/>
      <c r="B508" s="220"/>
      <c r="C508" s="262" t="s">
        <v>872</v>
      </c>
      <c r="D508" s="248"/>
      <c r="E508" s="248"/>
      <c r="F508" s="248"/>
      <c r="G508" s="248"/>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352</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47" t="str">
        <f>C508</f>
        <v>nebo vybourání otvorů průřezové plochy přes 4 m2 v příčkách, včetně pomocného lešení o výšce podlahy do 1900 mm a pro zatížení do 1,5 kPa  (150 kg/m2),</v>
      </c>
      <c r="BB508" s="212"/>
      <c r="BC508" s="212"/>
      <c r="BD508" s="212"/>
      <c r="BE508" s="212"/>
      <c r="BF508" s="212"/>
      <c r="BG508" s="212"/>
      <c r="BH508" s="212"/>
    </row>
    <row r="509" spans="1:60" outlineLevel="2" x14ac:dyDescent="0.25">
      <c r="A509" s="219"/>
      <c r="B509" s="220"/>
      <c r="C509" s="264" t="s">
        <v>873</v>
      </c>
      <c r="D509" s="228"/>
      <c r="E509" s="229"/>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356</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4" t="s">
        <v>874</v>
      </c>
      <c r="D510" s="228"/>
      <c r="E510" s="229">
        <v>339.48</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356</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40">
        <v>114</v>
      </c>
      <c r="B511" s="241" t="s">
        <v>875</v>
      </c>
      <c r="C511" s="261" t="s">
        <v>876</v>
      </c>
      <c r="D511" s="242" t="s">
        <v>407</v>
      </c>
      <c r="E511" s="243">
        <v>102.28</v>
      </c>
      <c r="F511" s="244"/>
      <c r="G511" s="245">
        <f>ROUND(E511*F511,2)</f>
        <v>0</v>
      </c>
      <c r="H511" s="244"/>
      <c r="I511" s="245">
        <f>ROUND(E511*H511,2)</f>
        <v>0</v>
      </c>
      <c r="J511" s="244"/>
      <c r="K511" s="245">
        <f>ROUND(E511*J511,2)</f>
        <v>0</v>
      </c>
      <c r="L511" s="245">
        <v>21</v>
      </c>
      <c r="M511" s="245">
        <f>G511*(1+L511/100)</f>
        <v>0</v>
      </c>
      <c r="N511" s="243">
        <v>0</v>
      </c>
      <c r="O511" s="243">
        <f>ROUND(E511*N511,2)</f>
        <v>0</v>
      </c>
      <c r="P511" s="243">
        <v>0.122</v>
      </c>
      <c r="Q511" s="243">
        <f>ROUND(E511*P511,2)</f>
        <v>12.48</v>
      </c>
      <c r="R511" s="245" t="s">
        <v>562</v>
      </c>
      <c r="S511" s="245" t="s">
        <v>346</v>
      </c>
      <c r="T511" s="246" t="s">
        <v>347</v>
      </c>
      <c r="U511" s="223">
        <v>0.12</v>
      </c>
      <c r="V511" s="223">
        <f>ROUND(E511*U511,2)</f>
        <v>12.27</v>
      </c>
      <c r="W511" s="223"/>
      <c r="X511" s="223" t="s">
        <v>348</v>
      </c>
      <c r="Y511" s="223" t="s">
        <v>349</v>
      </c>
      <c r="Z511" s="212"/>
      <c r="AA511" s="212"/>
      <c r="AB511" s="212"/>
      <c r="AC511" s="212"/>
      <c r="AD511" s="212"/>
      <c r="AE511" s="212"/>
      <c r="AF511" s="212"/>
      <c r="AG511" s="212" t="s">
        <v>366</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5">
      <c r="A512" s="219"/>
      <c r="B512" s="220"/>
      <c r="C512" s="262" t="s">
        <v>877</v>
      </c>
      <c r="D512" s="248"/>
      <c r="E512" s="248"/>
      <c r="F512" s="248"/>
      <c r="G512" s="248"/>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352</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5">
      <c r="A513" s="219"/>
      <c r="B513" s="220"/>
      <c r="C513" s="264" t="s">
        <v>529</v>
      </c>
      <c r="D513" s="228"/>
      <c r="E513" s="229">
        <v>102.28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356</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0.399999999999999" outlineLevel="1" x14ac:dyDescent="0.25">
      <c r="A514" s="240">
        <v>115</v>
      </c>
      <c r="B514" s="241" t="s">
        <v>878</v>
      </c>
      <c r="C514" s="261" t="s">
        <v>879</v>
      </c>
      <c r="D514" s="242" t="s">
        <v>365</v>
      </c>
      <c r="E514" s="243">
        <v>87.107399999999998</v>
      </c>
      <c r="F514" s="244"/>
      <c r="G514" s="245">
        <f>ROUND(E514*F514,2)</f>
        <v>0</v>
      </c>
      <c r="H514" s="244"/>
      <c r="I514" s="245">
        <f>ROUND(E514*H514,2)</f>
        <v>0</v>
      </c>
      <c r="J514" s="244"/>
      <c r="K514" s="245">
        <f>ROUND(E514*J514,2)</f>
        <v>0</v>
      </c>
      <c r="L514" s="245">
        <v>21</v>
      </c>
      <c r="M514" s="245">
        <f>G514*(1+L514/100)</f>
        <v>0</v>
      </c>
      <c r="N514" s="243">
        <v>0</v>
      </c>
      <c r="O514" s="243">
        <f>ROUND(E514*N514,2)</f>
        <v>0</v>
      </c>
      <c r="P514" s="243">
        <v>2.2000000000000002</v>
      </c>
      <c r="Q514" s="243">
        <f>ROUND(E514*P514,2)</f>
        <v>191.64</v>
      </c>
      <c r="R514" s="245" t="s">
        <v>562</v>
      </c>
      <c r="S514" s="245" t="s">
        <v>346</v>
      </c>
      <c r="T514" s="246" t="s">
        <v>347</v>
      </c>
      <c r="U514" s="223">
        <v>11.05</v>
      </c>
      <c r="V514" s="223">
        <f>ROUND(E514*U514,2)</f>
        <v>962.54</v>
      </c>
      <c r="W514" s="223"/>
      <c r="X514" s="223" t="s">
        <v>348</v>
      </c>
      <c r="Y514" s="223" t="s">
        <v>349</v>
      </c>
      <c r="Z514" s="212"/>
      <c r="AA514" s="212"/>
      <c r="AB514" s="212"/>
      <c r="AC514" s="212"/>
      <c r="AD514" s="212"/>
      <c r="AE514" s="212"/>
      <c r="AF514" s="212"/>
      <c r="AG514" s="212" t="s">
        <v>366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5" t="s">
        <v>517</v>
      </c>
      <c r="D515" s="230"/>
      <c r="E515" s="231"/>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356</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6" t="s">
        <v>880</v>
      </c>
      <c r="D516" s="230"/>
      <c r="E516" s="231">
        <v>2140</v>
      </c>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356</v>
      </c>
      <c r="AH516" s="212">
        <v>2</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6" t="s">
        <v>881</v>
      </c>
      <c r="D517" s="230"/>
      <c r="E517" s="231">
        <v>40.049999999999997</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356</v>
      </c>
      <c r="AH517" s="212">
        <v>2</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6" t="s">
        <v>882</v>
      </c>
      <c r="D518" s="230"/>
      <c r="E518" s="231">
        <v>13.2</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356</v>
      </c>
      <c r="AH518" s="212">
        <v>2</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5">
      <c r="A519" s="219"/>
      <c r="B519" s="220"/>
      <c r="C519" s="266" t="s">
        <v>883</v>
      </c>
      <c r="D519" s="230"/>
      <c r="E519" s="231">
        <v>5.76</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356</v>
      </c>
      <c r="AH519" s="212">
        <v>2</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6" t="s">
        <v>884</v>
      </c>
      <c r="D520" s="230"/>
      <c r="E520" s="231">
        <v>24.84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356</v>
      </c>
      <c r="AH520" s="212">
        <v>2</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5" t="s">
        <v>523</v>
      </c>
      <c r="D521" s="230"/>
      <c r="E521" s="231"/>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4" t="s">
        <v>885</v>
      </c>
      <c r="D522" s="228"/>
      <c r="E522" s="229">
        <v>44.476999999999997</v>
      </c>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356</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4" t="s">
        <v>886</v>
      </c>
      <c r="D523" s="228"/>
      <c r="E523" s="229">
        <v>4.0911999999999997</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356</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4" t="s">
        <v>887</v>
      </c>
      <c r="D524" s="228"/>
      <c r="E524" s="229">
        <v>14.256</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356</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4" t="s">
        <v>888</v>
      </c>
      <c r="D525" s="228"/>
      <c r="E525" s="229">
        <v>24.283200000000001</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356</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ht="20.399999999999999" outlineLevel="1" x14ac:dyDescent="0.25">
      <c r="A526" s="240">
        <v>116</v>
      </c>
      <c r="B526" s="241" t="s">
        <v>889</v>
      </c>
      <c r="C526" s="261" t="s">
        <v>890</v>
      </c>
      <c r="D526" s="242" t="s">
        <v>365</v>
      </c>
      <c r="E526" s="243">
        <v>7.0936000000000003</v>
      </c>
      <c r="F526" s="244"/>
      <c r="G526" s="245">
        <f>ROUND(E526*F526,2)</f>
        <v>0</v>
      </c>
      <c r="H526" s="244"/>
      <c r="I526" s="245">
        <f>ROUND(E526*H526,2)</f>
        <v>0</v>
      </c>
      <c r="J526" s="244"/>
      <c r="K526" s="245">
        <f>ROUND(E526*J526,2)</f>
        <v>0</v>
      </c>
      <c r="L526" s="245">
        <v>21</v>
      </c>
      <c r="M526" s="245">
        <f>G526*(1+L526/100)</f>
        <v>0</v>
      </c>
      <c r="N526" s="243">
        <v>0</v>
      </c>
      <c r="O526" s="243">
        <f>ROUND(E526*N526,2)</f>
        <v>0</v>
      </c>
      <c r="P526" s="243">
        <v>1.4</v>
      </c>
      <c r="Q526" s="243">
        <f>ROUND(E526*P526,2)</f>
        <v>9.93</v>
      </c>
      <c r="R526" s="245" t="s">
        <v>562</v>
      </c>
      <c r="S526" s="245" t="s">
        <v>346</v>
      </c>
      <c r="T526" s="246" t="s">
        <v>347</v>
      </c>
      <c r="U526" s="223">
        <v>1.2569999999999999</v>
      </c>
      <c r="V526" s="223">
        <f>ROUND(E526*U526,2)</f>
        <v>8.92</v>
      </c>
      <c r="W526" s="223"/>
      <c r="X526" s="223" t="s">
        <v>348</v>
      </c>
      <c r="Y526" s="223" t="s">
        <v>349</v>
      </c>
      <c r="Z526" s="212"/>
      <c r="AA526" s="212"/>
      <c r="AB526" s="212"/>
      <c r="AC526" s="212"/>
      <c r="AD526" s="212"/>
      <c r="AE526" s="212"/>
      <c r="AF526" s="212"/>
      <c r="AG526" s="212" t="s">
        <v>366</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5">
      <c r="A527" s="219"/>
      <c r="B527" s="220"/>
      <c r="C527" s="264" t="s">
        <v>891</v>
      </c>
      <c r="D527" s="228"/>
      <c r="E527" s="229">
        <v>1.0227999999999999</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356</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4" t="s">
        <v>892</v>
      </c>
      <c r="D528" s="228"/>
      <c r="E528" s="229">
        <v>6.0708000000000002</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356</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40">
        <v>117</v>
      </c>
      <c r="B529" s="241" t="s">
        <v>893</v>
      </c>
      <c r="C529" s="261" t="s">
        <v>894</v>
      </c>
      <c r="D529" s="242" t="s">
        <v>407</v>
      </c>
      <c r="E529" s="243">
        <v>298.2</v>
      </c>
      <c r="F529" s="244"/>
      <c r="G529" s="245">
        <f>ROUND(E529*F529,2)</f>
        <v>0</v>
      </c>
      <c r="H529" s="244"/>
      <c r="I529" s="245">
        <f>ROUND(E529*H529,2)</f>
        <v>0</v>
      </c>
      <c r="J529" s="244"/>
      <c r="K529" s="245">
        <f>ROUND(E529*J529,2)</f>
        <v>0</v>
      </c>
      <c r="L529" s="245">
        <v>21</v>
      </c>
      <c r="M529" s="245">
        <f>G529*(1+L529/100)</f>
        <v>0</v>
      </c>
      <c r="N529" s="243">
        <v>3.4000000000000002E-4</v>
      </c>
      <c r="O529" s="243">
        <f>ROUND(E529*N529,2)</f>
        <v>0.1</v>
      </c>
      <c r="P529" s="243">
        <v>0.375</v>
      </c>
      <c r="Q529" s="243">
        <f>ROUND(E529*P529,2)</f>
        <v>111.83</v>
      </c>
      <c r="R529" s="245" t="s">
        <v>562</v>
      </c>
      <c r="S529" s="245" t="s">
        <v>346</v>
      </c>
      <c r="T529" s="246" t="s">
        <v>347</v>
      </c>
      <c r="U529" s="223">
        <v>1.03</v>
      </c>
      <c r="V529" s="223">
        <f>ROUND(E529*U529,2)</f>
        <v>307.14999999999998</v>
      </c>
      <c r="W529" s="223"/>
      <c r="X529" s="223" t="s">
        <v>348</v>
      </c>
      <c r="Y529" s="223" t="s">
        <v>349</v>
      </c>
      <c r="Z529" s="212"/>
      <c r="AA529" s="212"/>
      <c r="AB529" s="212"/>
      <c r="AC529" s="212"/>
      <c r="AD529" s="212"/>
      <c r="AE529" s="212"/>
      <c r="AF529" s="212"/>
      <c r="AG529" s="212" t="s">
        <v>366</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5">
      <c r="A530" s="219"/>
      <c r="B530" s="220"/>
      <c r="C530" s="262" t="s">
        <v>895</v>
      </c>
      <c r="D530" s="248"/>
      <c r="E530" s="248"/>
      <c r="F530" s="248"/>
      <c r="G530" s="248"/>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352</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ht="20.399999999999999" outlineLevel="2" x14ac:dyDescent="0.25">
      <c r="A531" s="219"/>
      <c r="B531" s="220"/>
      <c r="C531" s="264" t="s">
        <v>896</v>
      </c>
      <c r="D531" s="228"/>
      <c r="E531" s="229">
        <v>243.5</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356</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4" t="s">
        <v>617</v>
      </c>
      <c r="D532" s="228"/>
      <c r="E532" s="229">
        <v>54.7</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356</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ht="20.399999999999999" outlineLevel="1" x14ac:dyDescent="0.25">
      <c r="A533" s="240">
        <v>118</v>
      </c>
      <c r="B533" s="241" t="s">
        <v>897</v>
      </c>
      <c r="C533" s="261" t="s">
        <v>898</v>
      </c>
      <c r="D533" s="242" t="s">
        <v>407</v>
      </c>
      <c r="E533" s="243">
        <v>156.13499999999999</v>
      </c>
      <c r="F533" s="244"/>
      <c r="G533" s="245">
        <f>ROUND(E533*F533,2)</f>
        <v>0</v>
      </c>
      <c r="H533" s="244"/>
      <c r="I533" s="245">
        <f>ROUND(E533*H533,2)</f>
        <v>0</v>
      </c>
      <c r="J533" s="244"/>
      <c r="K533" s="245">
        <f>ROUND(E533*J533,2)</f>
        <v>0</v>
      </c>
      <c r="L533" s="245">
        <v>21</v>
      </c>
      <c r="M533" s="245">
        <f>G533*(1+L533/100)</f>
        <v>0</v>
      </c>
      <c r="N533" s="243">
        <v>0</v>
      </c>
      <c r="O533" s="243">
        <f>ROUND(E533*N533,2)</f>
        <v>0</v>
      </c>
      <c r="P533" s="243">
        <v>2.9000000000000001E-2</v>
      </c>
      <c r="Q533" s="243">
        <f>ROUND(E533*P533,2)</f>
        <v>4.53</v>
      </c>
      <c r="R533" s="245" t="s">
        <v>562</v>
      </c>
      <c r="S533" s="245" t="s">
        <v>346</v>
      </c>
      <c r="T533" s="246" t="s">
        <v>347</v>
      </c>
      <c r="U533" s="223">
        <v>0.15</v>
      </c>
      <c r="V533" s="223">
        <f>ROUND(E533*U533,2)</f>
        <v>23.42</v>
      </c>
      <c r="W533" s="223"/>
      <c r="X533" s="223" t="s">
        <v>348</v>
      </c>
      <c r="Y533" s="223" t="s">
        <v>349</v>
      </c>
      <c r="Z533" s="212"/>
      <c r="AA533" s="212"/>
      <c r="AB533" s="212"/>
      <c r="AC533" s="212"/>
      <c r="AD533" s="212"/>
      <c r="AE533" s="212"/>
      <c r="AF533" s="212"/>
      <c r="AG533" s="212" t="s">
        <v>366</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2" x14ac:dyDescent="0.25">
      <c r="A534" s="219"/>
      <c r="B534" s="220"/>
      <c r="C534" s="264" t="s">
        <v>594</v>
      </c>
      <c r="D534" s="228"/>
      <c r="E534" s="229">
        <v>12.6</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356</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4" t="s">
        <v>595</v>
      </c>
      <c r="D535" s="228"/>
      <c r="E535" s="229">
        <v>14.955</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356</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4" t="s">
        <v>596</v>
      </c>
      <c r="D536" s="228"/>
      <c r="E536" s="229">
        <v>15.7</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356</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4" t="s">
        <v>597</v>
      </c>
      <c r="D537" s="228"/>
      <c r="E537" s="229">
        <v>21.78</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356</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4" t="s">
        <v>598</v>
      </c>
      <c r="D538" s="228"/>
      <c r="E538" s="229">
        <v>65.900000000000006</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356</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4" t="s">
        <v>599</v>
      </c>
      <c r="D539" s="228"/>
      <c r="E539" s="229">
        <v>25.2</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356</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40">
        <v>119</v>
      </c>
      <c r="B540" s="241" t="s">
        <v>899</v>
      </c>
      <c r="C540" s="261" t="s">
        <v>900</v>
      </c>
      <c r="D540" s="242" t="s">
        <v>365</v>
      </c>
      <c r="E540" s="243">
        <v>14.187200000000001</v>
      </c>
      <c r="F540" s="244"/>
      <c r="G540" s="245">
        <f>ROUND(E540*F540,2)</f>
        <v>0</v>
      </c>
      <c r="H540" s="244"/>
      <c r="I540" s="245">
        <f>ROUND(E540*H540,2)</f>
        <v>0</v>
      </c>
      <c r="J540" s="244"/>
      <c r="K540" s="245">
        <f>ROUND(E540*J540,2)</f>
        <v>0</v>
      </c>
      <c r="L540" s="245">
        <v>21</v>
      </c>
      <c r="M540" s="245">
        <f>G540*(1+L540/100)</f>
        <v>0</v>
      </c>
      <c r="N540" s="243">
        <v>0</v>
      </c>
      <c r="O540" s="243">
        <f>ROUND(E540*N540,2)</f>
        <v>0</v>
      </c>
      <c r="P540" s="243">
        <v>0.13333</v>
      </c>
      <c r="Q540" s="243">
        <f>ROUND(E540*P540,2)</f>
        <v>1.89</v>
      </c>
      <c r="R540" s="245"/>
      <c r="S540" s="245" t="s">
        <v>427</v>
      </c>
      <c r="T540" s="246" t="s">
        <v>347</v>
      </c>
      <c r="U540" s="223">
        <v>9.07</v>
      </c>
      <c r="V540" s="223">
        <f>ROUND(E540*U540,2)</f>
        <v>128.68</v>
      </c>
      <c r="W540" s="223"/>
      <c r="X540" s="223" t="s">
        <v>348</v>
      </c>
      <c r="Y540" s="223" t="s">
        <v>349</v>
      </c>
      <c r="Z540" s="212"/>
      <c r="AA540" s="212"/>
      <c r="AB540" s="212"/>
      <c r="AC540" s="212"/>
      <c r="AD540" s="212"/>
      <c r="AE540" s="212"/>
      <c r="AF540" s="212"/>
      <c r="AG540" s="212" t="s">
        <v>366</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5">
      <c r="A541" s="219"/>
      <c r="B541" s="220"/>
      <c r="C541" s="264" t="s">
        <v>901</v>
      </c>
      <c r="D541" s="228"/>
      <c r="E541" s="229">
        <v>2.0455999999999999</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356</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4" t="s">
        <v>902</v>
      </c>
      <c r="D542" s="228"/>
      <c r="E542" s="229">
        <v>12.1416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356</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0.399999999999999" outlineLevel="1" x14ac:dyDescent="0.25">
      <c r="A543" s="240">
        <v>120</v>
      </c>
      <c r="B543" s="241" t="s">
        <v>834</v>
      </c>
      <c r="C543" s="261" t="s">
        <v>835</v>
      </c>
      <c r="D543" s="242" t="s">
        <v>496</v>
      </c>
      <c r="E543" s="243">
        <v>696.20221000000004</v>
      </c>
      <c r="F543" s="244"/>
      <c r="G543" s="245">
        <f>ROUND(E543*F543,2)</f>
        <v>0</v>
      </c>
      <c r="H543" s="244"/>
      <c r="I543" s="245">
        <f>ROUND(E543*H543,2)</f>
        <v>0</v>
      </c>
      <c r="J543" s="244"/>
      <c r="K543" s="245">
        <f>ROUND(E543*J543,2)</f>
        <v>0</v>
      </c>
      <c r="L543" s="245">
        <v>21</v>
      </c>
      <c r="M543" s="245">
        <f>G543*(1+L543/100)</f>
        <v>0</v>
      </c>
      <c r="N543" s="243">
        <v>0</v>
      </c>
      <c r="O543" s="243">
        <f>ROUND(E543*N543,2)</f>
        <v>0</v>
      </c>
      <c r="P543" s="243">
        <v>0</v>
      </c>
      <c r="Q543" s="243">
        <f>ROUND(E543*P543,2)</f>
        <v>0</v>
      </c>
      <c r="R543" s="245" t="s">
        <v>836</v>
      </c>
      <c r="S543" s="245" t="s">
        <v>346</v>
      </c>
      <c r="T543" s="246" t="s">
        <v>347</v>
      </c>
      <c r="U543" s="223">
        <v>0.64900000000000002</v>
      </c>
      <c r="V543" s="223">
        <f>ROUND(E543*U543,2)</f>
        <v>451.84</v>
      </c>
      <c r="W543" s="223"/>
      <c r="X543" s="223" t="s">
        <v>837</v>
      </c>
      <c r="Y543" s="223" t="s">
        <v>349</v>
      </c>
      <c r="Z543" s="212"/>
      <c r="AA543" s="212"/>
      <c r="AB543" s="212"/>
      <c r="AC543" s="212"/>
      <c r="AD543" s="212"/>
      <c r="AE543" s="212"/>
      <c r="AF543" s="212"/>
      <c r="AG543" s="212" t="s">
        <v>838</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5">
      <c r="A544" s="219"/>
      <c r="B544" s="220"/>
      <c r="C544" s="262" t="s">
        <v>839</v>
      </c>
      <c r="D544" s="248"/>
      <c r="E544" s="248"/>
      <c r="F544" s="248"/>
      <c r="G544" s="248"/>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352</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0.399999999999999" outlineLevel="1" x14ac:dyDescent="0.25">
      <c r="A545" s="240">
        <v>121</v>
      </c>
      <c r="B545" s="241" t="s">
        <v>840</v>
      </c>
      <c r="C545" s="261" t="s">
        <v>841</v>
      </c>
      <c r="D545" s="242" t="s">
        <v>496</v>
      </c>
      <c r="E545" s="243">
        <v>1392.40443</v>
      </c>
      <c r="F545" s="244"/>
      <c r="G545" s="245">
        <f>ROUND(E545*F545,2)</f>
        <v>0</v>
      </c>
      <c r="H545" s="244"/>
      <c r="I545" s="245">
        <f>ROUND(E545*H545,2)</f>
        <v>0</v>
      </c>
      <c r="J545" s="244"/>
      <c r="K545" s="245">
        <f>ROUND(E545*J545,2)</f>
        <v>0</v>
      </c>
      <c r="L545" s="245">
        <v>21</v>
      </c>
      <c r="M545" s="245">
        <f>G545*(1+L545/100)</f>
        <v>0</v>
      </c>
      <c r="N545" s="243">
        <v>0</v>
      </c>
      <c r="O545" s="243">
        <f>ROUND(E545*N545,2)</f>
        <v>0</v>
      </c>
      <c r="P545" s="243">
        <v>0</v>
      </c>
      <c r="Q545" s="243">
        <f>ROUND(E545*P545,2)</f>
        <v>0</v>
      </c>
      <c r="R545" s="245" t="s">
        <v>836</v>
      </c>
      <c r="S545" s="245" t="s">
        <v>346</v>
      </c>
      <c r="T545" s="246" t="s">
        <v>347</v>
      </c>
      <c r="U545" s="223">
        <v>0.19800000000000001</v>
      </c>
      <c r="V545" s="223">
        <f>ROUND(E545*U545,2)</f>
        <v>275.7</v>
      </c>
      <c r="W545" s="223"/>
      <c r="X545" s="223" t="s">
        <v>837</v>
      </c>
      <c r="Y545" s="223" t="s">
        <v>349</v>
      </c>
      <c r="Z545" s="212"/>
      <c r="AA545" s="212"/>
      <c r="AB545" s="212"/>
      <c r="AC545" s="212"/>
      <c r="AD545" s="212"/>
      <c r="AE545" s="212"/>
      <c r="AF545" s="212"/>
      <c r="AG545" s="212" t="s">
        <v>838</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5">
      <c r="A546" s="219"/>
      <c r="B546" s="220"/>
      <c r="C546" s="262" t="s">
        <v>839</v>
      </c>
      <c r="D546" s="248"/>
      <c r="E546" s="248"/>
      <c r="F546" s="248"/>
      <c r="G546" s="248"/>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352</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40">
        <v>122</v>
      </c>
      <c r="B547" s="241" t="s">
        <v>842</v>
      </c>
      <c r="C547" s="261" t="s">
        <v>843</v>
      </c>
      <c r="D547" s="242" t="s">
        <v>496</v>
      </c>
      <c r="E547" s="243">
        <v>696.20221000000004</v>
      </c>
      <c r="F547" s="244"/>
      <c r="G547" s="245">
        <f>ROUND(E547*F547,2)</f>
        <v>0</v>
      </c>
      <c r="H547" s="244"/>
      <c r="I547" s="245">
        <f>ROUND(E547*H547,2)</f>
        <v>0</v>
      </c>
      <c r="J547" s="244"/>
      <c r="K547" s="245">
        <f>ROUND(E547*J547,2)</f>
        <v>0</v>
      </c>
      <c r="L547" s="245">
        <v>21</v>
      </c>
      <c r="M547" s="245">
        <f>G547*(1+L547/100)</f>
        <v>0</v>
      </c>
      <c r="N547" s="243">
        <v>0</v>
      </c>
      <c r="O547" s="243">
        <f>ROUND(E547*N547,2)</f>
        <v>0</v>
      </c>
      <c r="P547" s="243">
        <v>0</v>
      </c>
      <c r="Q547" s="243">
        <f>ROUND(E547*P547,2)</f>
        <v>0</v>
      </c>
      <c r="R547" s="245" t="s">
        <v>562</v>
      </c>
      <c r="S547" s="245" t="s">
        <v>346</v>
      </c>
      <c r="T547" s="246" t="s">
        <v>347</v>
      </c>
      <c r="U547" s="223">
        <v>2.94</v>
      </c>
      <c r="V547" s="223">
        <f>ROUND(E547*U547,2)</f>
        <v>2046.83</v>
      </c>
      <c r="W547" s="223"/>
      <c r="X547" s="223" t="s">
        <v>837</v>
      </c>
      <c r="Y547" s="223" t="s">
        <v>349</v>
      </c>
      <c r="Z547" s="212"/>
      <c r="AA547" s="212"/>
      <c r="AB547" s="212"/>
      <c r="AC547" s="212"/>
      <c r="AD547" s="212"/>
      <c r="AE547" s="212"/>
      <c r="AF547" s="212"/>
      <c r="AG547" s="212" t="s">
        <v>838</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5">
      <c r="A548" s="219"/>
      <c r="B548" s="220"/>
      <c r="C548" s="267" t="s">
        <v>844</v>
      </c>
      <c r="D548" s="250"/>
      <c r="E548" s="250"/>
      <c r="F548" s="250"/>
      <c r="G548" s="250"/>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354</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51">
        <v>123</v>
      </c>
      <c r="B549" s="252" t="s">
        <v>845</v>
      </c>
      <c r="C549" s="268" t="s">
        <v>846</v>
      </c>
      <c r="D549" s="253" t="s">
        <v>496</v>
      </c>
      <c r="E549" s="254">
        <v>16708.853149999999</v>
      </c>
      <c r="F549" s="255"/>
      <c r="G549" s="256">
        <f>ROUND(E549*F549,2)</f>
        <v>0</v>
      </c>
      <c r="H549" s="255"/>
      <c r="I549" s="256">
        <f>ROUND(E549*H549,2)</f>
        <v>0</v>
      </c>
      <c r="J549" s="255"/>
      <c r="K549" s="256">
        <f>ROUND(E549*J549,2)</f>
        <v>0</v>
      </c>
      <c r="L549" s="256">
        <v>21</v>
      </c>
      <c r="M549" s="256">
        <f>G549*(1+L549/100)</f>
        <v>0</v>
      </c>
      <c r="N549" s="254">
        <v>0</v>
      </c>
      <c r="O549" s="254">
        <f>ROUND(E549*N549,2)</f>
        <v>0</v>
      </c>
      <c r="P549" s="254">
        <v>0</v>
      </c>
      <c r="Q549" s="254">
        <f>ROUND(E549*P549,2)</f>
        <v>0</v>
      </c>
      <c r="R549" s="256" t="s">
        <v>562</v>
      </c>
      <c r="S549" s="256" t="s">
        <v>346</v>
      </c>
      <c r="T549" s="257" t="s">
        <v>347</v>
      </c>
      <c r="U549" s="223">
        <v>0</v>
      </c>
      <c r="V549" s="223">
        <f>ROUND(E549*U549,2)</f>
        <v>0</v>
      </c>
      <c r="W549" s="223"/>
      <c r="X549" s="223" t="s">
        <v>837</v>
      </c>
      <c r="Y549" s="223" t="s">
        <v>349</v>
      </c>
      <c r="Z549" s="212"/>
      <c r="AA549" s="212"/>
      <c r="AB549" s="212"/>
      <c r="AC549" s="212"/>
      <c r="AD549" s="212"/>
      <c r="AE549" s="212"/>
      <c r="AF549" s="212"/>
      <c r="AG549" s="212" t="s">
        <v>838</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5">
      <c r="A550" s="251">
        <v>124</v>
      </c>
      <c r="B550" s="252" t="s">
        <v>847</v>
      </c>
      <c r="C550" s="268" t="s">
        <v>848</v>
      </c>
      <c r="D550" s="253" t="s">
        <v>496</v>
      </c>
      <c r="E550" s="254">
        <v>696.20221000000004</v>
      </c>
      <c r="F550" s="255"/>
      <c r="G550" s="256">
        <f>ROUND(E550*F550,2)</f>
        <v>0</v>
      </c>
      <c r="H550" s="255"/>
      <c r="I550" s="256">
        <f>ROUND(E550*H550,2)</f>
        <v>0</v>
      </c>
      <c r="J550" s="255"/>
      <c r="K550" s="256">
        <f>ROUND(E550*J550,2)</f>
        <v>0</v>
      </c>
      <c r="L550" s="256">
        <v>21</v>
      </c>
      <c r="M550" s="256">
        <f>G550*(1+L550/100)</f>
        <v>0</v>
      </c>
      <c r="N550" s="254">
        <v>0</v>
      </c>
      <c r="O550" s="254">
        <f>ROUND(E550*N550,2)</f>
        <v>0</v>
      </c>
      <c r="P550" s="254">
        <v>0</v>
      </c>
      <c r="Q550" s="254">
        <f>ROUND(E550*P550,2)</f>
        <v>0</v>
      </c>
      <c r="R550" s="256" t="s">
        <v>562</v>
      </c>
      <c r="S550" s="256" t="s">
        <v>346</v>
      </c>
      <c r="T550" s="257" t="s">
        <v>347</v>
      </c>
      <c r="U550" s="223">
        <v>5.6520000000000001</v>
      </c>
      <c r="V550" s="223">
        <f>ROUND(E550*U550,2)</f>
        <v>3934.93</v>
      </c>
      <c r="W550" s="223"/>
      <c r="X550" s="223" t="s">
        <v>837</v>
      </c>
      <c r="Y550" s="223" t="s">
        <v>349</v>
      </c>
      <c r="Z550" s="212"/>
      <c r="AA550" s="212"/>
      <c r="AB550" s="212"/>
      <c r="AC550" s="212"/>
      <c r="AD550" s="212"/>
      <c r="AE550" s="212"/>
      <c r="AF550" s="212"/>
      <c r="AG550" s="212" t="s">
        <v>838</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51">
        <v>125</v>
      </c>
      <c r="B551" s="252" t="s">
        <v>849</v>
      </c>
      <c r="C551" s="268" t="s">
        <v>850</v>
      </c>
      <c r="D551" s="253" t="s">
        <v>496</v>
      </c>
      <c r="E551" s="254">
        <v>13924.04429</v>
      </c>
      <c r="F551" s="255"/>
      <c r="G551" s="256">
        <f>ROUND(E551*F551,2)</f>
        <v>0</v>
      </c>
      <c r="H551" s="255"/>
      <c r="I551" s="256">
        <f>ROUND(E551*H551,2)</f>
        <v>0</v>
      </c>
      <c r="J551" s="255"/>
      <c r="K551" s="256">
        <f>ROUND(E551*J551,2)</f>
        <v>0</v>
      </c>
      <c r="L551" s="256">
        <v>21</v>
      </c>
      <c r="M551" s="256">
        <f>G551*(1+L551/100)</f>
        <v>0</v>
      </c>
      <c r="N551" s="254">
        <v>0</v>
      </c>
      <c r="O551" s="254">
        <f>ROUND(E551*N551,2)</f>
        <v>0</v>
      </c>
      <c r="P551" s="254">
        <v>0</v>
      </c>
      <c r="Q551" s="254">
        <f>ROUND(E551*P551,2)</f>
        <v>0</v>
      </c>
      <c r="R551" s="256" t="s">
        <v>562</v>
      </c>
      <c r="S551" s="256" t="s">
        <v>346</v>
      </c>
      <c r="T551" s="257" t="s">
        <v>347</v>
      </c>
      <c r="U551" s="223">
        <v>0.63</v>
      </c>
      <c r="V551" s="223">
        <f>ROUND(E551*U551,2)</f>
        <v>8772.15</v>
      </c>
      <c r="W551" s="223"/>
      <c r="X551" s="223" t="s">
        <v>837</v>
      </c>
      <c r="Y551" s="223" t="s">
        <v>349</v>
      </c>
      <c r="Z551" s="212"/>
      <c r="AA551" s="212"/>
      <c r="AB551" s="212"/>
      <c r="AC551" s="212"/>
      <c r="AD551" s="212"/>
      <c r="AE551" s="212"/>
      <c r="AF551" s="212"/>
      <c r="AG551" s="212" t="s">
        <v>838</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ht="20.399999999999999" outlineLevel="1" x14ac:dyDescent="0.25">
      <c r="A552" s="251">
        <v>126</v>
      </c>
      <c r="B552" s="252" t="s">
        <v>903</v>
      </c>
      <c r="C552" s="268" t="s">
        <v>904</v>
      </c>
      <c r="D552" s="253" t="s">
        <v>496</v>
      </c>
      <c r="E552" s="254">
        <v>696.20221000000004</v>
      </c>
      <c r="F552" s="255"/>
      <c r="G552" s="256">
        <f>ROUND(E552*F552,2)</f>
        <v>0</v>
      </c>
      <c r="H552" s="255"/>
      <c r="I552" s="256">
        <f>ROUND(E552*H552,2)</f>
        <v>0</v>
      </c>
      <c r="J552" s="255"/>
      <c r="K552" s="256">
        <f>ROUND(E552*J552,2)</f>
        <v>0</v>
      </c>
      <c r="L552" s="256">
        <v>21</v>
      </c>
      <c r="M552" s="256">
        <f>G552*(1+L552/100)</f>
        <v>0</v>
      </c>
      <c r="N552" s="254">
        <v>0</v>
      </c>
      <c r="O552" s="254">
        <f>ROUND(E552*N552,2)</f>
        <v>0</v>
      </c>
      <c r="P552" s="254">
        <v>0</v>
      </c>
      <c r="Q552" s="254">
        <f>ROUND(E552*P552,2)</f>
        <v>0</v>
      </c>
      <c r="R552" s="256" t="s">
        <v>562</v>
      </c>
      <c r="S552" s="256" t="s">
        <v>346</v>
      </c>
      <c r="T552" s="257" t="s">
        <v>347</v>
      </c>
      <c r="U552" s="223">
        <v>0</v>
      </c>
      <c r="V552" s="223">
        <f>ROUND(E552*U552,2)</f>
        <v>0</v>
      </c>
      <c r="W552" s="223"/>
      <c r="X552" s="223" t="s">
        <v>837</v>
      </c>
      <c r="Y552" s="223" t="s">
        <v>349</v>
      </c>
      <c r="Z552" s="212"/>
      <c r="AA552" s="212"/>
      <c r="AB552" s="212"/>
      <c r="AC552" s="212"/>
      <c r="AD552" s="212"/>
      <c r="AE552" s="212"/>
      <c r="AF552" s="212"/>
      <c r="AG552" s="212" t="s">
        <v>838</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40">
        <v>127</v>
      </c>
      <c r="B553" s="241" t="s">
        <v>853</v>
      </c>
      <c r="C553" s="261" t="s">
        <v>854</v>
      </c>
      <c r="D553" s="242" t="s">
        <v>496</v>
      </c>
      <c r="E553" s="243">
        <v>696.20221000000004</v>
      </c>
      <c r="F553" s="244"/>
      <c r="G553" s="245">
        <f>ROUND(E553*F553,2)</f>
        <v>0</v>
      </c>
      <c r="H553" s="244"/>
      <c r="I553" s="245">
        <f>ROUND(E553*H553,2)</f>
        <v>0</v>
      </c>
      <c r="J553" s="244"/>
      <c r="K553" s="245">
        <f>ROUND(E553*J553,2)</f>
        <v>0</v>
      </c>
      <c r="L553" s="245">
        <v>21</v>
      </c>
      <c r="M553" s="245">
        <f>G553*(1+L553/100)</f>
        <v>0</v>
      </c>
      <c r="N553" s="243">
        <v>0</v>
      </c>
      <c r="O553" s="243">
        <f>ROUND(E553*N553,2)</f>
        <v>0</v>
      </c>
      <c r="P553" s="243">
        <v>0</v>
      </c>
      <c r="Q553" s="243">
        <f>ROUND(E553*P553,2)</f>
        <v>0</v>
      </c>
      <c r="R553" s="245"/>
      <c r="S553" s="245" t="s">
        <v>427</v>
      </c>
      <c r="T553" s="246" t="s">
        <v>347</v>
      </c>
      <c r="U553" s="223">
        <v>0.83199999999999996</v>
      </c>
      <c r="V553" s="223">
        <f>ROUND(E553*U553,2)</f>
        <v>579.24</v>
      </c>
      <c r="W553" s="223"/>
      <c r="X553" s="223" t="s">
        <v>837</v>
      </c>
      <c r="Y553" s="223" t="s">
        <v>349</v>
      </c>
      <c r="Z553" s="212"/>
      <c r="AA553" s="212"/>
      <c r="AB553" s="212"/>
      <c r="AC553" s="212"/>
      <c r="AD553" s="212"/>
      <c r="AE553" s="212"/>
      <c r="AF553" s="212"/>
      <c r="AG553" s="212" t="s">
        <v>838</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5">
      <c r="A554" s="219"/>
      <c r="B554" s="220"/>
      <c r="C554" s="267" t="s">
        <v>855</v>
      </c>
      <c r="D554" s="250"/>
      <c r="E554" s="250"/>
      <c r="F554" s="250"/>
      <c r="G554" s="250"/>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354</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x14ac:dyDescent="0.25">
      <c r="A555" s="233" t="s">
        <v>340</v>
      </c>
      <c r="B555" s="234" t="s">
        <v>184</v>
      </c>
      <c r="C555" s="260" t="s">
        <v>185</v>
      </c>
      <c r="D555" s="235"/>
      <c r="E555" s="236"/>
      <c r="F555" s="237"/>
      <c r="G555" s="237">
        <f>SUMIF(AG556:AG557,"&lt;&gt;NOR",G556:G557)</f>
        <v>0</v>
      </c>
      <c r="H555" s="237"/>
      <c r="I555" s="237">
        <f>SUM(I556:I557)</f>
        <v>0</v>
      </c>
      <c r="J555" s="237"/>
      <c r="K555" s="237">
        <f>SUM(K556:K557)</f>
        <v>0</v>
      </c>
      <c r="L555" s="237"/>
      <c r="M555" s="237">
        <f>SUM(M556:M557)</f>
        <v>0</v>
      </c>
      <c r="N555" s="236"/>
      <c r="O555" s="236">
        <f>SUM(O556:O557)</f>
        <v>0</v>
      </c>
      <c r="P555" s="236"/>
      <c r="Q555" s="236">
        <f>SUM(Q556:Q557)</f>
        <v>0</v>
      </c>
      <c r="R555" s="237"/>
      <c r="S555" s="237"/>
      <c r="T555" s="238"/>
      <c r="U555" s="232"/>
      <c r="V555" s="232">
        <f>SUM(V556:V557)</f>
        <v>1121.3900000000001</v>
      </c>
      <c r="W555" s="232"/>
      <c r="X555" s="232"/>
      <c r="Y555" s="232"/>
      <c r="AG555" t="s">
        <v>341</v>
      </c>
    </row>
    <row r="556" spans="1:60" ht="20.399999999999999" outlineLevel="1" x14ac:dyDescent="0.25">
      <c r="A556" s="240">
        <v>128</v>
      </c>
      <c r="B556" s="241" t="s">
        <v>905</v>
      </c>
      <c r="C556" s="261" t="s">
        <v>906</v>
      </c>
      <c r="D556" s="242" t="s">
        <v>496</v>
      </c>
      <c r="E556" s="243">
        <v>599.03087000000005</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439</v>
      </c>
      <c r="S556" s="245" t="s">
        <v>346</v>
      </c>
      <c r="T556" s="246" t="s">
        <v>347</v>
      </c>
      <c r="U556" s="223">
        <v>1.8720000000000001</v>
      </c>
      <c r="V556" s="223">
        <f>ROUND(E556*U556,2)</f>
        <v>1121.3900000000001</v>
      </c>
      <c r="W556" s="223"/>
      <c r="X556" s="223" t="s">
        <v>907</v>
      </c>
      <c r="Y556" s="223" t="s">
        <v>349</v>
      </c>
      <c r="Z556" s="212"/>
      <c r="AA556" s="212"/>
      <c r="AB556" s="212"/>
      <c r="AC556" s="212"/>
      <c r="AD556" s="212"/>
      <c r="AE556" s="212"/>
      <c r="AF556" s="212"/>
      <c r="AG556" s="212" t="s">
        <v>908</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5">
      <c r="A557" s="219"/>
      <c r="B557" s="220"/>
      <c r="C557" s="262" t="s">
        <v>909</v>
      </c>
      <c r="D557" s="248"/>
      <c r="E557" s="248"/>
      <c r="F557" s="248"/>
      <c r="G557" s="248"/>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352</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x14ac:dyDescent="0.25">
      <c r="A558" s="233" t="s">
        <v>340</v>
      </c>
      <c r="B558" s="234" t="s">
        <v>188</v>
      </c>
      <c r="C558" s="260" t="s">
        <v>189</v>
      </c>
      <c r="D558" s="235"/>
      <c r="E558" s="236"/>
      <c r="F558" s="237"/>
      <c r="G558" s="237">
        <f>SUMIF(AG559:AG580,"&lt;&gt;NOR",G559:G580)</f>
        <v>0</v>
      </c>
      <c r="H558" s="237"/>
      <c r="I558" s="237">
        <f>SUM(I559:I580)</f>
        <v>0</v>
      </c>
      <c r="J558" s="237"/>
      <c r="K558" s="237">
        <f>SUM(K559:K580)</f>
        <v>0</v>
      </c>
      <c r="L558" s="237"/>
      <c r="M558" s="237">
        <f>SUM(M559:M580)</f>
        <v>0</v>
      </c>
      <c r="N558" s="236"/>
      <c r="O558" s="236">
        <f>SUM(O559:O580)</f>
        <v>2.6900000000000004</v>
      </c>
      <c r="P558" s="236"/>
      <c r="Q558" s="236">
        <f>SUM(Q559:Q580)</f>
        <v>0</v>
      </c>
      <c r="R558" s="237"/>
      <c r="S558" s="237"/>
      <c r="T558" s="238"/>
      <c r="U558" s="232"/>
      <c r="V558" s="232">
        <f>SUM(V559:V580)</f>
        <v>201.49</v>
      </c>
      <c r="W558" s="232"/>
      <c r="X558" s="232"/>
      <c r="Y558" s="232"/>
      <c r="AG558" t="s">
        <v>341</v>
      </c>
    </row>
    <row r="559" spans="1:60" ht="30.6" outlineLevel="1" x14ac:dyDescent="0.25">
      <c r="A559" s="240">
        <v>129</v>
      </c>
      <c r="B559" s="241" t="s">
        <v>910</v>
      </c>
      <c r="C559" s="261" t="s">
        <v>911</v>
      </c>
      <c r="D559" s="242" t="s">
        <v>407</v>
      </c>
      <c r="E559" s="243">
        <v>363.23500000000001</v>
      </c>
      <c r="F559" s="244"/>
      <c r="G559" s="245">
        <f>ROUND(E559*F559,2)</f>
        <v>0</v>
      </c>
      <c r="H559" s="244"/>
      <c r="I559" s="245">
        <f>ROUND(E559*H559,2)</f>
        <v>0</v>
      </c>
      <c r="J559" s="244"/>
      <c r="K559" s="245">
        <f>ROUND(E559*J559,2)</f>
        <v>0</v>
      </c>
      <c r="L559" s="245">
        <v>21</v>
      </c>
      <c r="M559" s="245">
        <f>G559*(1+L559/100)</f>
        <v>0</v>
      </c>
      <c r="N559" s="243">
        <v>6.4000000000000005E-4</v>
      </c>
      <c r="O559" s="243">
        <f>ROUND(E559*N559,2)</f>
        <v>0.23</v>
      </c>
      <c r="P559" s="243">
        <v>0</v>
      </c>
      <c r="Q559" s="243">
        <f>ROUND(E559*P559,2)</f>
        <v>0</v>
      </c>
      <c r="R559" s="245" t="s">
        <v>912</v>
      </c>
      <c r="S559" s="245" t="s">
        <v>913</v>
      </c>
      <c r="T559" s="246" t="s">
        <v>347</v>
      </c>
      <c r="U559" s="223">
        <v>4.9000000000000002E-2</v>
      </c>
      <c r="V559" s="223">
        <f>ROUND(E559*U559,2)</f>
        <v>17.8</v>
      </c>
      <c r="W559" s="223"/>
      <c r="X559" s="223" t="s">
        <v>348</v>
      </c>
      <c r="Y559" s="223" t="s">
        <v>349</v>
      </c>
      <c r="Z559" s="212"/>
      <c r="AA559" s="212"/>
      <c r="AB559" s="212"/>
      <c r="AC559" s="212"/>
      <c r="AD559" s="212"/>
      <c r="AE559" s="212"/>
      <c r="AF559" s="212"/>
      <c r="AG559" s="212" t="s">
        <v>366</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4" t="s">
        <v>616</v>
      </c>
      <c r="D560" s="228"/>
      <c r="E560" s="229">
        <v>243.5</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356</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4" t="s">
        <v>617</v>
      </c>
      <c r="D561" s="228"/>
      <c r="E561" s="229">
        <v>54.7</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356</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4" t="s">
        <v>687</v>
      </c>
      <c r="D562" s="228"/>
      <c r="E562" s="229">
        <v>12.6</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356</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4" t="s">
        <v>595</v>
      </c>
      <c r="D563" s="228"/>
      <c r="E563" s="229">
        <v>14.955</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356</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4" t="s">
        <v>596</v>
      </c>
      <c r="D564" s="228"/>
      <c r="E564" s="229">
        <v>15.7</v>
      </c>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356</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4" t="s">
        <v>597</v>
      </c>
      <c r="D565" s="228"/>
      <c r="E565" s="229">
        <v>21.78</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356</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ht="20.399999999999999" outlineLevel="1" x14ac:dyDescent="0.25">
      <c r="A566" s="240">
        <v>130</v>
      </c>
      <c r="B566" s="241" t="s">
        <v>914</v>
      </c>
      <c r="C566" s="261" t="s">
        <v>915</v>
      </c>
      <c r="D566" s="242" t="s">
        <v>407</v>
      </c>
      <c r="E566" s="243">
        <v>363.23500000000001</v>
      </c>
      <c r="F566" s="244"/>
      <c r="G566" s="245">
        <f>ROUND(E566*F566,2)</f>
        <v>0</v>
      </c>
      <c r="H566" s="244"/>
      <c r="I566" s="245">
        <f>ROUND(E566*H566,2)</f>
        <v>0</v>
      </c>
      <c r="J566" s="244"/>
      <c r="K566" s="245">
        <f>ROUND(E566*J566,2)</f>
        <v>0</v>
      </c>
      <c r="L566" s="245">
        <v>21</v>
      </c>
      <c r="M566" s="245">
        <f>G566*(1+L566/100)</f>
        <v>0</v>
      </c>
      <c r="N566" s="243">
        <v>6.1000000000000004E-3</v>
      </c>
      <c r="O566" s="243">
        <f>ROUND(E566*N566,2)</f>
        <v>2.2200000000000002</v>
      </c>
      <c r="P566" s="243">
        <v>0</v>
      </c>
      <c r="Q566" s="243">
        <f>ROUND(E566*P566,2)</f>
        <v>0</v>
      </c>
      <c r="R566" s="245" t="s">
        <v>912</v>
      </c>
      <c r="S566" s="245" t="s">
        <v>346</v>
      </c>
      <c r="T566" s="246" t="s">
        <v>347</v>
      </c>
      <c r="U566" s="223">
        <v>0.26600000000000001</v>
      </c>
      <c r="V566" s="223">
        <f>ROUND(E566*U566,2)</f>
        <v>96.62</v>
      </c>
      <c r="W566" s="223"/>
      <c r="X566" s="223" t="s">
        <v>348</v>
      </c>
      <c r="Y566" s="223" t="s">
        <v>349</v>
      </c>
      <c r="Z566" s="212"/>
      <c r="AA566" s="212"/>
      <c r="AB566" s="212"/>
      <c r="AC566" s="212"/>
      <c r="AD566" s="212"/>
      <c r="AE566" s="212"/>
      <c r="AF566" s="212"/>
      <c r="AG566" s="212" t="s">
        <v>366</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2" x14ac:dyDescent="0.25">
      <c r="A567" s="219"/>
      <c r="B567" s="220"/>
      <c r="C567" s="264" t="s">
        <v>616</v>
      </c>
      <c r="D567" s="228"/>
      <c r="E567" s="229">
        <v>243.5</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356</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4" t="s">
        <v>617</v>
      </c>
      <c r="D568" s="228"/>
      <c r="E568" s="229">
        <v>54.7</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356</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4" t="s">
        <v>687</v>
      </c>
      <c r="D569" s="228"/>
      <c r="E569" s="229">
        <v>12.6</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356</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4" t="s">
        <v>595</v>
      </c>
      <c r="D570" s="228"/>
      <c r="E570" s="229">
        <v>14.955</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356</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4" t="s">
        <v>596</v>
      </c>
      <c r="D571" s="228"/>
      <c r="E571" s="229">
        <v>15.7</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356</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5">
      <c r="A572" s="219"/>
      <c r="B572" s="220"/>
      <c r="C572" s="264" t="s">
        <v>597</v>
      </c>
      <c r="D572" s="228"/>
      <c r="E572" s="229">
        <v>21.78</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356</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40">
        <v>131</v>
      </c>
      <c r="B573" s="241" t="s">
        <v>916</v>
      </c>
      <c r="C573" s="261" t="s">
        <v>917</v>
      </c>
      <c r="D573" s="242" t="s">
        <v>407</v>
      </c>
      <c r="E573" s="243">
        <v>357.84</v>
      </c>
      <c r="F573" s="244"/>
      <c r="G573" s="245">
        <f>ROUND(E573*F573,2)</f>
        <v>0</v>
      </c>
      <c r="H573" s="244"/>
      <c r="I573" s="245">
        <f>ROUND(E573*H573,2)</f>
        <v>0</v>
      </c>
      <c r="J573" s="244"/>
      <c r="K573" s="245">
        <f>ROUND(E573*J573,2)</f>
        <v>0</v>
      </c>
      <c r="L573" s="245">
        <v>21</v>
      </c>
      <c r="M573" s="245">
        <f>G573*(1+L573/100)</f>
        <v>0</v>
      </c>
      <c r="N573" s="243">
        <v>2.3000000000000001E-4</v>
      </c>
      <c r="O573" s="243">
        <f>ROUND(E573*N573,2)</f>
        <v>0.08</v>
      </c>
      <c r="P573" s="243">
        <v>0</v>
      </c>
      <c r="Q573" s="243">
        <f>ROUND(E573*P573,2)</f>
        <v>0</v>
      </c>
      <c r="R573" s="245" t="s">
        <v>912</v>
      </c>
      <c r="S573" s="245" t="s">
        <v>346</v>
      </c>
      <c r="T573" s="246" t="s">
        <v>347</v>
      </c>
      <c r="U573" s="223">
        <v>0.16</v>
      </c>
      <c r="V573" s="223">
        <f>ROUND(E573*U573,2)</f>
        <v>57.25</v>
      </c>
      <c r="W573" s="223"/>
      <c r="X573" s="223" t="s">
        <v>348</v>
      </c>
      <c r="Y573" s="223" t="s">
        <v>349</v>
      </c>
      <c r="Z573" s="212"/>
      <c r="AA573" s="212"/>
      <c r="AB573" s="212"/>
      <c r="AC573" s="212"/>
      <c r="AD573" s="212"/>
      <c r="AE573" s="212"/>
      <c r="AF573" s="212"/>
      <c r="AG573" s="212" t="s">
        <v>366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4" t="s">
        <v>918</v>
      </c>
      <c r="D574" s="228"/>
      <c r="E574" s="229">
        <v>292.2</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356</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5">
      <c r="A575" s="219"/>
      <c r="B575" s="220"/>
      <c r="C575" s="264" t="s">
        <v>919</v>
      </c>
      <c r="D575" s="228"/>
      <c r="E575" s="229">
        <v>65.64</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356</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40">
        <v>132</v>
      </c>
      <c r="B576" s="241" t="s">
        <v>920</v>
      </c>
      <c r="C576" s="261" t="s">
        <v>921</v>
      </c>
      <c r="D576" s="242" t="s">
        <v>455</v>
      </c>
      <c r="E576" s="243">
        <v>298.2</v>
      </c>
      <c r="F576" s="244"/>
      <c r="G576" s="245">
        <f>ROUND(E576*F576,2)</f>
        <v>0</v>
      </c>
      <c r="H576" s="244"/>
      <c r="I576" s="245">
        <f>ROUND(E576*H576,2)</f>
        <v>0</v>
      </c>
      <c r="J576" s="244"/>
      <c r="K576" s="245">
        <f>ROUND(E576*J576,2)</f>
        <v>0</v>
      </c>
      <c r="L576" s="245">
        <v>21</v>
      </c>
      <c r="M576" s="245">
        <f>G576*(1+L576/100)</f>
        <v>0</v>
      </c>
      <c r="N576" s="243">
        <v>5.2999999999999998E-4</v>
      </c>
      <c r="O576" s="243">
        <f>ROUND(E576*N576,2)</f>
        <v>0.16</v>
      </c>
      <c r="P576" s="243">
        <v>0</v>
      </c>
      <c r="Q576" s="243">
        <f>ROUND(E576*P576,2)</f>
        <v>0</v>
      </c>
      <c r="R576" s="245" t="s">
        <v>912</v>
      </c>
      <c r="S576" s="245" t="s">
        <v>346</v>
      </c>
      <c r="T576" s="246" t="s">
        <v>347</v>
      </c>
      <c r="U576" s="223">
        <v>0.1</v>
      </c>
      <c r="V576" s="223">
        <f>ROUND(E576*U576,2)</f>
        <v>29.82</v>
      </c>
      <c r="W576" s="223"/>
      <c r="X576" s="223" t="s">
        <v>348</v>
      </c>
      <c r="Y576" s="223" t="s">
        <v>349</v>
      </c>
      <c r="Z576" s="212"/>
      <c r="AA576" s="212"/>
      <c r="AB576" s="212"/>
      <c r="AC576" s="212"/>
      <c r="AD576" s="212"/>
      <c r="AE576" s="212"/>
      <c r="AF576" s="212"/>
      <c r="AG576" s="212" t="s">
        <v>366</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5">
      <c r="A577" s="219"/>
      <c r="B577" s="220"/>
      <c r="C577" s="264" t="s">
        <v>922</v>
      </c>
      <c r="D577" s="228"/>
      <c r="E577" s="229">
        <v>243.5</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356</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5">
      <c r="A578" s="219"/>
      <c r="B578" s="220"/>
      <c r="C578" s="264" t="s">
        <v>923</v>
      </c>
      <c r="D578" s="228"/>
      <c r="E578" s="229">
        <v>54.7</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356</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v>133</v>
      </c>
      <c r="B579" s="220" t="s">
        <v>924</v>
      </c>
      <c r="C579" s="269" t="s">
        <v>925</v>
      </c>
      <c r="D579" s="221" t="s">
        <v>0</v>
      </c>
      <c r="E579" s="258"/>
      <c r="F579" s="224"/>
      <c r="G579" s="223">
        <f>ROUND(E579*F579,2)</f>
        <v>0</v>
      </c>
      <c r="H579" s="224"/>
      <c r="I579" s="223">
        <f>ROUND(E579*H579,2)</f>
        <v>0</v>
      </c>
      <c r="J579" s="224"/>
      <c r="K579" s="223">
        <f>ROUND(E579*J579,2)</f>
        <v>0</v>
      </c>
      <c r="L579" s="223">
        <v>21</v>
      </c>
      <c r="M579" s="223">
        <f>G579*(1+L579/100)</f>
        <v>0</v>
      </c>
      <c r="N579" s="222">
        <v>0</v>
      </c>
      <c r="O579" s="222">
        <f>ROUND(E579*N579,2)</f>
        <v>0</v>
      </c>
      <c r="P579" s="222">
        <v>0</v>
      </c>
      <c r="Q579" s="222">
        <f>ROUND(E579*P579,2)</f>
        <v>0</v>
      </c>
      <c r="R579" s="223" t="s">
        <v>912</v>
      </c>
      <c r="S579" s="223" t="s">
        <v>346</v>
      </c>
      <c r="T579" s="223" t="s">
        <v>347</v>
      </c>
      <c r="U579" s="223">
        <v>0</v>
      </c>
      <c r="V579" s="223">
        <f>ROUND(E579*U579,2)</f>
        <v>0</v>
      </c>
      <c r="W579" s="223"/>
      <c r="X579" s="223" t="s">
        <v>907</v>
      </c>
      <c r="Y579" s="223" t="s">
        <v>349</v>
      </c>
      <c r="Z579" s="212"/>
      <c r="AA579" s="212"/>
      <c r="AB579" s="212"/>
      <c r="AC579" s="212"/>
      <c r="AD579" s="212"/>
      <c r="AE579" s="212"/>
      <c r="AF579" s="212"/>
      <c r="AG579" s="212" t="s">
        <v>908</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2" x14ac:dyDescent="0.25">
      <c r="A580" s="219"/>
      <c r="B580" s="220"/>
      <c r="C580" s="270" t="s">
        <v>926</v>
      </c>
      <c r="D580" s="259"/>
      <c r="E580" s="259"/>
      <c r="F580" s="259"/>
      <c r="G580" s="259"/>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352</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5">
      <c r="A581" s="233" t="s">
        <v>340</v>
      </c>
      <c r="B581" s="234" t="s">
        <v>190</v>
      </c>
      <c r="C581" s="260" t="s">
        <v>191</v>
      </c>
      <c r="D581" s="235"/>
      <c r="E581" s="236"/>
      <c r="F581" s="237"/>
      <c r="G581" s="237">
        <f>SUMIF(AG582:AG616,"&lt;&gt;NOR",G582:G616)</f>
        <v>0</v>
      </c>
      <c r="H581" s="237"/>
      <c r="I581" s="237">
        <f>SUM(I582:I616)</f>
        <v>0</v>
      </c>
      <c r="J581" s="237"/>
      <c r="K581" s="237">
        <f>SUM(K582:K616)</f>
        <v>0</v>
      </c>
      <c r="L581" s="237"/>
      <c r="M581" s="237">
        <f>SUM(M582:M616)</f>
        <v>0</v>
      </c>
      <c r="N581" s="236"/>
      <c r="O581" s="236">
        <f>SUM(O582:O616)</f>
        <v>0</v>
      </c>
      <c r="P581" s="236"/>
      <c r="Q581" s="236">
        <f>SUM(Q582:Q616)</f>
        <v>31.12</v>
      </c>
      <c r="R581" s="237"/>
      <c r="S581" s="237"/>
      <c r="T581" s="238"/>
      <c r="U581" s="232"/>
      <c r="V581" s="232">
        <f>SUM(V582:V616)</f>
        <v>927.5100000000001</v>
      </c>
      <c r="W581" s="232"/>
      <c r="X581" s="232"/>
      <c r="Y581" s="232"/>
      <c r="AG581" t="s">
        <v>341</v>
      </c>
    </row>
    <row r="582" spans="1:60" outlineLevel="1" x14ac:dyDescent="0.25">
      <c r="A582" s="240">
        <v>134</v>
      </c>
      <c r="B582" s="241" t="s">
        <v>927</v>
      </c>
      <c r="C582" s="261" t="s">
        <v>928</v>
      </c>
      <c r="D582" s="242" t="s">
        <v>407</v>
      </c>
      <c r="E582" s="243">
        <v>3896.69</v>
      </c>
      <c r="F582" s="244"/>
      <c r="G582" s="245">
        <f>ROUND(E582*F582,2)</f>
        <v>0</v>
      </c>
      <c r="H582" s="244"/>
      <c r="I582" s="245">
        <f>ROUND(E582*H582,2)</f>
        <v>0</v>
      </c>
      <c r="J582" s="244"/>
      <c r="K582" s="245">
        <f>ROUND(E582*J582,2)</f>
        <v>0</v>
      </c>
      <c r="L582" s="245">
        <v>21</v>
      </c>
      <c r="M582" s="245">
        <f>G582*(1+L582/100)</f>
        <v>0</v>
      </c>
      <c r="N582" s="243">
        <v>0</v>
      </c>
      <c r="O582" s="243">
        <f>ROUND(E582*N582,2)</f>
        <v>0</v>
      </c>
      <c r="P582" s="243">
        <v>4.8700000000000002E-3</v>
      </c>
      <c r="Q582" s="243">
        <f>ROUND(E582*P582,2)</f>
        <v>18.98</v>
      </c>
      <c r="R582" s="245" t="s">
        <v>912</v>
      </c>
      <c r="S582" s="245" t="s">
        <v>346</v>
      </c>
      <c r="T582" s="246" t="s">
        <v>347</v>
      </c>
      <c r="U582" s="223">
        <v>4.1000000000000002E-2</v>
      </c>
      <c r="V582" s="223">
        <f>ROUND(E582*U582,2)</f>
        <v>159.76</v>
      </c>
      <c r="W582" s="223"/>
      <c r="X582" s="223" t="s">
        <v>348</v>
      </c>
      <c r="Y582" s="223" t="s">
        <v>349</v>
      </c>
      <c r="Z582" s="212"/>
      <c r="AA582" s="212"/>
      <c r="AB582" s="212"/>
      <c r="AC582" s="212"/>
      <c r="AD582" s="212"/>
      <c r="AE582" s="212"/>
      <c r="AF582" s="212"/>
      <c r="AG582" s="212" t="s">
        <v>366</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5">
      <c r="A583" s="219"/>
      <c r="B583" s="220"/>
      <c r="C583" s="264" t="s">
        <v>742</v>
      </c>
      <c r="D583" s="228"/>
      <c r="E583" s="229">
        <v>2140</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356</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4" t="s">
        <v>743</v>
      </c>
      <c r="D584" s="228"/>
      <c r="E584" s="229">
        <v>40.049999999999997</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356</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4" t="s">
        <v>744</v>
      </c>
      <c r="D585" s="228"/>
      <c r="E585" s="229">
        <v>13.2</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356</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4" t="s">
        <v>745</v>
      </c>
      <c r="D586" s="228"/>
      <c r="E586" s="229">
        <v>5.76</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356</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4" t="s">
        <v>746</v>
      </c>
      <c r="D587" s="228"/>
      <c r="E587" s="229">
        <v>24.84</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356</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4" t="s">
        <v>529</v>
      </c>
      <c r="D588" s="228"/>
      <c r="E588" s="229">
        <v>102.28</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356</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5">
      <c r="A589" s="219"/>
      <c r="B589" s="220"/>
      <c r="C589" s="264" t="s">
        <v>530</v>
      </c>
      <c r="D589" s="228"/>
      <c r="E589" s="229">
        <v>356.4</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356</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4" t="s">
        <v>929</v>
      </c>
      <c r="D590" s="228"/>
      <c r="E590" s="229">
        <v>1214.1600000000001</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356</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5">
      <c r="A591" s="240">
        <v>135</v>
      </c>
      <c r="B591" s="241" t="s">
        <v>930</v>
      </c>
      <c r="C591" s="261" t="s">
        <v>931</v>
      </c>
      <c r="D591" s="242" t="s">
        <v>407</v>
      </c>
      <c r="E591" s="243">
        <v>191.15</v>
      </c>
      <c r="F591" s="244"/>
      <c r="G591" s="245">
        <f>ROUND(E591*F591,2)</f>
        <v>0</v>
      </c>
      <c r="H591" s="244"/>
      <c r="I591" s="245">
        <f>ROUND(E591*H591,2)</f>
        <v>0</v>
      </c>
      <c r="J591" s="244"/>
      <c r="K591" s="245">
        <f>ROUND(E591*J591,2)</f>
        <v>0</v>
      </c>
      <c r="L591" s="245">
        <v>21</v>
      </c>
      <c r="M591" s="245">
        <f>G591*(1+L591/100)</f>
        <v>0</v>
      </c>
      <c r="N591" s="243">
        <v>0</v>
      </c>
      <c r="O591" s="243">
        <f>ROUND(E591*N591,2)</f>
        <v>0</v>
      </c>
      <c r="P591" s="243">
        <v>5.2399999999999999E-3</v>
      </c>
      <c r="Q591" s="243">
        <f>ROUND(E591*P591,2)</f>
        <v>1</v>
      </c>
      <c r="R591" s="245" t="s">
        <v>912</v>
      </c>
      <c r="S591" s="245" t="s">
        <v>346</v>
      </c>
      <c r="T591" s="246" t="s">
        <v>347</v>
      </c>
      <c r="U591" s="223">
        <v>4.2000000000000003E-2</v>
      </c>
      <c r="V591" s="223">
        <f>ROUND(E591*U591,2)</f>
        <v>8.0299999999999994</v>
      </c>
      <c r="W591" s="223"/>
      <c r="X591" s="223" t="s">
        <v>348</v>
      </c>
      <c r="Y591" s="223" t="s">
        <v>349</v>
      </c>
      <c r="Z591" s="212"/>
      <c r="AA591" s="212"/>
      <c r="AB591" s="212"/>
      <c r="AC591" s="212"/>
      <c r="AD591" s="212"/>
      <c r="AE591" s="212"/>
      <c r="AF591" s="212"/>
      <c r="AG591" s="212" t="s">
        <v>366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5">
      <c r="A592" s="219"/>
      <c r="B592" s="220"/>
      <c r="C592" s="264" t="s">
        <v>932</v>
      </c>
      <c r="D592" s="228"/>
      <c r="E592" s="229">
        <v>25.8</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356</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4" t="s">
        <v>933</v>
      </c>
      <c r="D593" s="228"/>
      <c r="E593" s="229">
        <v>3.6</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356</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4" t="s">
        <v>934</v>
      </c>
      <c r="D594" s="228"/>
      <c r="E594" s="229">
        <v>100</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356</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4" t="s">
        <v>935</v>
      </c>
      <c r="D595" s="228"/>
      <c r="E595" s="229">
        <v>14.4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356</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4" t="s">
        <v>936</v>
      </c>
      <c r="D596" s="228"/>
      <c r="E596" s="229">
        <v>23.45</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356</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4" t="s">
        <v>937</v>
      </c>
      <c r="D597" s="228"/>
      <c r="E597" s="229">
        <v>23.9</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356</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40">
        <v>136</v>
      </c>
      <c r="B598" s="241" t="s">
        <v>938</v>
      </c>
      <c r="C598" s="261" t="s">
        <v>939</v>
      </c>
      <c r="D598" s="242" t="s">
        <v>407</v>
      </c>
      <c r="E598" s="243">
        <v>298.2</v>
      </c>
      <c r="F598" s="244"/>
      <c r="G598" s="245">
        <f>ROUND(E598*F598,2)</f>
        <v>0</v>
      </c>
      <c r="H598" s="244"/>
      <c r="I598" s="245">
        <f>ROUND(E598*H598,2)</f>
        <v>0</v>
      </c>
      <c r="J598" s="244"/>
      <c r="K598" s="245">
        <f>ROUND(E598*J598,2)</f>
        <v>0</v>
      </c>
      <c r="L598" s="245">
        <v>21</v>
      </c>
      <c r="M598" s="245">
        <f>G598*(1+L598/100)</f>
        <v>0</v>
      </c>
      <c r="N598" s="243">
        <v>0</v>
      </c>
      <c r="O598" s="243">
        <f>ROUND(E598*N598,2)</f>
        <v>0</v>
      </c>
      <c r="P598" s="243">
        <v>1.66E-3</v>
      </c>
      <c r="Q598" s="243">
        <f>ROUND(E598*P598,2)</f>
        <v>0.5</v>
      </c>
      <c r="R598" s="245" t="s">
        <v>912</v>
      </c>
      <c r="S598" s="245" t="s">
        <v>346</v>
      </c>
      <c r="T598" s="246" t="s">
        <v>347</v>
      </c>
      <c r="U598" s="223">
        <v>3.5999999999999997E-2</v>
      </c>
      <c r="V598" s="223">
        <f>ROUND(E598*U598,2)</f>
        <v>10.74</v>
      </c>
      <c r="W598" s="223"/>
      <c r="X598" s="223" t="s">
        <v>348</v>
      </c>
      <c r="Y598" s="223" t="s">
        <v>349</v>
      </c>
      <c r="Z598" s="212"/>
      <c r="AA598" s="212"/>
      <c r="AB598" s="212"/>
      <c r="AC598" s="212"/>
      <c r="AD598" s="212"/>
      <c r="AE598" s="212"/>
      <c r="AF598" s="212"/>
      <c r="AG598" s="212" t="s">
        <v>366</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5">
      <c r="A599" s="219"/>
      <c r="B599" s="220"/>
      <c r="C599" s="267" t="s">
        <v>940</v>
      </c>
      <c r="D599" s="250"/>
      <c r="E599" s="250"/>
      <c r="F599" s="250"/>
      <c r="G599" s="250"/>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354</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5">
      <c r="A600" s="219"/>
      <c r="B600" s="220"/>
      <c r="C600" s="264" t="s">
        <v>941</v>
      </c>
      <c r="D600" s="228"/>
      <c r="E600" s="229">
        <v>243.5</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356</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4" t="s">
        <v>923</v>
      </c>
      <c r="D601" s="228"/>
      <c r="E601" s="229">
        <v>54.7</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356</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ht="20.399999999999999" outlineLevel="1" x14ac:dyDescent="0.25">
      <c r="A602" s="240">
        <v>137</v>
      </c>
      <c r="B602" s="241" t="s">
        <v>942</v>
      </c>
      <c r="C602" s="261" t="s">
        <v>943</v>
      </c>
      <c r="D602" s="242" t="s">
        <v>407</v>
      </c>
      <c r="E602" s="243">
        <v>709.36</v>
      </c>
      <c r="F602" s="244"/>
      <c r="G602" s="245">
        <f>ROUND(E602*F602,2)</f>
        <v>0</v>
      </c>
      <c r="H602" s="244"/>
      <c r="I602" s="245">
        <f>ROUND(E602*H602,2)</f>
        <v>0</v>
      </c>
      <c r="J602" s="244"/>
      <c r="K602" s="245">
        <f>ROUND(E602*J602,2)</f>
        <v>0</v>
      </c>
      <c r="L602" s="245">
        <v>21</v>
      </c>
      <c r="M602" s="245">
        <f>G602*(1+L602/100)</f>
        <v>0</v>
      </c>
      <c r="N602" s="243">
        <v>0</v>
      </c>
      <c r="O602" s="243">
        <f>ROUND(E602*N602,2)</f>
        <v>0</v>
      </c>
      <c r="P602" s="243">
        <v>1.4999999999999999E-2</v>
      </c>
      <c r="Q602" s="243">
        <f>ROUND(E602*P602,2)</f>
        <v>10.64</v>
      </c>
      <c r="R602" s="245"/>
      <c r="S602" s="245" t="s">
        <v>427</v>
      </c>
      <c r="T602" s="246" t="s">
        <v>347</v>
      </c>
      <c r="U602" s="223">
        <v>4.3999999999999997E-2</v>
      </c>
      <c r="V602" s="223">
        <f>ROUND(E602*U602,2)</f>
        <v>31.21</v>
      </c>
      <c r="W602" s="223"/>
      <c r="X602" s="223" t="s">
        <v>348</v>
      </c>
      <c r="Y602" s="223" t="s">
        <v>349</v>
      </c>
      <c r="Z602" s="212"/>
      <c r="AA602" s="212"/>
      <c r="AB602" s="212"/>
      <c r="AC602" s="212"/>
      <c r="AD602" s="212"/>
      <c r="AE602" s="212"/>
      <c r="AF602" s="212"/>
      <c r="AG602" s="212" t="s">
        <v>366</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5">
      <c r="A603" s="219"/>
      <c r="B603" s="220"/>
      <c r="C603" s="264" t="s">
        <v>529</v>
      </c>
      <c r="D603" s="228"/>
      <c r="E603" s="229">
        <v>102.28</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356</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4" t="s">
        <v>531</v>
      </c>
      <c r="D604" s="228"/>
      <c r="E604" s="229">
        <v>607.08000000000004</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356</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0.399999999999999" outlineLevel="1" x14ac:dyDescent="0.25">
      <c r="A605" s="240">
        <v>138</v>
      </c>
      <c r="B605" s="241" t="s">
        <v>834</v>
      </c>
      <c r="C605" s="261" t="s">
        <v>835</v>
      </c>
      <c r="D605" s="242" t="s">
        <v>496</v>
      </c>
      <c r="E605" s="243">
        <v>31.11392</v>
      </c>
      <c r="F605" s="244"/>
      <c r="G605" s="245">
        <f>ROUND(E605*F605,2)</f>
        <v>0</v>
      </c>
      <c r="H605" s="244"/>
      <c r="I605" s="245">
        <f>ROUND(E605*H605,2)</f>
        <v>0</v>
      </c>
      <c r="J605" s="244"/>
      <c r="K605" s="245">
        <f>ROUND(E605*J605,2)</f>
        <v>0</v>
      </c>
      <c r="L605" s="245">
        <v>21</v>
      </c>
      <c r="M605" s="245">
        <f>G605*(1+L605/100)</f>
        <v>0</v>
      </c>
      <c r="N605" s="243">
        <v>0</v>
      </c>
      <c r="O605" s="243">
        <f>ROUND(E605*N605,2)</f>
        <v>0</v>
      </c>
      <c r="P605" s="243">
        <v>0</v>
      </c>
      <c r="Q605" s="243">
        <f>ROUND(E605*P605,2)</f>
        <v>0</v>
      </c>
      <c r="R605" s="245" t="s">
        <v>836</v>
      </c>
      <c r="S605" s="245" t="s">
        <v>346</v>
      </c>
      <c r="T605" s="246" t="s">
        <v>347</v>
      </c>
      <c r="U605" s="223">
        <v>0.64900000000000002</v>
      </c>
      <c r="V605" s="223">
        <f>ROUND(E605*U605,2)</f>
        <v>20.190000000000001</v>
      </c>
      <c r="W605" s="223"/>
      <c r="X605" s="223" t="s">
        <v>837</v>
      </c>
      <c r="Y605" s="223" t="s">
        <v>349</v>
      </c>
      <c r="Z605" s="212"/>
      <c r="AA605" s="212"/>
      <c r="AB605" s="212"/>
      <c r="AC605" s="212"/>
      <c r="AD605" s="212"/>
      <c r="AE605" s="212"/>
      <c r="AF605" s="212"/>
      <c r="AG605" s="212" t="s">
        <v>838</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5">
      <c r="A606" s="219"/>
      <c r="B606" s="220"/>
      <c r="C606" s="262" t="s">
        <v>839</v>
      </c>
      <c r="D606" s="248"/>
      <c r="E606" s="248"/>
      <c r="F606" s="248"/>
      <c r="G606" s="248"/>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352</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0.399999999999999" outlineLevel="1" x14ac:dyDescent="0.25">
      <c r="A607" s="240">
        <v>139</v>
      </c>
      <c r="B607" s="241" t="s">
        <v>840</v>
      </c>
      <c r="C607" s="261" t="s">
        <v>841</v>
      </c>
      <c r="D607" s="242" t="s">
        <v>496</v>
      </c>
      <c r="E607" s="243">
        <v>62.22784</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t="s">
        <v>836</v>
      </c>
      <c r="S607" s="245" t="s">
        <v>346</v>
      </c>
      <c r="T607" s="246" t="s">
        <v>347</v>
      </c>
      <c r="U607" s="223">
        <v>0.19800000000000001</v>
      </c>
      <c r="V607" s="223">
        <f>ROUND(E607*U607,2)</f>
        <v>12.32</v>
      </c>
      <c r="W607" s="223"/>
      <c r="X607" s="223" t="s">
        <v>837</v>
      </c>
      <c r="Y607" s="223" t="s">
        <v>349</v>
      </c>
      <c r="Z607" s="212"/>
      <c r="AA607" s="212"/>
      <c r="AB607" s="212"/>
      <c r="AC607" s="212"/>
      <c r="AD607" s="212"/>
      <c r="AE607" s="212"/>
      <c r="AF607" s="212"/>
      <c r="AG607" s="212" t="s">
        <v>838</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5">
      <c r="A608" s="219"/>
      <c r="B608" s="220"/>
      <c r="C608" s="262" t="s">
        <v>839</v>
      </c>
      <c r="D608" s="248"/>
      <c r="E608" s="248"/>
      <c r="F608" s="248"/>
      <c r="G608" s="248"/>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352</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40">
        <v>140</v>
      </c>
      <c r="B609" s="241" t="s">
        <v>842</v>
      </c>
      <c r="C609" s="261" t="s">
        <v>843</v>
      </c>
      <c r="D609" s="242" t="s">
        <v>496</v>
      </c>
      <c r="E609" s="243">
        <v>31.11392</v>
      </c>
      <c r="F609" s="244"/>
      <c r="G609" s="245">
        <f>ROUND(E609*F609,2)</f>
        <v>0</v>
      </c>
      <c r="H609" s="244"/>
      <c r="I609" s="245">
        <f>ROUND(E609*H609,2)</f>
        <v>0</v>
      </c>
      <c r="J609" s="244"/>
      <c r="K609" s="245">
        <f>ROUND(E609*J609,2)</f>
        <v>0</v>
      </c>
      <c r="L609" s="245">
        <v>21</v>
      </c>
      <c r="M609" s="245">
        <f>G609*(1+L609/100)</f>
        <v>0</v>
      </c>
      <c r="N609" s="243">
        <v>0</v>
      </c>
      <c r="O609" s="243">
        <f>ROUND(E609*N609,2)</f>
        <v>0</v>
      </c>
      <c r="P609" s="243">
        <v>0</v>
      </c>
      <c r="Q609" s="243">
        <f>ROUND(E609*P609,2)</f>
        <v>0</v>
      </c>
      <c r="R609" s="245" t="s">
        <v>562</v>
      </c>
      <c r="S609" s="245" t="s">
        <v>346</v>
      </c>
      <c r="T609" s="246" t="s">
        <v>347</v>
      </c>
      <c r="U609" s="223">
        <v>2.94</v>
      </c>
      <c r="V609" s="223">
        <f>ROUND(E609*U609,2)</f>
        <v>91.47</v>
      </c>
      <c r="W609" s="223"/>
      <c r="X609" s="223" t="s">
        <v>837</v>
      </c>
      <c r="Y609" s="223" t="s">
        <v>349</v>
      </c>
      <c r="Z609" s="212"/>
      <c r="AA609" s="212"/>
      <c r="AB609" s="212"/>
      <c r="AC609" s="212"/>
      <c r="AD609" s="212"/>
      <c r="AE609" s="212"/>
      <c r="AF609" s="212"/>
      <c r="AG609" s="212" t="s">
        <v>838</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5">
      <c r="A610" s="219"/>
      <c r="B610" s="220"/>
      <c r="C610" s="267" t="s">
        <v>844</v>
      </c>
      <c r="D610" s="250"/>
      <c r="E610" s="250"/>
      <c r="F610" s="250"/>
      <c r="G610" s="250"/>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354</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51">
        <v>141</v>
      </c>
      <c r="B611" s="252" t="s">
        <v>845</v>
      </c>
      <c r="C611" s="268" t="s">
        <v>846</v>
      </c>
      <c r="D611" s="253" t="s">
        <v>496</v>
      </c>
      <c r="E611" s="254">
        <v>746.73404000000005</v>
      </c>
      <c r="F611" s="255"/>
      <c r="G611" s="256">
        <f>ROUND(E611*F611,2)</f>
        <v>0</v>
      </c>
      <c r="H611" s="255"/>
      <c r="I611" s="256">
        <f>ROUND(E611*H611,2)</f>
        <v>0</v>
      </c>
      <c r="J611" s="255"/>
      <c r="K611" s="256">
        <f>ROUND(E611*J611,2)</f>
        <v>0</v>
      </c>
      <c r="L611" s="256">
        <v>21</v>
      </c>
      <c r="M611" s="256">
        <f>G611*(1+L611/100)</f>
        <v>0</v>
      </c>
      <c r="N611" s="254">
        <v>0</v>
      </c>
      <c r="O611" s="254">
        <f>ROUND(E611*N611,2)</f>
        <v>0</v>
      </c>
      <c r="P611" s="254">
        <v>0</v>
      </c>
      <c r="Q611" s="254">
        <f>ROUND(E611*P611,2)</f>
        <v>0</v>
      </c>
      <c r="R611" s="256" t="s">
        <v>562</v>
      </c>
      <c r="S611" s="256" t="s">
        <v>346</v>
      </c>
      <c r="T611" s="257" t="s">
        <v>347</v>
      </c>
      <c r="U611" s="223">
        <v>0</v>
      </c>
      <c r="V611" s="223">
        <f>ROUND(E611*U611,2)</f>
        <v>0</v>
      </c>
      <c r="W611" s="223"/>
      <c r="X611" s="223" t="s">
        <v>837</v>
      </c>
      <c r="Y611" s="223" t="s">
        <v>349</v>
      </c>
      <c r="Z611" s="212"/>
      <c r="AA611" s="212"/>
      <c r="AB611" s="212"/>
      <c r="AC611" s="212"/>
      <c r="AD611" s="212"/>
      <c r="AE611" s="212"/>
      <c r="AF611" s="212"/>
      <c r="AG611" s="212" t="s">
        <v>838</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51">
        <v>142</v>
      </c>
      <c r="B612" s="252" t="s">
        <v>847</v>
      </c>
      <c r="C612" s="268" t="s">
        <v>848</v>
      </c>
      <c r="D612" s="253" t="s">
        <v>496</v>
      </c>
      <c r="E612" s="254">
        <v>31.11392</v>
      </c>
      <c r="F612" s="255"/>
      <c r="G612" s="256">
        <f>ROUND(E612*F612,2)</f>
        <v>0</v>
      </c>
      <c r="H612" s="255"/>
      <c r="I612" s="256">
        <f>ROUND(E612*H612,2)</f>
        <v>0</v>
      </c>
      <c r="J612" s="255"/>
      <c r="K612" s="256">
        <f>ROUND(E612*J612,2)</f>
        <v>0</v>
      </c>
      <c r="L612" s="256">
        <v>21</v>
      </c>
      <c r="M612" s="256">
        <f>G612*(1+L612/100)</f>
        <v>0</v>
      </c>
      <c r="N612" s="254">
        <v>0</v>
      </c>
      <c r="O612" s="254">
        <f>ROUND(E612*N612,2)</f>
        <v>0</v>
      </c>
      <c r="P612" s="254">
        <v>0</v>
      </c>
      <c r="Q612" s="254">
        <f>ROUND(E612*P612,2)</f>
        <v>0</v>
      </c>
      <c r="R612" s="256" t="s">
        <v>562</v>
      </c>
      <c r="S612" s="256" t="s">
        <v>346</v>
      </c>
      <c r="T612" s="257" t="s">
        <v>347</v>
      </c>
      <c r="U612" s="223">
        <v>5.6520000000000001</v>
      </c>
      <c r="V612" s="223">
        <f>ROUND(E612*U612,2)</f>
        <v>175.86</v>
      </c>
      <c r="W612" s="223"/>
      <c r="X612" s="223" t="s">
        <v>837</v>
      </c>
      <c r="Y612" s="223" t="s">
        <v>349</v>
      </c>
      <c r="Z612" s="212"/>
      <c r="AA612" s="212"/>
      <c r="AB612" s="212"/>
      <c r="AC612" s="212"/>
      <c r="AD612" s="212"/>
      <c r="AE612" s="212"/>
      <c r="AF612" s="212"/>
      <c r="AG612" s="212" t="s">
        <v>838</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51">
        <v>143</v>
      </c>
      <c r="B613" s="252" t="s">
        <v>849</v>
      </c>
      <c r="C613" s="268" t="s">
        <v>850</v>
      </c>
      <c r="D613" s="253" t="s">
        <v>496</v>
      </c>
      <c r="E613" s="254">
        <v>622.27837</v>
      </c>
      <c r="F613" s="255"/>
      <c r="G613" s="256">
        <f>ROUND(E613*F613,2)</f>
        <v>0</v>
      </c>
      <c r="H613" s="255"/>
      <c r="I613" s="256">
        <f>ROUND(E613*H613,2)</f>
        <v>0</v>
      </c>
      <c r="J613" s="255"/>
      <c r="K613" s="256">
        <f>ROUND(E613*J613,2)</f>
        <v>0</v>
      </c>
      <c r="L613" s="256">
        <v>21</v>
      </c>
      <c r="M613" s="256">
        <f>G613*(1+L613/100)</f>
        <v>0</v>
      </c>
      <c r="N613" s="254">
        <v>0</v>
      </c>
      <c r="O613" s="254">
        <f>ROUND(E613*N613,2)</f>
        <v>0</v>
      </c>
      <c r="P613" s="254">
        <v>0</v>
      </c>
      <c r="Q613" s="254">
        <f>ROUND(E613*P613,2)</f>
        <v>0</v>
      </c>
      <c r="R613" s="256" t="s">
        <v>562</v>
      </c>
      <c r="S613" s="256" t="s">
        <v>346</v>
      </c>
      <c r="T613" s="257" t="s">
        <v>347</v>
      </c>
      <c r="U613" s="223">
        <v>0.63</v>
      </c>
      <c r="V613" s="223">
        <f>ROUND(E613*U613,2)</f>
        <v>392.04</v>
      </c>
      <c r="W613" s="223"/>
      <c r="X613" s="223" t="s">
        <v>837</v>
      </c>
      <c r="Y613" s="223" t="s">
        <v>349</v>
      </c>
      <c r="Z613" s="212"/>
      <c r="AA613" s="212"/>
      <c r="AB613" s="212"/>
      <c r="AC613" s="212"/>
      <c r="AD613" s="212"/>
      <c r="AE613" s="212"/>
      <c r="AF613" s="212"/>
      <c r="AG613" s="212" t="s">
        <v>838</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51">
        <v>144</v>
      </c>
      <c r="B614" s="252" t="s">
        <v>944</v>
      </c>
      <c r="C614" s="268" t="s">
        <v>945</v>
      </c>
      <c r="D614" s="253" t="s">
        <v>496</v>
      </c>
      <c r="E614" s="254">
        <v>31.11392</v>
      </c>
      <c r="F614" s="255"/>
      <c r="G614" s="256">
        <f>ROUND(E614*F614,2)</f>
        <v>0</v>
      </c>
      <c r="H614" s="255"/>
      <c r="I614" s="256">
        <f>ROUND(E614*H614,2)</f>
        <v>0</v>
      </c>
      <c r="J614" s="255"/>
      <c r="K614" s="256">
        <f>ROUND(E614*J614,2)</f>
        <v>0</v>
      </c>
      <c r="L614" s="256">
        <v>21</v>
      </c>
      <c r="M614" s="256">
        <f>G614*(1+L614/100)</f>
        <v>0</v>
      </c>
      <c r="N614" s="254">
        <v>0</v>
      </c>
      <c r="O614" s="254">
        <f>ROUND(E614*N614,2)</f>
        <v>0</v>
      </c>
      <c r="P614" s="254">
        <v>0</v>
      </c>
      <c r="Q614" s="254">
        <f>ROUND(E614*P614,2)</f>
        <v>0</v>
      </c>
      <c r="R614" s="256" t="s">
        <v>562</v>
      </c>
      <c r="S614" s="256" t="s">
        <v>346</v>
      </c>
      <c r="T614" s="257" t="s">
        <v>347</v>
      </c>
      <c r="U614" s="223">
        <v>0</v>
      </c>
      <c r="V614" s="223">
        <f>ROUND(E614*U614,2)</f>
        <v>0</v>
      </c>
      <c r="W614" s="223"/>
      <c r="X614" s="223" t="s">
        <v>837</v>
      </c>
      <c r="Y614" s="223" t="s">
        <v>349</v>
      </c>
      <c r="Z614" s="212"/>
      <c r="AA614" s="212"/>
      <c r="AB614" s="212"/>
      <c r="AC614" s="212"/>
      <c r="AD614" s="212"/>
      <c r="AE614" s="212"/>
      <c r="AF614" s="212"/>
      <c r="AG614" s="212" t="s">
        <v>838</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40">
        <v>145</v>
      </c>
      <c r="B615" s="241" t="s">
        <v>853</v>
      </c>
      <c r="C615" s="261" t="s">
        <v>854</v>
      </c>
      <c r="D615" s="242" t="s">
        <v>496</v>
      </c>
      <c r="E615" s="243">
        <v>31.11392</v>
      </c>
      <c r="F615" s="244"/>
      <c r="G615" s="245">
        <f>ROUND(E615*F615,2)</f>
        <v>0</v>
      </c>
      <c r="H615" s="244"/>
      <c r="I615" s="245">
        <f>ROUND(E615*H615,2)</f>
        <v>0</v>
      </c>
      <c r="J615" s="244"/>
      <c r="K615" s="245">
        <f>ROUND(E615*J615,2)</f>
        <v>0</v>
      </c>
      <c r="L615" s="245">
        <v>21</v>
      </c>
      <c r="M615" s="245">
        <f>G615*(1+L615/100)</f>
        <v>0</v>
      </c>
      <c r="N615" s="243">
        <v>0</v>
      </c>
      <c r="O615" s="243">
        <f>ROUND(E615*N615,2)</f>
        <v>0</v>
      </c>
      <c r="P615" s="243">
        <v>0</v>
      </c>
      <c r="Q615" s="243">
        <f>ROUND(E615*P615,2)</f>
        <v>0</v>
      </c>
      <c r="R615" s="245"/>
      <c r="S615" s="245" t="s">
        <v>427</v>
      </c>
      <c r="T615" s="246" t="s">
        <v>347</v>
      </c>
      <c r="U615" s="223">
        <v>0.83199999999999996</v>
      </c>
      <c r="V615" s="223">
        <f>ROUND(E615*U615,2)</f>
        <v>25.89</v>
      </c>
      <c r="W615" s="223"/>
      <c r="X615" s="223" t="s">
        <v>837</v>
      </c>
      <c r="Y615" s="223" t="s">
        <v>349</v>
      </c>
      <c r="Z615" s="212"/>
      <c r="AA615" s="212"/>
      <c r="AB615" s="212"/>
      <c r="AC615" s="212"/>
      <c r="AD615" s="212"/>
      <c r="AE615" s="212"/>
      <c r="AF615" s="212"/>
      <c r="AG615" s="212" t="s">
        <v>838</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5">
      <c r="A616" s="219"/>
      <c r="B616" s="220"/>
      <c r="C616" s="267" t="s">
        <v>855</v>
      </c>
      <c r="D616" s="250"/>
      <c r="E616" s="250"/>
      <c r="F616" s="250"/>
      <c r="G616" s="250"/>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354</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x14ac:dyDescent="0.25">
      <c r="A617" s="233" t="s">
        <v>340</v>
      </c>
      <c r="B617" s="234" t="s">
        <v>192</v>
      </c>
      <c r="C617" s="260" t="s">
        <v>193</v>
      </c>
      <c r="D617" s="235"/>
      <c r="E617" s="236"/>
      <c r="F617" s="237"/>
      <c r="G617" s="237">
        <f>SUMIF(AG618:AG829,"&lt;&gt;NOR",G618:G829)</f>
        <v>0</v>
      </c>
      <c r="H617" s="237"/>
      <c r="I617" s="237">
        <f>SUM(I618:I829)</f>
        <v>0</v>
      </c>
      <c r="J617" s="237"/>
      <c r="K617" s="237">
        <f>SUM(K618:K829)</f>
        <v>0</v>
      </c>
      <c r="L617" s="237"/>
      <c r="M617" s="237">
        <f>SUM(M618:M829)</f>
        <v>0</v>
      </c>
      <c r="N617" s="236"/>
      <c r="O617" s="236">
        <f>SUM(O618:O829)</f>
        <v>28.210000000000004</v>
      </c>
      <c r="P617" s="236"/>
      <c r="Q617" s="236">
        <f>SUM(Q618:Q829)</f>
        <v>0</v>
      </c>
      <c r="R617" s="237"/>
      <c r="S617" s="237"/>
      <c r="T617" s="238"/>
      <c r="U617" s="232"/>
      <c r="V617" s="232">
        <f>SUM(V618:V829)</f>
        <v>4621.3100000000004</v>
      </c>
      <c r="W617" s="232"/>
      <c r="X617" s="232"/>
      <c r="Y617" s="232"/>
      <c r="AG617" t="s">
        <v>341</v>
      </c>
    </row>
    <row r="618" spans="1:60" ht="20.399999999999999" outlineLevel="1" x14ac:dyDescent="0.25">
      <c r="A618" s="240">
        <v>146</v>
      </c>
      <c r="B618" s="241" t="s">
        <v>946</v>
      </c>
      <c r="C618" s="261" t="s">
        <v>947</v>
      </c>
      <c r="D618" s="242" t="s">
        <v>407</v>
      </c>
      <c r="E618" s="243">
        <v>3334.0149999999999</v>
      </c>
      <c r="F618" s="244"/>
      <c r="G618" s="245">
        <f>ROUND(E618*F618,2)</f>
        <v>0</v>
      </c>
      <c r="H618" s="244"/>
      <c r="I618" s="245">
        <f>ROUND(E618*H618,2)</f>
        <v>0</v>
      </c>
      <c r="J618" s="244"/>
      <c r="K618" s="245">
        <f>ROUND(E618*J618,2)</f>
        <v>0</v>
      </c>
      <c r="L618" s="245">
        <v>21</v>
      </c>
      <c r="M618" s="245">
        <f>G618*(1+L618/100)</f>
        <v>0</v>
      </c>
      <c r="N618" s="243">
        <v>3.3E-4</v>
      </c>
      <c r="O618" s="243">
        <f>ROUND(E618*N618,2)</f>
        <v>1.1000000000000001</v>
      </c>
      <c r="P618" s="243">
        <v>0</v>
      </c>
      <c r="Q618" s="243">
        <f>ROUND(E618*P618,2)</f>
        <v>0</v>
      </c>
      <c r="R618" s="245" t="s">
        <v>912</v>
      </c>
      <c r="S618" s="245" t="s">
        <v>346</v>
      </c>
      <c r="T618" s="246" t="s">
        <v>347</v>
      </c>
      <c r="U618" s="223">
        <v>2.75E-2</v>
      </c>
      <c r="V618" s="223">
        <f>ROUND(E618*U618,2)</f>
        <v>91.69</v>
      </c>
      <c r="W618" s="223"/>
      <c r="X618" s="223" t="s">
        <v>348</v>
      </c>
      <c r="Y618" s="223" t="s">
        <v>349</v>
      </c>
      <c r="Z618" s="212"/>
      <c r="AA618" s="212"/>
      <c r="AB618" s="212"/>
      <c r="AC618" s="212"/>
      <c r="AD618" s="212"/>
      <c r="AE618" s="212"/>
      <c r="AF618" s="212"/>
      <c r="AG618" s="212" t="s">
        <v>366</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4" t="s">
        <v>948</v>
      </c>
      <c r="D619" s="228"/>
      <c r="E619" s="229"/>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356</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4" t="s">
        <v>949</v>
      </c>
      <c r="D620" s="228"/>
      <c r="E620" s="229">
        <v>2120</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356</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4" t="s">
        <v>950</v>
      </c>
      <c r="D621" s="228"/>
      <c r="E621" s="229">
        <v>59.924999999999997</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356</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5">
      <c r="A622" s="219"/>
      <c r="B622" s="220"/>
      <c r="C622" s="264" t="s">
        <v>951</v>
      </c>
      <c r="D622" s="228"/>
      <c r="E622" s="229">
        <v>18</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356</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5">
      <c r="A623" s="219"/>
      <c r="B623" s="220"/>
      <c r="C623" s="264" t="s">
        <v>952</v>
      </c>
      <c r="D623" s="228"/>
      <c r="E623" s="229">
        <v>9.8800000000000008</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356</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5">
      <c r="A624" s="219"/>
      <c r="B624" s="220"/>
      <c r="C624" s="264" t="s">
        <v>953</v>
      </c>
      <c r="D624" s="228"/>
      <c r="E624" s="229">
        <v>40.4</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356</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4" t="s">
        <v>954</v>
      </c>
      <c r="D625" s="228"/>
      <c r="E625" s="229">
        <v>102.28</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356</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4" t="s">
        <v>955</v>
      </c>
      <c r="D626" s="228"/>
      <c r="E626" s="229">
        <v>356.4</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356</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4" t="s">
        <v>956</v>
      </c>
      <c r="D627" s="228"/>
      <c r="E627" s="229">
        <v>517.54</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356</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4" t="s">
        <v>957</v>
      </c>
      <c r="D628" s="228"/>
      <c r="E628" s="229">
        <v>109.59</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356</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30.6" outlineLevel="1" x14ac:dyDescent="0.25">
      <c r="A629" s="240">
        <v>147</v>
      </c>
      <c r="B629" s="241" t="s">
        <v>958</v>
      </c>
      <c r="C629" s="261" t="s">
        <v>959</v>
      </c>
      <c r="D629" s="242" t="s">
        <v>407</v>
      </c>
      <c r="E629" s="243">
        <v>343.43</v>
      </c>
      <c r="F629" s="244"/>
      <c r="G629" s="245">
        <f>ROUND(E629*F629,2)</f>
        <v>0</v>
      </c>
      <c r="H629" s="244"/>
      <c r="I629" s="245">
        <f>ROUND(E629*H629,2)</f>
        <v>0</v>
      </c>
      <c r="J629" s="244"/>
      <c r="K629" s="245">
        <f>ROUND(E629*J629,2)</f>
        <v>0</v>
      </c>
      <c r="L629" s="245">
        <v>21</v>
      </c>
      <c r="M629" s="245">
        <f>G629*(1+L629/100)</f>
        <v>0</v>
      </c>
      <c r="N629" s="243">
        <v>5.1999999999999995E-4</v>
      </c>
      <c r="O629" s="243">
        <f>ROUND(E629*N629,2)</f>
        <v>0.18</v>
      </c>
      <c r="P629" s="243">
        <v>0</v>
      </c>
      <c r="Q629" s="243">
        <f>ROUND(E629*P629,2)</f>
        <v>0</v>
      </c>
      <c r="R629" s="245" t="s">
        <v>912</v>
      </c>
      <c r="S629" s="245" t="s">
        <v>346</v>
      </c>
      <c r="T629" s="246" t="s">
        <v>347</v>
      </c>
      <c r="U629" s="223">
        <v>4.9000000000000002E-2</v>
      </c>
      <c r="V629" s="223">
        <f>ROUND(E629*U629,2)</f>
        <v>16.829999999999998</v>
      </c>
      <c r="W629" s="223"/>
      <c r="X629" s="223" t="s">
        <v>348</v>
      </c>
      <c r="Y629" s="223" t="s">
        <v>349</v>
      </c>
      <c r="Z629" s="212"/>
      <c r="AA629" s="212"/>
      <c r="AB629" s="212"/>
      <c r="AC629" s="212"/>
      <c r="AD629" s="212"/>
      <c r="AE629" s="212"/>
      <c r="AF629" s="212"/>
      <c r="AG629" s="212" t="s">
        <v>366</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2" x14ac:dyDescent="0.25">
      <c r="A630" s="219"/>
      <c r="B630" s="220"/>
      <c r="C630" s="264" t="s">
        <v>703</v>
      </c>
      <c r="D630" s="228"/>
      <c r="E630" s="229">
        <v>111.8</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356</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4" t="s">
        <v>704</v>
      </c>
      <c r="D631" s="228"/>
      <c r="E631" s="229">
        <v>6.75</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356</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4" t="s">
        <v>960</v>
      </c>
      <c r="D632" s="228"/>
      <c r="E632" s="229">
        <v>95.6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356</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4" t="s">
        <v>706</v>
      </c>
      <c r="D633" s="228"/>
      <c r="E633" s="229">
        <v>23.04</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356</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4" t="s">
        <v>961</v>
      </c>
      <c r="D634" s="228"/>
      <c r="E634" s="229">
        <v>47.52</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356</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4" t="s">
        <v>708</v>
      </c>
      <c r="D635" s="228"/>
      <c r="E635" s="229">
        <v>29.44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356</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4" t="s">
        <v>962</v>
      </c>
      <c r="D636" s="228"/>
      <c r="E636" s="229">
        <v>29.28</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356</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40">
        <v>148</v>
      </c>
      <c r="B637" s="241" t="s">
        <v>963</v>
      </c>
      <c r="C637" s="261" t="s">
        <v>964</v>
      </c>
      <c r="D637" s="242" t="s">
        <v>407</v>
      </c>
      <c r="E637" s="243">
        <v>3334.0149999999999</v>
      </c>
      <c r="F637" s="244"/>
      <c r="G637" s="245">
        <f>ROUND(E637*F637,2)</f>
        <v>0</v>
      </c>
      <c r="H637" s="244"/>
      <c r="I637" s="245">
        <f>ROUND(E637*H637,2)</f>
        <v>0</v>
      </c>
      <c r="J637" s="244"/>
      <c r="K637" s="245">
        <f>ROUND(E637*J637,2)</f>
        <v>0</v>
      </c>
      <c r="L637" s="245">
        <v>21</v>
      </c>
      <c r="M637" s="245">
        <f>G637*(1+L637/100)</f>
        <v>0</v>
      </c>
      <c r="N637" s="243">
        <v>0</v>
      </c>
      <c r="O637" s="243">
        <f>ROUND(E637*N637,2)</f>
        <v>0</v>
      </c>
      <c r="P637" s="243">
        <v>0</v>
      </c>
      <c r="Q637" s="243">
        <f>ROUND(E637*P637,2)</f>
        <v>0</v>
      </c>
      <c r="R637" s="245" t="s">
        <v>912</v>
      </c>
      <c r="S637" s="245" t="s">
        <v>346</v>
      </c>
      <c r="T637" s="246" t="s">
        <v>347</v>
      </c>
      <c r="U637" s="223">
        <v>0.20699999999999999</v>
      </c>
      <c r="V637" s="223">
        <f>ROUND(E637*U637,2)</f>
        <v>690.14</v>
      </c>
      <c r="W637" s="223"/>
      <c r="X637" s="223" t="s">
        <v>348</v>
      </c>
      <c r="Y637" s="223" t="s">
        <v>349</v>
      </c>
      <c r="Z637" s="212"/>
      <c r="AA637" s="212"/>
      <c r="AB637" s="212"/>
      <c r="AC637" s="212"/>
      <c r="AD637" s="212"/>
      <c r="AE637" s="212"/>
      <c r="AF637" s="212"/>
      <c r="AG637" s="212" t="s">
        <v>366</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2" x14ac:dyDescent="0.25">
      <c r="A638" s="219"/>
      <c r="B638" s="220"/>
      <c r="C638" s="264" t="s">
        <v>948</v>
      </c>
      <c r="D638" s="228"/>
      <c r="E638" s="229"/>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356</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4" t="s">
        <v>949</v>
      </c>
      <c r="D639" s="228"/>
      <c r="E639" s="229">
        <v>2120</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356</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4" t="s">
        <v>965</v>
      </c>
      <c r="D640" s="228"/>
      <c r="E640" s="229">
        <v>59.924999999999997</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356</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4" t="s">
        <v>951</v>
      </c>
      <c r="D641" s="228"/>
      <c r="E641" s="229">
        <v>18</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356</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4" t="s">
        <v>952</v>
      </c>
      <c r="D642" s="228"/>
      <c r="E642" s="229">
        <v>9.8800000000000008</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356</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5">
      <c r="A643" s="219"/>
      <c r="B643" s="220"/>
      <c r="C643" s="264" t="s">
        <v>953</v>
      </c>
      <c r="D643" s="228"/>
      <c r="E643" s="229">
        <v>40.4</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356</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4" t="s">
        <v>966</v>
      </c>
      <c r="D644" s="228"/>
      <c r="E644" s="229">
        <v>102.28</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356</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4" t="s">
        <v>967</v>
      </c>
      <c r="D645" s="228"/>
      <c r="E645" s="229">
        <v>356.4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356</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4" t="s">
        <v>956</v>
      </c>
      <c r="D646" s="228"/>
      <c r="E646" s="229">
        <v>517.54</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356</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5">
      <c r="A647" s="219"/>
      <c r="B647" s="220"/>
      <c r="C647" s="264" t="s">
        <v>957</v>
      </c>
      <c r="D647" s="228"/>
      <c r="E647" s="229">
        <v>109.59</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356</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40">
        <v>149</v>
      </c>
      <c r="B648" s="241" t="s">
        <v>968</v>
      </c>
      <c r="C648" s="261" t="s">
        <v>969</v>
      </c>
      <c r="D648" s="242" t="s">
        <v>407</v>
      </c>
      <c r="E648" s="243">
        <v>109.59</v>
      </c>
      <c r="F648" s="244"/>
      <c r="G648" s="245">
        <f>ROUND(E648*F648,2)</f>
        <v>0</v>
      </c>
      <c r="H648" s="244"/>
      <c r="I648" s="245">
        <f>ROUND(E648*H648,2)</f>
        <v>0</v>
      </c>
      <c r="J648" s="244"/>
      <c r="K648" s="245">
        <f>ROUND(E648*J648,2)</f>
        <v>0</v>
      </c>
      <c r="L648" s="245">
        <v>21</v>
      </c>
      <c r="M648" s="245">
        <f>G648*(1+L648/100)</f>
        <v>0</v>
      </c>
      <c r="N648" s="243">
        <v>3.0000000000000001E-5</v>
      </c>
      <c r="O648" s="243">
        <f>ROUND(E648*N648,2)</f>
        <v>0</v>
      </c>
      <c r="P648" s="243">
        <v>0</v>
      </c>
      <c r="Q648" s="243">
        <f>ROUND(E648*P648,2)</f>
        <v>0</v>
      </c>
      <c r="R648" s="245" t="s">
        <v>912</v>
      </c>
      <c r="S648" s="245" t="s">
        <v>346</v>
      </c>
      <c r="T648" s="246" t="s">
        <v>347</v>
      </c>
      <c r="U648" s="223">
        <v>0.317</v>
      </c>
      <c r="V648" s="223">
        <f>ROUND(E648*U648,2)</f>
        <v>34.74</v>
      </c>
      <c r="W648" s="223"/>
      <c r="X648" s="223" t="s">
        <v>348</v>
      </c>
      <c r="Y648" s="223" t="s">
        <v>349</v>
      </c>
      <c r="Z648" s="212"/>
      <c r="AA648" s="212"/>
      <c r="AB648" s="212"/>
      <c r="AC648" s="212"/>
      <c r="AD648" s="212"/>
      <c r="AE648" s="212"/>
      <c r="AF648" s="212"/>
      <c r="AG648" s="212" t="s">
        <v>366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5">
      <c r="A649" s="219"/>
      <c r="B649" s="220"/>
      <c r="C649" s="264" t="s">
        <v>957</v>
      </c>
      <c r="D649" s="228"/>
      <c r="E649" s="229">
        <v>109.59</v>
      </c>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356</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30.6" outlineLevel="1" x14ac:dyDescent="0.25">
      <c r="A650" s="240">
        <v>150</v>
      </c>
      <c r="B650" s="241" t="s">
        <v>970</v>
      </c>
      <c r="C650" s="261" t="s">
        <v>971</v>
      </c>
      <c r="D650" s="242" t="s">
        <v>455</v>
      </c>
      <c r="E650" s="243">
        <v>96</v>
      </c>
      <c r="F650" s="244"/>
      <c r="G650" s="245">
        <f>ROUND(E650*F650,2)</f>
        <v>0</v>
      </c>
      <c r="H650" s="244"/>
      <c r="I650" s="245">
        <f>ROUND(E650*H650,2)</f>
        <v>0</v>
      </c>
      <c r="J650" s="244"/>
      <c r="K650" s="245">
        <f>ROUND(E650*J650,2)</f>
        <v>0</v>
      </c>
      <c r="L650" s="245">
        <v>21</v>
      </c>
      <c r="M650" s="245">
        <f>G650*(1+L650/100)</f>
        <v>0</v>
      </c>
      <c r="N650" s="243">
        <v>5.8E-4</v>
      </c>
      <c r="O650" s="243">
        <f>ROUND(E650*N650,2)</f>
        <v>0.06</v>
      </c>
      <c r="P650" s="243">
        <v>0</v>
      </c>
      <c r="Q650" s="243">
        <f>ROUND(E650*P650,2)</f>
        <v>0</v>
      </c>
      <c r="R650" s="245" t="s">
        <v>912</v>
      </c>
      <c r="S650" s="245" t="s">
        <v>346</v>
      </c>
      <c r="T650" s="246" t="s">
        <v>347</v>
      </c>
      <c r="U650" s="223">
        <v>0.189</v>
      </c>
      <c r="V650" s="223">
        <f>ROUND(E650*U650,2)</f>
        <v>18.14</v>
      </c>
      <c r="W650" s="223"/>
      <c r="X650" s="223" t="s">
        <v>348</v>
      </c>
      <c r="Y650" s="223" t="s">
        <v>349</v>
      </c>
      <c r="Z650" s="212"/>
      <c r="AA650" s="212"/>
      <c r="AB650" s="212"/>
      <c r="AC650" s="212"/>
      <c r="AD650" s="212"/>
      <c r="AE650" s="212"/>
      <c r="AF650" s="212"/>
      <c r="AG650" s="212" t="s">
        <v>366</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2" x14ac:dyDescent="0.25">
      <c r="A651" s="219"/>
      <c r="B651" s="220"/>
      <c r="C651" s="262" t="s">
        <v>972</v>
      </c>
      <c r="D651" s="248"/>
      <c r="E651" s="248"/>
      <c r="F651" s="248"/>
      <c r="G651" s="248"/>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352</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5">
      <c r="A652" s="219"/>
      <c r="B652" s="220"/>
      <c r="C652" s="263" t="s">
        <v>973</v>
      </c>
      <c r="D652" s="249"/>
      <c r="E652" s="249"/>
      <c r="F652" s="249"/>
      <c r="G652" s="249"/>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354</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5">
      <c r="A653" s="219"/>
      <c r="B653" s="220"/>
      <c r="C653" s="264" t="s">
        <v>974</v>
      </c>
      <c r="D653" s="228"/>
      <c r="E653" s="229"/>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356</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4" t="s">
        <v>975</v>
      </c>
      <c r="D654" s="228"/>
      <c r="E654" s="229">
        <v>48</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356</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5">
      <c r="A655" s="219"/>
      <c r="B655" s="220"/>
      <c r="C655" s="264" t="s">
        <v>976</v>
      </c>
      <c r="D655" s="228"/>
      <c r="E655" s="229">
        <v>48</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356</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30.6" outlineLevel="1" x14ac:dyDescent="0.25">
      <c r="A656" s="240">
        <v>151</v>
      </c>
      <c r="B656" s="241" t="s">
        <v>977</v>
      </c>
      <c r="C656" s="261" t="s">
        <v>978</v>
      </c>
      <c r="D656" s="242" t="s">
        <v>455</v>
      </c>
      <c r="E656" s="243">
        <v>209.5</v>
      </c>
      <c r="F656" s="244"/>
      <c r="G656" s="245">
        <f>ROUND(E656*F656,2)</f>
        <v>0</v>
      </c>
      <c r="H656" s="244"/>
      <c r="I656" s="245">
        <f>ROUND(E656*H656,2)</f>
        <v>0</v>
      </c>
      <c r="J656" s="244"/>
      <c r="K656" s="245">
        <f>ROUND(E656*J656,2)</f>
        <v>0</v>
      </c>
      <c r="L656" s="245">
        <v>21</v>
      </c>
      <c r="M656" s="245">
        <f>G656*(1+L656/100)</f>
        <v>0</v>
      </c>
      <c r="N656" s="243">
        <v>7.6000000000000004E-4</v>
      </c>
      <c r="O656" s="243">
        <f>ROUND(E656*N656,2)</f>
        <v>0.16</v>
      </c>
      <c r="P656" s="243">
        <v>0</v>
      </c>
      <c r="Q656" s="243">
        <f>ROUND(E656*P656,2)</f>
        <v>0</v>
      </c>
      <c r="R656" s="245" t="s">
        <v>912</v>
      </c>
      <c r="S656" s="245" t="s">
        <v>346</v>
      </c>
      <c r="T656" s="246" t="s">
        <v>347</v>
      </c>
      <c r="U656" s="223">
        <v>0.189</v>
      </c>
      <c r="V656" s="223">
        <f>ROUND(E656*U656,2)</f>
        <v>39.6</v>
      </c>
      <c r="W656" s="223"/>
      <c r="X656" s="223" t="s">
        <v>348</v>
      </c>
      <c r="Y656" s="223" t="s">
        <v>349</v>
      </c>
      <c r="Z656" s="212"/>
      <c r="AA656" s="212"/>
      <c r="AB656" s="212"/>
      <c r="AC656" s="212"/>
      <c r="AD656" s="212"/>
      <c r="AE656" s="212"/>
      <c r="AF656" s="212"/>
      <c r="AG656" s="212" t="s">
        <v>366</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5">
      <c r="A657" s="219"/>
      <c r="B657" s="220"/>
      <c r="C657" s="262" t="s">
        <v>972</v>
      </c>
      <c r="D657" s="248"/>
      <c r="E657" s="248"/>
      <c r="F657" s="248"/>
      <c r="G657" s="248"/>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352</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5">
      <c r="A658" s="219"/>
      <c r="B658" s="220"/>
      <c r="C658" s="263" t="s">
        <v>979</v>
      </c>
      <c r="D658" s="249"/>
      <c r="E658" s="249"/>
      <c r="F658" s="249"/>
      <c r="G658" s="249"/>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354</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5">
      <c r="A659" s="219"/>
      <c r="B659" s="220"/>
      <c r="C659" s="264" t="s">
        <v>980</v>
      </c>
      <c r="D659" s="228"/>
      <c r="E659" s="229"/>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356</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5">
      <c r="A660" s="219"/>
      <c r="B660" s="220"/>
      <c r="C660" s="264" t="s">
        <v>981</v>
      </c>
      <c r="D660" s="228"/>
      <c r="E660" s="229">
        <v>184.5</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356</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4" t="s">
        <v>982</v>
      </c>
      <c r="D661" s="228"/>
      <c r="E661" s="229">
        <v>25</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356</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ht="30.6" outlineLevel="1" x14ac:dyDescent="0.25">
      <c r="A662" s="240">
        <v>152</v>
      </c>
      <c r="B662" s="241" t="s">
        <v>983</v>
      </c>
      <c r="C662" s="261" t="s">
        <v>984</v>
      </c>
      <c r="D662" s="242" t="s">
        <v>455</v>
      </c>
      <c r="E662" s="243">
        <v>551.6</v>
      </c>
      <c r="F662" s="244"/>
      <c r="G662" s="245">
        <f>ROUND(E662*F662,2)</f>
        <v>0</v>
      </c>
      <c r="H662" s="244"/>
      <c r="I662" s="245">
        <f>ROUND(E662*H662,2)</f>
        <v>0</v>
      </c>
      <c r="J662" s="244"/>
      <c r="K662" s="245">
        <f>ROUND(E662*J662,2)</f>
        <v>0</v>
      </c>
      <c r="L662" s="245">
        <v>21</v>
      </c>
      <c r="M662" s="245">
        <f>G662*(1+L662/100)</f>
        <v>0</v>
      </c>
      <c r="N662" s="243">
        <v>7.6000000000000004E-4</v>
      </c>
      <c r="O662" s="243">
        <f>ROUND(E662*N662,2)</f>
        <v>0.42</v>
      </c>
      <c r="P662" s="243">
        <v>0</v>
      </c>
      <c r="Q662" s="243">
        <f>ROUND(E662*P662,2)</f>
        <v>0</v>
      </c>
      <c r="R662" s="245" t="s">
        <v>912</v>
      </c>
      <c r="S662" s="245" t="s">
        <v>346</v>
      </c>
      <c r="T662" s="246" t="s">
        <v>347</v>
      </c>
      <c r="U662" s="223">
        <v>0.19</v>
      </c>
      <c r="V662" s="223">
        <f>ROUND(E662*U662,2)</f>
        <v>104.8</v>
      </c>
      <c r="W662" s="223"/>
      <c r="X662" s="223" t="s">
        <v>348</v>
      </c>
      <c r="Y662" s="223" t="s">
        <v>349</v>
      </c>
      <c r="Z662" s="212"/>
      <c r="AA662" s="212"/>
      <c r="AB662" s="212"/>
      <c r="AC662" s="212"/>
      <c r="AD662" s="212"/>
      <c r="AE662" s="212"/>
      <c r="AF662" s="212"/>
      <c r="AG662" s="212" t="s">
        <v>985</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2" x14ac:dyDescent="0.25">
      <c r="A663" s="219"/>
      <c r="B663" s="220"/>
      <c r="C663" s="262" t="s">
        <v>972</v>
      </c>
      <c r="D663" s="248"/>
      <c r="E663" s="248"/>
      <c r="F663" s="248"/>
      <c r="G663" s="248"/>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352</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3" t="s">
        <v>979</v>
      </c>
      <c r="D664" s="249"/>
      <c r="E664" s="249"/>
      <c r="F664" s="249"/>
      <c r="G664" s="249"/>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354</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5">
      <c r="A665" s="219"/>
      <c r="B665" s="220"/>
      <c r="C665" s="264" t="s">
        <v>980</v>
      </c>
      <c r="D665" s="228"/>
      <c r="E665" s="229"/>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356</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4" t="s">
        <v>986</v>
      </c>
      <c r="D666" s="228"/>
      <c r="E666" s="229">
        <v>369</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356</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4" t="s">
        <v>987</v>
      </c>
      <c r="D667" s="228"/>
      <c r="E667" s="229">
        <v>4</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356</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4" t="s">
        <v>988</v>
      </c>
      <c r="D668" s="228"/>
      <c r="E668" s="229">
        <v>7.2</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356</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4" t="s">
        <v>989</v>
      </c>
      <c r="D669" s="228"/>
      <c r="E669" s="229">
        <v>25</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356</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4" t="s">
        <v>990</v>
      </c>
      <c r="D670" s="228"/>
      <c r="E670" s="229">
        <v>25.2</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356</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4" t="s">
        <v>991</v>
      </c>
      <c r="D671" s="228"/>
      <c r="E671" s="229">
        <v>25.2</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356</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4" t="s">
        <v>992</v>
      </c>
      <c r="D672" s="228"/>
      <c r="E672" s="229">
        <v>48</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356</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4" t="s">
        <v>993</v>
      </c>
      <c r="D673" s="228"/>
      <c r="E673" s="229">
        <v>48</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356</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40">
        <v>153</v>
      </c>
      <c r="B674" s="241" t="s">
        <v>994</v>
      </c>
      <c r="C674" s="261" t="s">
        <v>995</v>
      </c>
      <c r="D674" s="242" t="s">
        <v>407</v>
      </c>
      <c r="E674" s="243">
        <v>3334.0149999999999</v>
      </c>
      <c r="F674" s="244"/>
      <c r="G674" s="245">
        <f>ROUND(E674*F674,2)</f>
        <v>0</v>
      </c>
      <c r="H674" s="244"/>
      <c r="I674" s="245">
        <f>ROUND(E674*H674,2)</f>
        <v>0</v>
      </c>
      <c r="J674" s="244"/>
      <c r="K674" s="245">
        <f>ROUND(E674*J674,2)</f>
        <v>0</v>
      </c>
      <c r="L674" s="245">
        <v>21</v>
      </c>
      <c r="M674" s="245">
        <f>G674*(1+L674/100)</f>
        <v>0</v>
      </c>
      <c r="N674" s="243">
        <v>0</v>
      </c>
      <c r="O674" s="243">
        <f>ROUND(E674*N674,2)</f>
        <v>0</v>
      </c>
      <c r="P674" s="243">
        <v>0</v>
      </c>
      <c r="Q674" s="243">
        <f>ROUND(E674*P674,2)</f>
        <v>0</v>
      </c>
      <c r="R674" s="245" t="s">
        <v>912</v>
      </c>
      <c r="S674" s="245" t="s">
        <v>346</v>
      </c>
      <c r="T674" s="246" t="s">
        <v>347</v>
      </c>
      <c r="U674" s="223">
        <v>0.1</v>
      </c>
      <c r="V674" s="223">
        <f>ROUND(E674*U674,2)</f>
        <v>333.4</v>
      </c>
      <c r="W674" s="223"/>
      <c r="X674" s="223" t="s">
        <v>348</v>
      </c>
      <c r="Y674" s="223" t="s">
        <v>349</v>
      </c>
      <c r="Z674" s="212"/>
      <c r="AA674" s="212"/>
      <c r="AB674" s="212"/>
      <c r="AC674" s="212"/>
      <c r="AD674" s="212"/>
      <c r="AE674" s="212"/>
      <c r="AF674" s="212"/>
      <c r="AG674" s="212" t="s">
        <v>366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5">
      <c r="A675" s="219"/>
      <c r="B675" s="220"/>
      <c r="C675" s="264" t="s">
        <v>948</v>
      </c>
      <c r="D675" s="228"/>
      <c r="E675" s="229"/>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356</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4" t="s">
        <v>949</v>
      </c>
      <c r="D676" s="228"/>
      <c r="E676" s="229">
        <v>2120</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356</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5">
      <c r="A677" s="219"/>
      <c r="B677" s="220"/>
      <c r="C677" s="264" t="s">
        <v>965</v>
      </c>
      <c r="D677" s="228"/>
      <c r="E677" s="229">
        <v>59.924999999999997</v>
      </c>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356</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4" t="s">
        <v>951</v>
      </c>
      <c r="D678" s="228"/>
      <c r="E678" s="229">
        <v>18</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356</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4" t="s">
        <v>952</v>
      </c>
      <c r="D679" s="228"/>
      <c r="E679" s="229">
        <v>9.8800000000000008</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356</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5">
      <c r="A680" s="219"/>
      <c r="B680" s="220"/>
      <c r="C680" s="264" t="s">
        <v>953</v>
      </c>
      <c r="D680" s="228"/>
      <c r="E680" s="229">
        <v>40.4</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356</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5">
      <c r="A681" s="219"/>
      <c r="B681" s="220"/>
      <c r="C681" s="264" t="s">
        <v>966</v>
      </c>
      <c r="D681" s="228"/>
      <c r="E681" s="229">
        <v>102.28</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356</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5">
      <c r="A682" s="219"/>
      <c r="B682" s="220"/>
      <c r="C682" s="264" t="s">
        <v>967</v>
      </c>
      <c r="D682" s="228"/>
      <c r="E682" s="229">
        <v>356.4</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356</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5">
      <c r="A683" s="219"/>
      <c r="B683" s="220"/>
      <c r="C683" s="264" t="s">
        <v>956</v>
      </c>
      <c r="D683" s="228"/>
      <c r="E683" s="229">
        <v>517.54</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356</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5">
      <c r="A684" s="219"/>
      <c r="B684" s="220"/>
      <c r="C684" s="264" t="s">
        <v>957</v>
      </c>
      <c r="D684" s="228"/>
      <c r="E684" s="229">
        <v>109.59</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356</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40">
        <v>154</v>
      </c>
      <c r="B685" s="241" t="s">
        <v>996</v>
      </c>
      <c r="C685" s="261" t="s">
        <v>997</v>
      </c>
      <c r="D685" s="242" t="s">
        <v>407</v>
      </c>
      <c r="E685" s="243">
        <v>343.43</v>
      </c>
      <c r="F685" s="244"/>
      <c r="G685" s="245">
        <f>ROUND(E685*F685,2)</f>
        <v>0</v>
      </c>
      <c r="H685" s="244"/>
      <c r="I685" s="245">
        <f>ROUND(E685*H685,2)</f>
        <v>0</v>
      </c>
      <c r="J685" s="244"/>
      <c r="K685" s="245">
        <f>ROUND(E685*J685,2)</f>
        <v>0</v>
      </c>
      <c r="L685" s="245">
        <v>21</v>
      </c>
      <c r="M685" s="245">
        <f>G685*(1+L685/100)</f>
        <v>0</v>
      </c>
      <c r="N685" s="243">
        <v>0</v>
      </c>
      <c r="O685" s="243">
        <f>ROUND(E685*N685,2)</f>
        <v>0</v>
      </c>
      <c r="P685" s="243">
        <v>0</v>
      </c>
      <c r="Q685" s="243">
        <f>ROUND(E685*P685,2)</f>
        <v>0</v>
      </c>
      <c r="R685" s="245" t="s">
        <v>912</v>
      </c>
      <c r="S685" s="245" t="s">
        <v>346</v>
      </c>
      <c r="T685" s="246" t="s">
        <v>347</v>
      </c>
      <c r="U685" s="223">
        <v>0.28999999999999998</v>
      </c>
      <c r="V685" s="223">
        <f>ROUND(E685*U685,2)</f>
        <v>99.59</v>
      </c>
      <c r="W685" s="223"/>
      <c r="X685" s="223" t="s">
        <v>348</v>
      </c>
      <c r="Y685" s="223" t="s">
        <v>349</v>
      </c>
      <c r="Z685" s="212"/>
      <c r="AA685" s="212"/>
      <c r="AB685" s="212"/>
      <c r="AC685" s="212"/>
      <c r="AD685" s="212"/>
      <c r="AE685" s="212"/>
      <c r="AF685" s="212"/>
      <c r="AG685" s="212" t="s">
        <v>366</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4" t="s">
        <v>703</v>
      </c>
      <c r="D686" s="228"/>
      <c r="E686" s="229">
        <v>111.8</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356</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5">
      <c r="A687" s="219"/>
      <c r="B687" s="220"/>
      <c r="C687" s="264" t="s">
        <v>704</v>
      </c>
      <c r="D687" s="228"/>
      <c r="E687" s="229">
        <v>6.75</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356</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5">
      <c r="A688" s="219"/>
      <c r="B688" s="220"/>
      <c r="C688" s="264" t="s">
        <v>960</v>
      </c>
      <c r="D688" s="228"/>
      <c r="E688" s="229">
        <v>95.6</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356</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4" t="s">
        <v>706</v>
      </c>
      <c r="D689" s="228"/>
      <c r="E689" s="229">
        <v>23.04</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356</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4" t="s">
        <v>961</v>
      </c>
      <c r="D690" s="228"/>
      <c r="E690" s="229">
        <v>47.52</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356</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4" t="s">
        <v>708</v>
      </c>
      <c r="D691" s="228"/>
      <c r="E691" s="229">
        <v>29.44</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356</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4" t="s">
        <v>962</v>
      </c>
      <c r="D692" s="228"/>
      <c r="E692" s="229">
        <v>29.28</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356</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1" x14ac:dyDescent="0.25">
      <c r="A693" s="240">
        <v>155</v>
      </c>
      <c r="B693" s="241" t="s">
        <v>998</v>
      </c>
      <c r="C693" s="261" t="s">
        <v>999</v>
      </c>
      <c r="D693" s="242" t="s">
        <v>407</v>
      </c>
      <c r="E693" s="243">
        <v>313.75</v>
      </c>
      <c r="F693" s="244"/>
      <c r="G693" s="245">
        <f>ROUND(E693*F693,2)</f>
        <v>0</v>
      </c>
      <c r="H693" s="244"/>
      <c r="I693" s="245">
        <f>ROUND(E693*H693,2)</f>
        <v>0</v>
      </c>
      <c r="J693" s="244"/>
      <c r="K693" s="245">
        <f>ROUND(E693*J693,2)</f>
        <v>0</v>
      </c>
      <c r="L693" s="245">
        <v>21</v>
      </c>
      <c r="M693" s="245">
        <f>G693*(1+L693/100)</f>
        <v>0</v>
      </c>
      <c r="N693" s="243">
        <v>8.4999999999999995E-4</v>
      </c>
      <c r="O693" s="243">
        <f>ROUND(E693*N693,2)</f>
        <v>0.27</v>
      </c>
      <c r="P693" s="243">
        <v>0</v>
      </c>
      <c r="Q693" s="243">
        <f>ROUND(E693*P693,2)</f>
        <v>0</v>
      </c>
      <c r="R693" s="245" t="s">
        <v>912</v>
      </c>
      <c r="S693" s="245" t="s">
        <v>346</v>
      </c>
      <c r="T693" s="246" t="s">
        <v>347</v>
      </c>
      <c r="U693" s="223">
        <v>0.22600000000000001</v>
      </c>
      <c r="V693" s="223">
        <f>ROUND(E693*U693,2)</f>
        <v>70.91</v>
      </c>
      <c r="W693" s="223"/>
      <c r="X693" s="223" t="s">
        <v>348</v>
      </c>
      <c r="Y693" s="223" t="s">
        <v>349</v>
      </c>
      <c r="Z693" s="212"/>
      <c r="AA693" s="212"/>
      <c r="AB693" s="212"/>
      <c r="AC693" s="212"/>
      <c r="AD693" s="212"/>
      <c r="AE693" s="212"/>
      <c r="AF693" s="212"/>
      <c r="AG693" s="212" t="s">
        <v>366</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2" t="s">
        <v>1000</v>
      </c>
      <c r="D694" s="248"/>
      <c r="E694" s="248"/>
      <c r="F694" s="248"/>
      <c r="G694" s="248"/>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352</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4" t="s">
        <v>948</v>
      </c>
      <c r="D695" s="228"/>
      <c r="E695" s="229"/>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356</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4" t="s">
        <v>1001</v>
      </c>
      <c r="D696" s="228"/>
      <c r="E696" s="229">
        <v>111.8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356</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4" t="s">
        <v>704</v>
      </c>
      <c r="D697" s="228"/>
      <c r="E697" s="229">
        <v>6.75</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356</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4" t="s">
        <v>960</v>
      </c>
      <c r="D698" s="228"/>
      <c r="E698" s="229">
        <v>95.6</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356</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4" t="s">
        <v>706</v>
      </c>
      <c r="D699" s="228"/>
      <c r="E699" s="229">
        <v>23.04</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356</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4" t="s">
        <v>707</v>
      </c>
      <c r="D700" s="228"/>
      <c r="E700" s="229">
        <v>37.520000000000003</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356</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4" t="s">
        <v>708</v>
      </c>
      <c r="D701" s="228"/>
      <c r="E701" s="229">
        <v>29.44</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356</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5">
      <c r="A702" s="219"/>
      <c r="B702" s="220"/>
      <c r="C702" s="264" t="s">
        <v>709</v>
      </c>
      <c r="D702" s="228"/>
      <c r="E702" s="229">
        <v>9.6</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356</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5">
      <c r="A703" s="240">
        <v>156</v>
      </c>
      <c r="B703" s="241" t="s">
        <v>1002</v>
      </c>
      <c r="C703" s="261" t="s">
        <v>1003</v>
      </c>
      <c r="D703" s="242" t="s">
        <v>407</v>
      </c>
      <c r="E703" s="243">
        <v>313.75</v>
      </c>
      <c r="F703" s="244"/>
      <c r="G703" s="245">
        <f>ROUND(E703*F703,2)</f>
        <v>0</v>
      </c>
      <c r="H703" s="244"/>
      <c r="I703" s="245">
        <f>ROUND(E703*H703,2)</f>
        <v>0</v>
      </c>
      <c r="J703" s="244"/>
      <c r="K703" s="245">
        <f>ROUND(E703*J703,2)</f>
        <v>0</v>
      </c>
      <c r="L703" s="245">
        <v>21</v>
      </c>
      <c r="M703" s="245">
        <f>G703*(1+L703/100)</f>
        <v>0</v>
      </c>
      <c r="N703" s="243">
        <v>0</v>
      </c>
      <c r="O703" s="243">
        <f>ROUND(E703*N703,2)</f>
        <v>0</v>
      </c>
      <c r="P703" s="243">
        <v>0</v>
      </c>
      <c r="Q703" s="243">
        <f>ROUND(E703*P703,2)</f>
        <v>0</v>
      </c>
      <c r="R703" s="245" t="s">
        <v>912</v>
      </c>
      <c r="S703" s="245" t="s">
        <v>346</v>
      </c>
      <c r="T703" s="246" t="s">
        <v>347</v>
      </c>
      <c r="U703" s="223">
        <v>0.11</v>
      </c>
      <c r="V703" s="223">
        <f>ROUND(E703*U703,2)</f>
        <v>34.51</v>
      </c>
      <c r="W703" s="223"/>
      <c r="X703" s="223" t="s">
        <v>348</v>
      </c>
      <c r="Y703" s="223" t="s">
        <v>349</v>
      </c>
      <c r="Z703" s="212"/>
      <c r="AA703" s="212"/>
      <c r="AB703" s="212"/>
      <c r="AC703" s="212"/>
      <c r="AD703" s="212"/>
      <c r="AE703" s="212"/>
      <c r="AF703" s="212"/>
      <c r="AG703" s="212" t="s">
        <v>366</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5">
      <c r="A704" s="219"/>
      <c r="B704" s="220"/>
      <c r="C704" s="264" t="s">
        <v>948</v>
      </c>
      <c r="D704" s="228"/>
      <c r="E704" s="229"/>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356</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4" t="s">
        <v>1001</v>
      </c>
      <c r="D705" s="228"/>
      <c r="E705" s="229">
        <v>111.8</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356</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4" t="s">
        <v>704</v>
      </c>
      <c r="D706" s="228"/>
      <c r="E706" s="229">
        <v>6.75</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356</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4" t="s">
        <v>960</v>
      </c>
      <c r="D707" s="228"/>
      <c r="E707" s="229">
        <v>95.6</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356</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4" t="s">
        <v>706</v>
      </c>
      <c r="D708" s="228"/>
      <c r="E708" s="229">
        <v>23.04</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356</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4" t="s">
        <v>707</v>
      </c>
      <c r="D709" s="228"/>
      <c r="E709" s="229">
        <v>37.520000000000003</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356</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5">
      <c r="A710" s="219"/>
      <c r="B710" s="220"/>
      <c r="C710" s="264" t="s">
        <v>708</v>
      </c>
      <c r="D710" s="228"/>
      <c r="E710" s="229">
        <v>29.44</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356</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5">
      <c r="A711" s="219"/>
      <c r="B711" s="220"/>
      <c r="C711" s="264" t="s">
        <v>709</v>
      </c>
      <c r="D711" s="228"/>
      <c r="E711" s="229">
        <v>9.6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356</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157</v>
      </c>
      <c r="B712" s="241" t="s">
        <v>1004</v>
      </c>
      <c r="C712" s="261" t="s">
        <v>1005</v>
      </c>
      <c r="D712" s="242" t="s">
        <v>438</v>
      </c>
      <c r="E712" s="243">
        <v>6</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c r="S712" s="245" t="s">
        <v>427</v>
      </c>
      <c r="T712" s="246" t="s">
        <v>347</v>
      </c>
      <c r="U712" s="223">
        <v>0</v>
      </c>
      <c r="V712" s="223">
        <f>ROUND(E712*U712,2)</f>
        <v>0</v>
      </c>
      <c r="W712" s="223"/>
      <c r="X712" s="223" t="s">
        <v>348</v>
      </c>
      <c r="Y712" s="223" t="s">
        <v>349</v>
      </c>
      <c r="Z712" s="212"/>
      <c r="AA712" s="212"/>
      <c r="AB712" s="212"/>
      <c r="AC712" s="212"/>
      <c r="AD712" s="212"/>
      <c r="AE712" s="212"/>
      <c r="AF712" s="212"/>
      <c r="AG712" s="212" t="s">
        <v>366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4" t="s">
        <v>1006</v>
      </c>
      <c r="D713" s="228"/>
      <c r="E713" s="229">
        <v>6</v>
      </c>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356</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0.399999999999999" outlineLevel="1" x14ac:dyDescent="0.25">
      <c r="A714" s="240">
        <v>158</v>
      </c>
      <c r="B714" s="241" t="s">
        <v>1007</v>
      </c>
      <c r="C714" s="261" t="s">
        <v>1008</v>
      </c>
      <c r="D714" s="242" t="s">
        <v>407</v>
      </c>
      <c r="E714" s="243">
        <v>976.22</v>
      </c>
      <c r="F714" s="244"/>
      <c r="G714" s="245">
        <f>ROUND(E714*F714,2)</f>
        <v>0</v>
      </c>
      <c r="H714" s="244"/>
      <c r="I714" s="245">
        <f>ROUND(E714*H714,2)</f>
        <v>0</v>
      </c>
      <c r="J714" s="244"/>
      <c r="K714" s="245">
        <f>ROUND(E714*J714,2)</f>
        <v>0</v>
      </c>
      <c r="L714" s="245">
        <v>21</v>
      </c>
      <c r="M714" s="245">
        <f>G714*(1+L714/100)</f>
        <v>0</v>
      </c>
      <c r="N714" s="243">
        <v>0</v>
      </c>
      <c r="O714" s="243">
        <f>ROUND(E714*N714,2)</f>
        <v>0</v>
      </c>
      <c r="P714" s="243">
        <v>0</v>
      </c>
      <c r="Q714" s="243">
        <f>ROUND(E714*P714,2)</f>
        <v>0</v>
      </c>
      <c r="R714" s="245"/>
      <c r="S714" s="245" t="s">
        <v>427</v>
      </c>
      <c r="T714" s="246" t="s">
        <v>347</v>
      </c>
      <c r="U714" s="223">
        <v>0.91459999999999997</v>
      </c>
      <c r="V714" s="223">
        <f>ROUND(E714*U714,2)</f>
        <v>892.85</v>
      </c>
      <c r="W714" s="223"/>
      <c r="X714" s="223" t="s">
        <v>348</v>
      </c>
      <c r="Y714" s="223" t="s">
        <v>349</v>
      </c>
      <c r="Z714" s="212"/>
      <c r="AA714" s="212"/>
      <c r="AB714" s="212"/>
      <c r="AC714" s="212"/>
      <c r="AD714" s="212"/>
      <c r="AE714" s="212"/>
      <c r="AF714" s="212"/>
      <c r="AG714" s="212" t="s">
        <v>366</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2" x14ac:dyDescent="0.25">
      <c r="A715" s="219"/>
      <c r="B715" s="220"/>
      <c r="C715" s="267" t="s">
        <v>1009</v>
      </c>
      <c r="D715" s="250"/>
      <c r="E715" s="250"/>
      <c r="F715" s="250"/>
      <c r="G715" s="250"/>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354</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4" t="s">
        <v>966</v>
      </c>
      <c r="D716" s="228"/>
      <c r="E716" s="229">
        <v>102.28</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356</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5">
      <c r="A717" s="219"/>
      <c r="B717" s="220"/>
      <c r="C717" s="264" t="s">
        <v>967</v>
      </c>
      <c r="D717" s="228"/>
      <c r="E717" s="229">
        <v>356.4</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356</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5">
      <c r="A718" s="219"/>
      <c r="B718" s="220"/>
      <c r="C718" s="264" t="s">
        <v>956</v>
      </c>
      <c r="D718" s="228"/>
      <c r="E718" s="229">
        <v>517.54</v>
      </c>
      <c r="F718" s="223"/>
      <c r="G718" s="223"/>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356</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ht="20.399999999999999" outlineLevel="1" x14ac:dyDescent="0.25">
      <c r="A719" s="240">
        <v>159</v>
      </c>
      <c r="B719" s="241" t="s">
        <v>1010</v>
      </c>
      <c r="C719" s="261" t="s">
        <v>1011</v>
      </c>
      <c r="D719" s="242" t="s">
        <v>407</v>
      </c>
      <c r="E719" s="243">
        <v>2248.2049999999999</v>
      </c>
      <c r="F719" s="244"/>
      <c r="G719" s="245">
        <f>ROUND(E719*F719,2)</f>
        <v>0</v>
      </c>
      <c r="H719" s="244"/>
      <c r="I719" s="245">
        <f>ROUND(E719*H719,2)</f>
        <v>0</v>
      </c>
      <c r="J719" s="244"/>
      <c r="K719" s="245">
        <f>ROUND(E719*J719,2)</f>
        <v>0</v>
      </c>
      <c r="L719" s="245">
        <v>21</v>
      </c>
      <c r="M719" s="245">
        <f>G719*(1+L719/100)</f>
        <v>0</v>
      </c>
      <c r="N719" s="243">
        <v>0</v>
      </c>
      <c r="O719" s="243">
        <f>ROUND(E719*N719,2)</f>
        <v>0</v>
      </c>
      <c r="P719" s="243">
        <v>0</v>
      </c>
      <c r="Q719" s="243">
        <f>ROUND(E719*P719,2)</f>
        <v>0</v>
      </c>
      <c r="R719" s="245"/>
      <c r="S719" s="245" t="s">
        <v>427</v>
      </c>
      <c r="T719" s="246" t="s">
        <v>347</v>
      </c>
      <c r="U719" s="223">
        <v>0.91459999999999997</v>
      </c>
      <c r="V719" s="223">
        <f>ROUND(E719*U719,2)</f>
        <v>2056.21</v>
      </c>
      <c r="W719" s="223"/>
      <c r="X719" s="223" t="s">
        <v>348</v>
      </c>
      <c r="Y719" s="223" t="s">
        <v>349</v>
      </c>
      <c r="Z719" s="212"/>
      <c r="AA719" s="212"/>
      <c r="AB719" s="212"/>
      <c r="AC719" s="212"/>
      <c r="AD719" s="212"/>
      <c r="AE719" s="212"/>
      <c r="AF719" s="212"/>
      <c r="AG719" s="212" t="s">
        <v>366</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5">
      <c r="A720" s="219"/>
      <c r="B720" s="220"/>
      <c r="C720" s="267" t="s">
        <v>1009</v>
      </c>
      <c r="D720" s="250"/>
      <c r="E720" s="250"/>
      <c r="F720" s="250"/>
      <c r="G720" s="250"/>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354</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4" t="s">
        <v>948</v>
      </c>
      <c r="D721" s="228"/>
      <c r="E721" s="229"/>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356</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5">
      <c r="A722" s="219"/>
      <c r="B722" s="220"/>
      <c r="C722" s="264" t="s">
        <v>949</v>
      </c>
      <c r="D722" s="228"/>
      <c r="E722" s="229">
        <v>2120</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356</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5">
      <c r="A723" s="219"/>
      <c r="B723" s="220"/>
      <c r="C723" s="264" t="s">
        <v>965</v>
      </c>
      <c r="D723" s="228"/>
      <c r="E723" s="229">
        <v>59.924999999999997</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356</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5">
      <c r="A724" s="219"/>
      <c r="B724" s="220"/>
      <c r="C724" s="264" t="s">
        <v>951</v>
      </c>
      <c r="D724" s="228"/>
      <c r="E724" s="229">
        <v>18</v>
      </c>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356</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5">
      <c r="A725" s="219"/>
      <c r="B725" s="220"/>
      <c r="C725" s="264" t="s">
        <v>952</v>
      </c>
      <c r="D725" s="228"/>
      <c r="E725" s="229">
        <v>9.8800000000000008</v>
      </c>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356</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4" t="s">
        <v>953</v>
      </c>
      <c r="D726" s="228"/>
      <c r="E726" s="229">
        <v>40.4</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356</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160</v>
      </c>
      <c r="B727" s="241" t="s">
        <v>1012</v>
      </c>
      <c r="C727" s="261" t="s">
        <v>1013</v>
      </c>
      <c r="D727" s="242" t="s">
        <v>438</v>
      </c>
      <c r="E727" s="243">
        <v>85</v>
      </c>
      <c r="F727" s="244"/>
      <c r="G727" s="245">
        <f>ROUND(E727*F727,2)</f>
        <v>0</v>
      </c>
      <c r="H727" s="244"/>
      <c r="I727" s="245">
        <f>ROUND(E727*H727,2)</f>
        <v>0</v>
      </c>
      <c r="J727" s="244"/>
      <c r="K727" s="245">
        <f>ROUND(E727*J727,2)</f>
        <v>0</v>
      </c>
      <c r="L727" s="245">
        <v>21</v>
      </c>
      <c r="M727" s="245">
        <f>G727*(1+L727/100)</f>
        <v>0</v>
      </c>
      <c r="N727" s="243">
        <v>1.7000000000000001E-4</v>
      </c>
      <c r="O727" s="243">
        <f>ROUND(E727*N727,2)</f>
        <v>0.01</v>
      </c>
      <c r="P727" s="243">
        <v>0</v>
      </c>
      <c r="Q727" s="243">
        <f>ROUND(E727*P727,2)</f>
        <v>0</v>
      </c>
      <c r="R727" s="245"/>
      <c r="S727" s="245" t="s">
        <v>427</v>
      </c>
      <c r="T727" s="246" t="s">
        <v>347</v>
      </c>
      <c r="U727" s="223">
        <v>0.11</v>
      </c>
      <c r="V727" s="223">
        <f>ROUND(E727*U727,2)</f>
        <v>9.35</v>
      </c>
      <c r="W727" s="223"/>
      <c r="X727" s="223" t="s">
        <v>348</v>
      </c>
      <c r="Y727" s="223" t="s">
        <v>349</v>
      </c>
      <c r="Z727" s="212"/>
      <c r="AA727" s="212"/>
      <c r="AB727" s="212"/>
      <c r="AC727" s="212"/>
      <c r="AD727" s="212"/>
      <c r="AE727" s="212"/>
      <c r="AF727" s="212"/>
      <c r="AG727" s="212" t="s">
        <v>366</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4" t="s">
        <v>1014</v>
      </c>
      <c r="D728" s="228"/>
      <c r="E728" s="229">
        <v>42</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356</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5">
      <c r="A729" s="219"/>
      <c r="B729" s="220"/>
      <c r="C729" s="264" t="s">
        <v>1015</v>
      </c>
      <c r="D729" s="228"/>
      <c r="E729" s="229">
        <v>6</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356</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5">
      <c r="A730" s="219"/>
      <c r="B730" s="220"/>
      <c r="C730" s="264" t="s">
        <v>1016</v>
      </c>
      <c r="D730" s="228"/>
      <c r="E730" s="229">
        <v>37</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356</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40">
        <v>161</v>
      </c>
      <c r="B731" s="241" t="s">
        <v>1017</v>
      </c>
      <c r="C731" s="261" t="s">
        <v>1018</v>
      </c>
      <c r="D731" s="242" t="s">
        <v>407</v>
      </c>
      <c r="E731" s="243">
        <v>109.59</v>
      </c>
      <c r="F731" s="244"/>
      <c r="G731" s="245">
        <f>ROUND(E731*F731,2)</f>
        <v>0</v>
      </c>
      <c r="H731" s="244"/>
      <c r="I731" s="245">
        <f>ROUND(E731*H731,2)</f>
        <v>0</v>
      </c>
      <c r="J731" s="244"/>
      <c r="K731" s="245">
        <f>ROUND(E731*J731,2)</f>
        <v>0</v>
      </c>
      <c r="L731" s="245">
        <v>21</v>
      </c>
      <c r="M731" s="245">
        <f>G731*(1+L731/100)</f>
        <v>0</v>
      </c>
      <c r="N731" s="243">
        <v>6.0000000000000002E-5</v>
      </c>
      <c r="O731" s="243">
        <f>ROUND(E731*N731,2)</f>
        <v>0.01</v>
      </c>
      <c r="P731" s="243">
        <v>0</v>
      </c>
      <c r="Q731" s="243">
        <f>ROUND(E731*P731,2)</f>
        <v>0</v>
      </c>
      <c r="R731" s="245"/>
      <c r="S731" s="245" t="s">
        <v>427</v>
      </c>
      <c r="T731" s="246" t="s">
        <v>347</v>
      </c>
      <c r="U731" s="223">
        <v>0.7</v>
      </c>
      <c r="V731" s="223">
        <f>ROUND(E731*U731,2)</f>
        <v>76.709999999999994</v>
      </c>
      <c r="W731" s="223"/>
      <c r="X731" s="223" t="s">
        <v>348</v>
      </c>
      <c r="Y731" s="223" t="s">
        <v>349</v>
      </c>
      <c r="Z731" s="212"/>
      <c r="AA731" s="212"/>
      <c r="AB731" s="212"/>
      <c r="AC731" s="212"/>
      <c r="AD731" s="212"/>
      <c r="AE731" s="212"/>
      <c r="AF731" s="212"/>
      <c r="AG731" s="212" t="s">
        <v>366</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4" t="s">
        <v>957</v>
      </c>
      <c r="D732" s="228"/>
      <c r="E732" s="229">
        <v>109.59</v>
      </c>
      <c r="F732" s="223"/>
      <c r="G732" s="223"/>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356</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40">
        <v>162</v>
      </c>
      <c r="B733" s="241" t="s">
        <v>1019</v>
      </c>
      <c r="C733" s="261" t="s">
        <v>1020</v>
      </c>
      <c r="D733" s="242" t="s">
        <v>455</v>
      </c>
      <c r="E733" s="243">
        <v>187</v>
      </c>
      <c r="F733" s="244"/>
      <c r="G733" s="245">
        <f>ROUND(E733*F733,2)</f>
        <v>0</v>
      </c>
      <c r="H733" s="244"/>
      <c r="I733" s="245">
        <f>ROUND(E733*H733,2)</f>
        <v>0</v>
      </c>
      <c r="J733" s="244"/>
      <c r="K733" s="245">
        <f>ROUND(E733*J733,2)</f>
        <v>0</v>
      </c>
      <c r="L733" s="245">
        <v>21</v>
      </c>
      <c r="M733" s="245">
        <f>G733*(1+L733/100)</f>
        <v>0</v>
      </c>
      <c r="N733" s="243">
        <v>1.8400000000000001E-3</v>
      </c>
      <c r="O733" s="243">
        <f>ROUND(E733*N733,2)</f>
        <v>0.34</v>
      </c>
      <c r="P733" s="243">
        <v>0</v>
      </c>
      <c r="Q733" s="243">
        <f>ROUND(E733*P733,2)</f>
        <v>0</v>
      </c>
      <c r="R733" s="245"/>
      <c r="S733" s="245" t="s">
        <v>427</v>
      </c>
      <c r="T733" s="246" t="s">
        <v>347</v>
      </c>
      <c r="U733" s="223">
        <v>0.252</v>
      </c>
      <c r="V733" s="223">
        <f>ROUND(E733*U733,2)</f>
        <v>47.12</v>
      </c>
      <c r="W733" s="223"/>
      <c r="X733" s="223" t="s">
        <v>348</v>
      </c>
      <c r="Y733" s="223" t="s">
        <v>349</v>
      </c>
      <c r="Z733" s="212"/>
      <c r="AA733" s="212"/>
      <c r="AB733" s="212"/>
      <c r="AC733" s="212"/>
      <c r="AD733" s="212"/>
      <c r="AE733" s="212"/>
      <c r="AF733" s="212"/>
      <c r="AG733" s="212" t="s">
        <v>366</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5">
      <c r="A734" s="219"/>
      <c r="B734" s="220"/>
      <c r="C734" s="267" t="s">
        <v>1021</v>
      </c>
      <c r="D734" s="250"/>
      <c r="E734" s="250"/>
      <c r="F734" s="250"/>
      <c r="G734" s="250"/>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354</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4" t="s">
        <v>1022</v>
      </c>
      <c r="D735" s="228"/>
      <c r="E735" s="229">
        <v>187</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356</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0.399999999999999" outlineLevel="1" x14ac:dyDescent="0.25">
      <c r="A736" s="240">
        <v>163</v>
      </c>
      <c r="B736" s="241" t="s">
        <v>1023</v>
      </c>
      <c r="C736" s="261" t="s">
        <v>1024</v>
      </c>
      <c r="D736" s="242" t="s">
        <v>438</v>
      </c>
      <c r="E736" s="243">
        <v>4</v>
      </c>
      <c r="F736" s="244"/>
      <c r="G736" s="245">
        <f>ROUND(E736*F736,2)</f>
        <v>0</v>
      </c>
      <c r="H736" s="244"/>
      <c r="I736" s="245">
        <f>ROUND(E736*H736,2)</f>
        <v>0</v>
      </c>
      <c r="J736" s="244"/>
      <c r="K736" s="245">
        <f>ROUND(E736*J736,2)</f>
        <v>0</v>
      </c>
      <c r="L736" s="245">
        <v>21</v>
      </c>
      <c r="M736" s="245">
        <f>G736*(1+L736/100)</f>
        <v>0</v>
      </c>
      <c r="N736" s="243">
        <v>2.2200000000000002E-3</v>
      </c>
      <c r="O736" s="243">
        <f>ROUND(E736*N736,2)</f>
        <v>0.01</v>
      </c>
      <c r="P736" s="243">
        <v>0</v>
      </c>
      <c r="Q736" s="243">
        <f>ROUND(E736*P736,2)</f>
        <v>0</v>
      </c>
      <c r="R736" s="245"/>
      <c r="S736" s="245" t="s">
        <v>427</v>
      </c>
      <c r="T736" s="246" t="s">
        <v>347</v>
      </c>
      <c r="U736" s="223">
        <v>1.18</v>
      </c>
      <c r="V736" s="223">
        <f>ROUND(E736*U736,2)</f>
        <v>4.72</v>
      </c>
      <c r="W736" s="223"/>
      <c r="X736" s="223" t="s">
        <v>348</v>
      </c>
      <c r="Y736" s="223" t="s">
        <v>349</v>
      </c>
      <c r="Z736" s="212"/>
      <c r="AA736" s="212"/>
      <c r="AB736" s="212"/>
      <c r="AC736" s="212"/>
      <c r="AD736" s="212"/>
      <c r="AE736" s="212"/>
      <c r="AF736" s="212"/>
      <c r="AG736" s="212" t="s">
        <v>366</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5">
      <c r="A737" s="219"/>
      <c r="B737" s="220"/>
      <c r="C737" s="264" t="s">
        <v>1025</v>
      </c>
      <c r="D737" s="228"/>
      <c r="E737" s="229">
        <v>4</v>
      </c>
      <c r="F737" s="223"/>
      <c r="G737" s="223"/>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356</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40">
        <v>164</v>
      </c>
      <c r="B738" s="241" t="s">
        <v>1026</v>
      </c>
      <c r="C738" s="261" t="s">
        <v>1027</v>
      </c>
      <c r="D738" s="242" t="s">
        <v>407</v>
      </c>
      <c r="E738" s="243">
        <v>3421.3262500000001</v>
      </c>
      <c r="F738" s="244"/>
      <c r="G738" s="245">
        <f>ROUND(E738*F738,2)</f>
        <v>0</v>
      </c>
      <c r="H738" s="244"/>
      <c r="I738" s="245">
        <f>ROUND(E738*H738,2)</f>
        <v>0</v>
      </c>
      <c r="J738" s="244"/>
      <c r="K738" s="245">
        <f>ROUND(E738*J738,2)</f>
        <v>0</v>
      </c>
      <c r="L738" s="245">
        <v>21</v>
      </c>
      <c r="M738" s="245">
        <f>G738*(1+L738/100)</f>
        <v>0</v>
      </c>
      <c r="N738" s="243">
        <v>1.8500000000000001E-3</v>
      </c>
      <c r="O738" s="243">
        <f>ROUND(E738*N738,2)</f>
        <v>6.33</v>
      </c>
      <c r="P738" s="243">
        <v>0</v>
      </c>
      <c r="Q738" s="243">
        <f>ROUND(E738*P738,2)</f>
        <v>0</v>
      </c>
      <c r="R738" s="245" t="s">
        <v>432</v>
      </c>
      <c r="S738" s="245" t="s">
        <v>346</v>
      </c>
      <c r="T738" s="246" t="s">
        <v>347</v>
      </c>
      <c r="U738" s="223">
        <v>0</v>
      </c>
      <c r="V738" s="223">
        <f>ROUND(E738*U738,2)</f>
        <v>0</v>
      </c>
      <c r="W738" s="223"/>
      <c r="X738" s="223" t="s">
        <v>433</v>
      </c>
      <c r="Y738" s="223" t="s">
        <v>349</v>
      </c>
      <c r="Z738" s="212"/>
      <c r="AA738" s="212"/>
      <c r="AB738" s="212"/>
      <c r="AC738" s="212"/>
      <c r="AD738" s="212"/>
      <c r="AE738" s="212"/>
      <c r="AF738" s="212"/>
      <c r="AG738" s="212" t="s">
        <v>434</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4" t="s">
        <v>948</v>
      </c>
      <c r="D739" s="228"/>
      <c r="E739" s="229"/>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356</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5">
      <c r="A740" s="219"/>
      <c r="B740" s="220"/>
      <c r="C740" s="265" t="s">
        <v>517</v>
      </c>
      <c r="D740" s="230"/>
      <c r="E740" s="231"/>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356</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5">
      <c r="A741" s="219"/>
      <c r="B741" s="220"/>
      <c r="C741" s="266" t="s">
        <v>1028</v>
      </c>
      <c r="D741" s="230"/>
      <c r="E741" s="231">
        <v>2120</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356</v>
      </c>
      <c r="AH741" s="212">
        <v>2</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6" t="s">
        <v>1029</v>
      </c>
      <c r="D742" s="230"/>
      <c r="E742" s="231">
        <v>59.924999999999997</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356</v>
      </c>
      <c r="AH742" s="212">
        <v>2</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5">
      <c r="A743" s="219"/>
      <c r="B743" s="220"/>
      <c r="C743" s="266" t="s">
        <v>1030</v>
      </c>
      <c r="D743" s="230"/>
      <c r="E743" s="231">
        <v>18</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356</v>
      </c>
      <c r="AH743" s="212">
        <v>2</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6" t="s">
        <v>1031</v>
      </c>
      <c r="D744" s="230"/>
      <c r="E744" s="231">
        <v>9.8800000000000008</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356</v>
      </c>
      <c r="AH744" s="212">
        <v>2</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6" t="s">
        <v>1032</v>
      </c>
      <c r="D745" s="230"/>
      <c r="E745" s="231">
        <v>40.4</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356</v>
      </c>
      <c r="AH745" s="212">
        <v>2</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6" t="s">
        <v>1033</v>
      </c>
      <c r="D746" s="230"/>
      <c r="E746" s="231">
        <v>111.8</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356</v>
      </c>
      <c r="AH746" s="212">
        <v>2</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6" t="s">
        <v>1034</v>
      </c>
      <c r="D747" s="230"/>
      <c r="E747" s="231">
        <v>6.75</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356</v>
      </c>
      <c r="AH747" s="212">
        <v>2</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6" t="s">
        <v>1035</v>
      </c>
      <c r="D748" s="230"/>
      <c r="E748" s="231">
        <v>95.6</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356</v>
      </c>
      <c r="AH748" s="212">
        <v>2</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5" t="s">
        <v>523</v>
      </c>
      <c r="D749" s="230"/>
      <c r="E749" s="231"/>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356</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4" t="s">
        <v>1036</v>
      </c>
      <c r="D750" s="228"/>
      <c r="E750" s="229">
        <v>2831.7082500000001</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356</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5" t="s">
        <v>517</v>
      </c>
      <c r="D751" s="230"/>
      <c r="E751" s="231"/>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356</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6" t="s">
        <v>1037</v>
      </c>
      <c r="D752" s="230"/>
      <c r="E752" s="231">
        <v>102.28</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356</v>
      </c>
      <c r="AH752" s="212">
        <v>2</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6" t="s">
        <v>1038</v>
      </c>
      <c r="D753" s="230"/>
      <c r="E753" s="231">
        <v>23.04</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356</v>
      </c>
      <c r="AH753" s="212">
        <v>2</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5" t="s">
        <v>523</v>
      </c>
      <c r="D754" s="230"/>
      <c r="E754" s="231"/>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356</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4" t="s">
        <v>1039</v>
      </c>
      <c r="D755" s="228"/>
      <c r="E755" s="229">
        <v>144.11799999999999</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356</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4" t="s">
        <v>1040</v>
      </c>
      <c r="D756" s="228"/>
      <c r="E756" s="229">
        <v>445.5</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356</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1" x14ac:dyDescent="0.25">
      <c r="A757" s="240">
        <v>165</v>
      </c>
      <c r="B757" s="241" t="s">
        <v>1041</v>
      </c>
      <c r="C757" s="261" t="s">
        <v>1042</v>
      </c>
      <c r="D757" s="242" t="s">
        <v>407</v>
      </c>
      <c r="E757" s="243">
        <v>683.21500000000003</v>
      </c>
      <c r="F757" s="244"/>
      <c r="G757" s="245">
        <f>ROUND(E757*F757,2)</f>
        <v>0</v>
      </c>
      <c r="H757" s="244"/>
      <c r="I757" s="245">
        <f>ROUND(E757*H757,2)</f>
        <v>0</v>
      </c>
      <c r="J757" s="244"/>
      <c r="K757" s="245">
        <f>ROUND(E757*J757,2)</f>
        <v>0</v>
      </c>
      <c r="L757" s="245">
        <v>21</v>
      </c>
      <c r="M757" s="245">
        <f>G757*(1+L757/100)</f>
        <v>0</v>
      </c>
      <c r="N757" s="243">
        <v>2.2000000000000001E-3</v>
      </c>
      <c r="O757" s="243">
        <f>ROUND(E757*N757,2)</f>
        <v>1.5</v>
      </c>
      <c r="P757" s="243">
        <v>0</v>
      </c>
      <c r="Q757" s="243">
        <f>ROUND(E757*P757,2)</f>
        <v>0</v>
      </c>
      <c r="R757" s="245" t="s">
        <v>432</v>
      </c>
      <c r="S757" s="245" t="s">
        <v>346</v>
      </c>
      <c r="T757" s="246" t="s">
        <v>347</v>
      </c>
      <c r="U757" s="223">
        <v>0</v>
      </c>
      <c r="V757" s="223">
        <f>ROUND(E757*U757,2)</f>
        <v>0</v>
      </c>
      <c r="W757" s="223"/>
      <c r="X757" s="223" t="s">
        <v>433</v>
      </c>
      <c r="Y757" s="223" t="s">
        <v>349</v>
      </c>
      <c r="Z757" s="212"/>
      <c r="AA757" s="212"/>
      <c r="AB757" s="212"/>
      <c r="AC757" s="212"/>
      <c r="AD757" s="212"/>
      <c r="AE757" s="212"/>
      <c r="AF757" s="212"/>
      <c r="AG757" s="212" t="s">
        <v>434</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2" x14ac:dyDescent="0.25">
      <c r="A758" s="219"/>
      <c r="B758" s="220"/>
      <c r="C758" s="265" t="s">
        <v>517</v>
      </c>
      <c r="D758" s="230"/>
      <c r="E758" s="231"/>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356</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6" t="s">
        <v>1043</v>
      </c>
      <c r="D759" s="230"/>
      <c r="E759" s="231">
        <v>517.54</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356</v>
      </c>
      <c r="AH759" s="212">
        <v>2</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6" t="s">
        <v>1044</v>
      </c>
      <c r="D760" s="230"/>
      <c r="E760" s="231">
        <v>37.520000000000003</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356</v>
      </c>
      <c r="AH760" s="212">
        <v>2</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6" t="s">
        <v>1045</v>
      </c>
      <c r="D761" s="230"/>
      <c r="E761" s="231">
        <v>29.44</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356</v>
      </c>
      <c r="AH761" s="212">
        <v>2</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5" t="s">
        <v>523</v>
      </c>
      <c r="D762" s="230"/>
      <c r="E762" s="231"/>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356</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4" t="s">
        <v>1046</v>
      </c>
      <c r="D763" s="228"/>
      <c r="E763" s="229">
        <v>672.17499999999995</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356</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4" t="s">
        <v>1047</v>
      </c>
      <c r="D764" s="228"/>
      <c r="E764" s="229">
        <v>11.04</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356</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ht="20.399999999999999" outlineLevel="1" x14ac:dyDescent="0.25">
      <c r="A765" s="240">
        <v>166</v>
      </c>
      <c r="B765" s="241" t="s">
        <v>1048</v>
      </c>
      <c r="C765" s="261" t="s">
        <v>1049</v>
      </c>
      <c r="D765" s="242" t="s">
        <v>407</v>
      </c>
      <c r="E765" s="243">
        <v>180.8235</v>
      </c>
      <c r="F765" s="244"/>
      <c r="G765" s="245">
        <f>ROUND(E765*F765,2)</f>
        <v>0</v>
      </c>
      <c r="H765" s="244"/>
      <c r="I765" s="245">
        <f>ROUND(E765*H765,2)</f>
        <v>0</v>
      </c>
      <c r="J765" s="244"/>
      <c r="K765" s="245">
        <f>ROUND(E765*J765,2)</f>
        <v>0</v>
      </c>
      <c r="L765" s="245">
        <v>21</v>
      </c>
      <c r="M765" s="245">
        <f>G765*(1+L765/100)</f>
        <v>0</v>
      </c>
      <c r="N765" s="243">
        <v>2.15E-3</v>
      </c>
      <c r="O765" s="243">
        <f>ROUND(E765*N765,2)</f>
        <v>0.39</v>
      </c>
      <c r="P765" s="243">
        <v>0</v>
      </c>
      <c r="Q765" s="243">
        <f>ROUND(E765*P765,2)</f>
        <v>0</v>
      </c>
      <c r="R765" s="245" t="s">
        <v>432</v>
      </c>
      <c r="S765" s="245" t="s">
        <v>346</v>
      </c>
      <c r="T765" s="246" t="s">
        <v>347</v>
      </c>
      <c r="U765" s="223">
        <v>0</v>
      </c>
      <c r="V765" s="223">
        <f>ROUND(E765*U765,2)</f>
        <v>0</v>
      </c>
      <c r="W765" s="223"/>
      <c r="X765" s="223" t="s">
        <v>433</v>
      </c>
      <c r="Y765" s="223" t="s">
        <v>349</v>
      </c>
      <c r="Z765" s="212"/>
      <c r="AA765" s="212"/>
      <c r="AB765" s="212"/>
      <c r="AC765" s="212"/>
      <c r="AD765" s="212"/>
      <c r="AE765" s="212"/>
      <c r="AF765" s="212"/>
      <c r="AG765" s="212" t="s">
        <v>434</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5">
      <c r="A766" s="219"/>
      <c r="B766" s="220"/>
      <c r="C766" s="264" t="s">
        <v>1050</v>
      </c>
      <c r="D766" s="228"/>
      <c r="E766" s="229">
        <v>126.02849999999999</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356</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5">
      <c r="A767" s="219"/>
      <c r="B767" s="220"/>
      <c r="C767" s="264" t="s">
        <v>1051</v>
      </c>
      <c r="D767" s="228"/>
      <c r="E767" s="229">
        <v>54.795000000000002</v>
      </c>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356</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0.399999999999999" outlineLevel="1" x14ac:dyDescent="0.25">
      <c r="A768" s="240">
        <v>167</v>
      </c>
      <c r="B768" s="241" t="s">
        <v>1052</v>
      </c>
      <c r="C768" s="261" t="s">
        <v>1053</v>
      </c>
      <c r="D768" s="242" t="s">
        <v>407</v>
      </c>
      <c r="E768" s="243">
        <v>4230.5697499999997</v>
      </c>
      <c r="F768" s="244"/>
      <c r="G768" s="245">
        <f>ROUND(E768*F768,2)</f>
        <v>0</v>
      </c>
      <c r="H768" s="244"/>
      <c r="I768" s="245">
        <f>ROUND(E768*H768,2)</f>
        <v>0</v>
      </c>
      <c r="J768" s="244"/>
      <c r="K768" s="245">
        <f>ROUND(E768*J768,2)</f>
        <v>0</v>
      </c>
      <c r="L768" s="245">
        <v>21</v>
      </c>
      <c r="M768" s="245">
        <f>G768*(1+L768/100)</f>
        <v>0</v>
      </c>
      <c r="N768" s="243">
        <v>4.0000000000000001E-3</v>
      </c>
      <c r="O768" s="243">
        <f>ROUND(E768*N768,2)</f>
        <v>16.920000000000002</v>
      </c>
      <c r="P768" s="243">
        <v>0</v>
      </c>
      <c r="Q768" s="243">
        <f>ROUND(E768*P768,2)</f>
        <v>0</v>
      </c>
      <c r="R768" s="245"/>
      <c r="S768" s="245" t="s">
        <v>427</v>
      </c>
      <c r="T768" s="246" t="s">
        <v>347</v>
      </c>
      <c r="U768" s="223">
        <v>0</v>
      </c>
      <c r="V768" s="223">
        <f>ROUND(E768*U768,2)</f>
        <v>0</v>
      </c>
      <c r="W768" s="223"/>
      <c r="X768" s="223" t="s">
        <v>433</v>
      </c>
      <c r="Y768" s="223" t="s">
        <v>349</v>
      </c>
      <c r="Z768" s="212"/>
      <c r="AA768" s="212"/>
      <c r="AB768" s="212"/>
      <c r="AC768" s="212"/>
      <c r="AD768" s="212"/>
      <c r="AE768" s="212"/>
      <c r="AF768" s="212"/>
      <c r="AG768" s="212" t="s">
        <v>434</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5">
      <c r="A769" s="219"/>
      <c r="B769" s="220"/>
      <c r="C769" s="264" t="s">
        <v>948</v>
      </c>
      <c r="D769" s="228"/>
      <c r="E769" s="229"/>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356</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5" t="s">
        <v>517</v>
      </c>
      <c r="D770" s="230"/>
      <c r="E770" s="231"/>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356</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6" t="s">
        <v>1028</v>
      </c>
      <c r="D771" s="230"/>
      <c r="E771" s="231">
        <v>2120</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356</v>
      </c>
      <c r="AH771" s="212">
        <v>2</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6" t="s">
        <v>1029</v>
      </c>
      <c r="D772" s="230"/>
      <c r="E772" s="231">
        <v>59.924999999999997</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356</v>
      </c>
      <c r="AH772" s="212">
        <v>2</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5">
      <c r="A773" s="219"/>
      <c r="B773" s="220"/>
      <c r="C773" s="266" t="s">
        <v>1030</v>
      </c>
      <c r="D773" s="230"/>
      <c r="E773" s="231">
        <v>18</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356</v>
      </c>
      <c r="AH773" s="212">
        <v>2</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5">
      <c r="A774" s="219"/>
      <c r="B774" s="220"/>
      <c r="C774" s="266" t="s">
        <v>1031</v>
      </c>
      <c r="D774" s="230"/>
      <c r="E774" s="231">
        <v>9.8800000000000008</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356</v>
      </c>
      <c r="AH774" s="212">
        <v>2</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5">
      <c r="A775" s="219"/>
      <c r="B775" s="220"/>
      <c r="C775" s="266" t="s">
        <v>1032</v>
      </c>
      <c r="D775" s="230"/>
      <c r="E775" s="231">
        <v>40.4</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356</v>
      </c>
      <c r="AH775" s="212">
        <v>2</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5">
      <c r="A776" s="219"/>
      <c r="B776" s="220"/>
      <c r="C776" s="266" t="s">
        <v>1033</v>
      </c>
      <c r="D776" s="230"/>
      <c r="E776" s="231">
        <v>111.8</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356</v>
      </c>
      <c r="AH776" s="212">
        <v>2</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6" t="s">
        <v>1034</v>
      </c>
      <c r="D777" s="230"/>
      <c r="E777" s="231">
        <v>6.75</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356</v>
      </c>
      <c r="AH777" s="212">
        <v>2</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6" t="s">
        <v>1035</v>
      </c>
      <c r="D778" s="230"/>
      <c r="E778" s="231">
        <v>95.6</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356</v>
      </c>
      <c r="AH778" s="212">
        <v>2</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5">
      <c r="A779" s="219"/>
      <c r="B779" s="220"/>
      <c r="C779" s="265" t="s">
        <v>523</v>
      </c>
      <c r="D779" s="230"/>
      <c r="E779" s="231"/>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356</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5">
      <c r="A780" s="219"/>
      <c r="B780" s="220"/>
      <c r="C780" s="264" t="s">
        <v>1036</v>
      </c>
      <c r="D780" s="228"/>
      <c r="E780" s="229">
        <v>2831.7082500000001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356</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5">
      <c r="A781" s="219"/>
      <c r="B781" s="220"/>
      <c r="C781" s="265" t="s">
        <v>517</v>
      </c>
      <c r="D781" s="230"/>
      <c r="E781" s="231"/>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356</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6" t="s">
        <v>1037</v>
      </c>
      <c r="D782" s="230"/>
      <c r="E782" s="231">
        <v>102.28</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356</v>
      </c>
      <c r="AH782" s="212">
        <v>2</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5">
      <c r="A783" s="219"/>
      <c r="B783" s="220"/>
      <c r="C783" s="266" t="s">
        <v>1038</v>
      </c>
      <c r="D783" s="230"/>
      <c r="E783" s="231">
        <v>23.04</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356</v>
      </c>
      <c r="AH783" s="212">
        <v>2</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5">
      <c r="A784" s="219"/>
      <c r="B784" s="220"/>
      <c r="C784" s="265" t="s">
        <v>523</v>
      </c>
      <c r="D784" s="230"/>
      <c r="E784" s="231"/>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356</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4" t="s">
        <v>1039</v>
      </c>
      <c r="D785" s="228"/>
      <c r="E785" s="229">
        <v>144.11799999999999</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356</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4" t="s">
        <v>1040</v>
      </c>
      <c r="D786" s="228"/>
      <c r="E786" s="229">
        <v>445.5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356</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5" t="s">
        <v>517</v>
      </c>
      <c r="D787" s="230"/>
      <c r="E787" s="231"/>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356</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6" t="s">
        <v>1043</v>
      </c>
      <c r="D788" s="230"/>
      <c r="E788" s="231">
        <v>517.54</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356</v>
      </c>
      <c r="AH788" s="212">
        <v>2</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6" t="s">
        <v>1044</v>
      </c>
      <c r="D789" s="230"/>
      <c r="E789" s="231">
        <v>37.520000000000003</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356</v>
      </c>
      <c r="AH789" s="212">
        <v>2</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5">
      <c r="A790" s="219"/>
      <c r="B790" s="220"/>
      <c r="C790" s="266" t="s">
        <v>1045</v>
      </c>
      <c r="D790" s="230"/>
      <c r="E790" s="231">
        <v>29.44</v>
      </c>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356</v>
      </c>
      <c r="AH790" s="212">
        <v>2</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5" t="s">
        <v>523</v>
      </c>
      <c r="D791" s="230"/>
      <c r="E791" s="231"/>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356</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4" t="s">
        <v>1046</v>
      </c>
      <c r="D792" s="228"/>
      <c r="E792" s="229">
        <v>672.17499999999995</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356</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5" t="s">
        <v>517</v>
      </c>
      <c r="D793" s="230"/>
      <c r="E793" s="231"/>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356</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6" t="s">
        <v>1054</v>
      </c>
      <c r="D794" s="230"/>
      <c r="E794" s="231">
        <v>109.59</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356</v>
      </c>
      <c r="AH794" s="212">
        <v>2</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6" t="s">
        <v>1055</v>
      </c>
      <c r="D795" s="230"/>
      <c r="E795" s="231">
        <v>9.6</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356</v>
      </c>
      <c r="AH795" s="212">
        <v>2</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5" t="s">
        <v>523</v>
      </c>
      <c r="D796" s="230"/>
      <c r="E796" s="231"/>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356</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4" t="s">
        <v>1056</v>
      </c>
      <c r="D797" s="228"/>
      <c r="E797" s="229">
        <v>137.0685</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356</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ht="20.399999999999999" outlineLevel="1" x14ac:dyDescent="0.25">
      <c r="A798" s="240">
        <v>168</v>
      </c>
      <c r="B798" s="241" t="s">
        <v>1057</v>
      </c>
      <c r="C798" s="261" t="s">
        <v>1058</v>
      </c>
      <c r="D798" s="242" t="s">
        <v>407</v>
      </c>
      <c r="E798" s="243">
        <v>4211.7717499999999</v>
      </c>
      <c r="F798" s="244"/>
      <c r="G798" s="245">
        <f>ROUND(E798*F798,2)</f>
        <v>0</v>
      </c>
      <c r="H798" s="244"/>
      <c r="I798" s="245">
        <f>ROUND(E798*H798,2)</f>
        <v>0</v>
      </c>
      <c r="J798" s="244"/>
      <c r="K798" s="245">
        <f>ROUND(E798*J798,2)</f>
        <v>0</v>
      </c>
      <c r="L798" s="245">
        <v>21</v>
      </c>
      <c r="M798" s="245">
        <f>G798*(1+L798/100)</f>
        <v>0</v>
      </c>
      <c r="N798" s="243">
        <v>1.2E-4</v>
      </c>
      <c r="O798" s="243">
        <f>ROUND(E798*N798,2)</f>
        <v>0.51</v>
      </c>
      <c r="P798" s="243">
        <v>0</v>
      </c>
      <c r="Q798" s="243">
        <f>ROUND(E798*P798,2)</f>
        <v>0</v>
      </c>
      <c r="R798" s="245" t="s">
        <v>432</v>
      </c>
      <c r="S798" s="245" t="s">
        <v>346</v>
      </c>
      <c r="T798" s="246" t="s">
        <v>347</v>
      </c>
      <c r="U798" s="223">
        <v>0</v>
      </c>
      <c r="V798" s="223">
        <f>ROUND(E798*U798,2)</f>
        <v>0</v>
      </c>
      <c r="W798" s="223"/>
      <c r="X798" s="223" t="s">
        <v>433</v>
      </c>
      <c r="Y798" s="223" t="s">
        <v>349</v>
      </c>
      <c r="Z798" s="212"/>
      <c r="AA798" s="212"/>
      <c r="AB798" s="212"/>
      <c r="AC798" s="212"/>
      <c r="AD798" s="212"/>
      <c r="AE798" s="212"/>
      <c r="AF798" s="212"/>
      <c r="AG798" s="212" t="s">
        <v>434</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5">
      <c r="A799" s="219"/>
      <c r="B799" s="220"/>
      <c r="C799" s="264" t="s">
        <v>948</v>
      </c>
      <c r="D799" s="228"/>
      <c r="E799" s="229"/>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356</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5" t="s">
        <v>517</v>
      </c>
      <c r="D800" s="230"/>
      <c r="E800" s="231"/>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356</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6" t="s">
        <v>1028</v>
      </c>
      <c r="D801" s="230"/>
      <c r="E801" s="231">
        <v>2120</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356</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5">
      <c r="A802" s="219"/>
      <c r="B802" s="220"/>
      <c r="C802" s="266" t="s">
        <v>1029</v>
      </c>
      <c r="D802" s="230"/>
      <c r="E802" s="231">
        <v>59.924999999999997</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356</v>
      </c>
      <c r="AH802" s="212">
        <v>2</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5">
      <c r="A803" s="219"/>
      <c r="B803" s="220"/>
      <c r="C803" s="266" t="s">
        <v>1030</v>
      </c>
      <c r="D803" s="230"/>
      <c r="E803" s="231">
        <v>18</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356</v>
      </c>
      <c r="AH803" s="212">
        <v>2</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6" t="s">
        <v>1031</v>
      </c>
      <c r="D804" s="230"/>
      <c r="E804" s="231">
        <v>9.8800000000000008</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356</v>
      </c>
      <c r="AH804" s="212">
        <v>2</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6" t="s">
        <v>1032</v>
      </c>
      <c r="D805" s="230"/>
      <c r="E805" s="231">
        <v>40.4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356</v>
      </c>
      <c r="AH805" s="212">
        <v>2</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5">
      <c r="A806" s="219"/>
      <c r="B806" s="220"/>
      <c r="C806" s="266" t="s">
        <v>1033</v>
      </c>
      <c r="D806" s="230"/>
      <c r="E806" s="231">
        <v>111.8</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356</v>
      </c>
      <c r="AH806" s="212">
        <v>2</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5">
      <c r="A807" s="219"/>
      <c r="B807" s="220"/>
      <c r="C807" s="266" t="s">
        <v>1034</v>
      </c>
      <c r="D807" s="230"/>
      <c r="E807" s="231">
        <v>6.75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356</v>
      </c>
      <c r="AH807" s="212">
        <v>2</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5">
      <c r="A808" s="219"/>
      <c r="B808" s="220"/>
      <c r="C808" s="266" t="s">
        <v>1035</v>
      </c>
      <c r="D808" s="230"/>
      <c r="E808" s="231">
        <v>95.6</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356</v>
      </c>
      <c r="AH808" s="212">
        <v>2</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5" t="s">
        <v>523</v>
      </c>
      <c r="D809" s="230"/>
      <c r="E809" s="231"/>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356</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4" t="s">
        <v>1036</v>
      </c>
      <c r="D810" s="228"/>
      <c r="E810" s="229">
        <v>2831.7082500000001</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356</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5">
      <c r="A811" s="219"/>
      <c r="B811" s="220"/>
      <c r="C811" s="265" t="s">
        <v>517</v>
      </c>
      <c r="D811" s="230"/>
      <c r="E811" s="231"/>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356</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5">
      <c r="A812" s="219"/>
      <c r="B812" s="220"/>
      <c r="C812" s="266" t="s">
        <v>1037</v>
      </c>
      <c r="D812" s="230"/>
      <c r="E812" s="231">
        <v>102.28</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356</v>
      </c>
      <c r="AH812" s="212">
        <v>2</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5">
      <c r="A813" s="219"/>
      <c r="B813" s="220"/>
      <c r="C813" s="266" t="s">
        <v>1038</v>
      </c>
      <c r="D813" s="230"/>
      <c r="E813" s="231">
        <v>23.04</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356</v>
      </c>
      <c r="AH813" s="212">
        <v>2</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5">
      <c r="A814" s="219"/>
      <c r="B814" s="220"/>
      <c r="C814" s="265" t="s">
        <v>523</v>
      </c>
      <c r="D814" s="230"/>
      <c r="E814" s="231"/>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356</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5">
      <c r="A815" s="219"/>
      <c r="B815" s="220"/>
      <c r="C815" s="264" t="s">
        <v>1059</v>
      </c>
      <c r="D815" s="228"/>
      <c r="E815" s="229">
        <v>125.32</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356</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4" t="s">
        <v>1040</v>
      </c>
      <c r="D816" s="228"/>
      <c r="E816" s="229">
        <v>445.5</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356</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5">
      <c r="A817" s="219"/>
      <c r="B817" s="220"/>
      <c r="C817" s="265" t="s">
        <v>517</v>
      </c>
      <c r="D817" s="230"/>
      <c r="E817" s="231"/>
      <c r="F817" s="223"/>
      <c r="G817" s="223"/>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356</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5">
      <c r="A818" s="219"/>
      <c r="B818" s="220"/>
      <c r="C818" s="266" t="s">
        <v>1043</v>
      </c>
      <c r="D818" s="230"/>
      <c r="E818" s="231">
        <v>517.54</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356</v>
      </c>
      <c r="AH818" s="212">
        <v>2</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5">
      <c r="A819" s="219"/>
      <c r="B819" s="220"/>
      <c r="C819" s="266" t="s">
        <v>1044</v>
      </c>
      <c r="D819" s="230"/>
      <c r="E819" s="231">
        <v>37.520000000000003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356</v>
      </c>
      <c r="AH819" s="212">
        <v>2</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5">
      <c r="A820" s="219"/>
      <c r="B820" s="220"/>
      <c r="C820" s="266" t="s">
        <v>1045</v>
      </c>
      <c r="D820" s="230"/>
      <c r="E820" s="231">
        <v>29.44</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356</v>
      </c>
      <c r="AH820" s="212">
        <v>2</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5" t="s">
        <v>523</v>
      </c>
      <c r="D821" s="230"/>
      <c r="E821" s="231"/>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356</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5">
      <c r="A822" s="219"/>
      <c r="B822" s="220"/>
      <c r="C822" s="264" t="s">
        <v>1046</v>
      </c>
      <c r="D822" s="228"/>
      <c r="E822" s="229">
        <v>672.17499999999995</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356</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5" t="s">
        <v>517</v>
      </c>
      <c r="D823" s="230"/>
      <c r="E823" s="231"/>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356</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6" t="s">
        <v>1054</v>
      </c>
      <c r="D824" s="230"/>
      <c r="E824" s="231">
        <v>109.59</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356</v>
      </c>
      <c r="AH824" s="212">
        <v>2</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5">
      <c r="A825" s="219"/>
      <c r="B825" s="220"/>
      <c r="C825" s="266" t="s">
        <v>1055</v>
      </c>
      <c r="D825" s="230"/>
      <c r="E825" s="231">
        <v>9.6</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356</v>
      </c>
      <c r="AH825" s="212">
        <v>2</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5">
      <c r="A826" s="219"/>
      <c r="B826" s="220"/>
      <c r="C826" s="265" t="s">
        <v>523</v>
      </c>
      <c r="D826" s="230"/>
      <c r="E826" s="231"/>
      <c r="F826" s="223"/>
      <c r="G826" s="223"/>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356</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5">
      <c r="A827" s="219"/>
      <c r="B827" s="220"/>
      <c r="C827" s="264" t="s">
        <v>1056</v>
      </c>
      <c r="D827" s="228"/>
      <c r="E827" s="229">
        <v>137.0685</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356</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1" x14ac:dyDescent="0.25">
      <c r="A828" s="219">
        <v>169</v>
      </c>
      <c r="B828" s="220" t="s">
        <v>1060</v>
      </c>
      <c r="C828" s="269" t="s">
        <v>1061</v>
      </c>
      <c r="D828" s="221" t="s">
        <v>0</v>
      </c>
      <c r="E828" s="258"/>
      <c r="F828" s="224"/>
      <c r="G828" s="223">
        <f>ROUND(E828*F828,2)</f>
        <v>0</v>
      </c>
      <c r="H828" s="224"/>
      <c r="I828" s="223">
        <f>ROUND(E828*H828,2)</f>
        <v>0</v>
      </c>
      <c r="J828" s="224"/>
      <c r="K828" s="223">
        <f>ROUND(E828*J828,2)</f>
        <v>0</v>
      </c>
      <c r="L828" s="223">
        <v>21</v>
      </c>
      <c r="M828" s="223">
        <f>G828*(1+L828/100)</f>
        <v>0</v>
      </c>
      <c r="N828" s="222">
        <v>0</v>
      </c>
      <c r="O828" s="222">
        <f>ROUND(E828*N828,2)</f>
        <v>0</v>
      </c>
      <c r="P828" s="222">
        <v>0</v>
      </c>
      <c r="Q828" s="222">
        <f>ROUND(E828*P828,2)</f>
        <v>0</v>
      </c>
      <c r="R828" s="223" t="s">
        <v>912</v>
      </c>
      <c r="S828" s="223" t="s">
        <v>346</v>
      </c>
      <c r="T828" s="223" t="s">
        <v>347</v>
      </c>
      <c r="U828" s="223">
        <v>0</v>
      </c>
      <c r="V828" s="223">
        <f>ROUND(E828*U828,2)</f>
        <v>0</v>
      </c>
      <c r="W828" s="223"/>
      <c r="X828" s="223" t="s">
        <v>907</v>
      </c>
      <c r="Y828" s="223" t="s">
        <v>349</v>
      </c>
      <c r="Z828" s="212"/>
      <c r="AA828" s="212"/>
      <c r="AB828" s="212"/>
      <c r="AC828" s="212"/>
      <c r="AD828" s="212"/>
      <c r="AE828" s="212"/>
      <c r="AF828" s="212"/>
      <c r="AG828" s="212" t="s">
        <v>908</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5">
      <c r="A829" s="219"/>
      <c r="B829" s="220"/>
      <c r="C829" s="270" t="s">
        <v>1062</v>
      </c>
      <c r="D829" s="259"/>
      <c r="E829" s="259"/>
      <c r="F829" s="259"/>
      <c r="G829" s="259"/>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352</v>
      </c>
      <c r="AH829" s="212"/>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x14ac:dyDescent="0.25">
      <c r="A830" s="233" t="s">
        <v>340</v>
      </c>
      <c r="B830" s="234" t="s">
        <v>194</v>
      </c>
      <c r="C830" s="260" t="s">
        <v>195</v>
      </c>
      <c r="D830" s="235"/>
      <c r="E830" s="236"/>
      <c r="F830" s="237"/>
      <c r="G830" s="237">
        <f>SUMIF(AG831:AG860,"&lt;&gt;NOR",G831:G860)</f>
        <v>0</v>
      </c>
      <c r="H830" s="237"/>
      <c r="I830" s="237">
        <f>SUM(I831:I860)</f>
        <v>0</v>
      </c>
      <c r="J830" s="237"/>
      <c r="K830" s="237">
        <f>SUM(K831:K860)</f>
        <v>0</v>
      </c>
      <c r="L830" s="237"/>
      <c r="M830" s="237">
        <f>SUM(M831:M860)</f>
        <v>0</v>
      </c>
      <c r="N830" s="236"/>
      <c r="O830" s="236">
        <f>SUM(O831:O860)</f>
        <v>0</v>
      </c>
      <c r="P830" s="236"/>
      <c r="Q830" s="236">
        <f>SUM(Q831:Q860)</f>
        <v>22.28</v>
      </c>
      <c r="R830" s="237"/>
      <c r="S830" s="237"/>
      <c r="T830" s="238"/>
      <c r="U830" s="232"/>
      <c r="V830" s="232">
        <f>SUM(V831:V860)</f>
        <v>707.14</v>
      </c>
      <c r="W830" s="232"/>
      <c r="X830" s="232"/>
      <c r="Y830" s="232"/>
      <c r="AG830" t="s">
        <v>341</v>
      </c>
    </row>
    <row r="831" spans="1:60" ht="20.399999999999999" outlineLevel="1" x14ac:dyDescent="0.25">
      <c r="A831" s="240">
        <v>170</v>
      </c>
      <c r="B831" s="241" t="s">
        <v>1063</v>
      </c>
      <c r="C831" s="261" t="s">
        <v>1064</v>
      </c>
      <c r="D831" s="242" t="s">
        <v>407</v>
      </c>
      <c r="E831" s="243">
        <v>2933.21</v>
      </c>
      <c r="F831" s="244"/>
      <c r="G831" s="245">
        <f>ROUND(E831*F831,2)</f>
        <v>0</v>
      </c>
      <c r="H831" s="244"/>
      <c r="I831" s="245">
        <f>ROUND(E831*H831,2)</f>
        <v>0</v>
      </c>
      <c r="J831" s="244"/>
      <c r="K831" s="245">
        <f>ROUND(E831*J831,2)</f>
        <v>0</v>
      </c>
      <c r="L831" s="245">
        <v>21</v>
      </c>
      <c r="M831" s="245">
        <f>G831*(1+L831/100)</f>
        <v>0</v>
      </c>
      <c r="N831" s="243">
        <v>0</v>
      </c>
      <c r="O831" s="243">
        <f>ROUND(E831*N831,2)</f>
        <v>0</v>
      </c>
      <c r="P831" s="243">
        <v>6.0000000000000001E-3</v>
      </c>
      <c r="Q831" s="243">
        <f>ROUND(E831*P831,2)</f>
        <v>17.600000000000001</v>
      </c>
      <c r="R831" s="245" t="s">
        <v>912</v>
      </c>
      <c r="S831" s="245" t="s">
        <v>346</v>
      </c>
      <c r="T831" s="246" t="s">
        <v>347</v>
      </c>
      <c r="U831" s="223">
        <v>5.1999999999999998E-2</v>
      </c>
      <c r="V831" s="223">
        <f>ROUND(E831*U831,2)</f>
        <v>152.53</v>
      </c>
      <c r="W831" s="223"/>
      <c r="X831" s="223" t="s">
        <v>348</v>
      </c>
      <c r="Y831" s="223" t="s">
        <v>349</v>
      </c>
      <c r="Z831" s="212"/>
      <c r="AA831" s="212"/>
      <c r="AB831" s="212"/>
      <c r="AC831" s="212"/>
      <c r="AD831" s="212"/>
      <c r="AE831" s="212"/>
      <c r="AF831" s="212"/>
      <c r="AG831" s="212" t="s">
        <v>366</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2" x14ac:dyDescent="0.25">
      <c r="A832" s="219"/>
      <c r="B832" s="220"/>
      <c r="C832" s="264" t="s">
        <v>742</v>
      </c>
      <c r="D832" s="228"/>
      <c r="E832" s="229">
        <v>2140</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356</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5">
      <c r="A833" s="219"/>
      <c r="B833" s="220"/>
      <c r="C833" s="264" t="s">
        <v>743</v>
      </c>
      <c r="D833" s="228"/>
      <c r="E833" s="229">
        <v>40.049999999999997</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356</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5">
      <c r="A834" s="219"/>
      <c r="B834" s="220"/>
      <c r="C834" s="264" t="s">
        <v>744</v>
      </c>
      <c r="D834" s="228"/>
      <c r="E834" s="229">
        <v>13.2</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356</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5">
      <c r="A835" s="219"/>
      <c r="B835" s="220"/>
      <c r="C835" s="264" t="s">
        <v>745</v>
      </c>
      <c r="D835" s="228"/>
      <c r="E835" s="229">
        <v>5.76</v>
      </c>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356</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5">
      <c r="A836" s="219"/>
      <c r="B836" s="220"/>
      <c r="C836" s="264" t="s">
        <v>746</v>
      </c>
      <c r="D836" s="228"/>
      <c r="E836" s="229">
        <v>24.84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356</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5">
      <c r="A837" s="219"/>
      <c r="B837" s="220"/>
      <c r="C837" s="264" t="s">
        <v>1065</v>
      </c>
      <c r="D837" s="228"/>
      <c r="E837" s="229">
        <v>102.28</v>
      </c>
      <c r="F837" s="223"/>
      <c r="G837" s="223"/>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356</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5">
      <c r="A838" s="219"/>
      <c r="B838" s="220"/>
      <c r="C838" s="264" t="s">
        <v>531</v>
      </c>
      <c r="D838" s="228"/>
      <c r="E838" s="229">
        <v>607.08000000000004</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356</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1" x14ac:dyDescent="0.25">
      <c r="A839" s="240">
        <v>171</v>
      </c>
      <c r="B839" s="241" t="s">
        <v>1066</v>
      </c>
      <c r="C839" s="261" t="s">
        <v>1067</v>
      </c>
      <c r="D839" s="242" t="s">
        <v>407</v>
      </c>
      <c r="E839" s="243">
        <v>356.4</v>
      </c>
      <c r="F839" s="244"/>
      <c r="G839" s="245">
        <f>ROUND(E839*F839,2)</f>
        <v>0</v>
      </c>
      <c r="H839" s="244"/>
      <c r="I839" s="245">
        <f>ROUND(E839*H839,2)</f>
        <v>0</v>
      </c>
      <c r="J839" s="244"/>
      <c r="K839" s="245">
        <f>ROUND(E839*J839,2)</f>
        <v>0</v>
      </c>
      <c r="L839" s="245">
        <v>21</v>
      </c>
      <c r="M839" s="245">
        <f>G839*(1+L839/100)</f>
        <v>0</v>
      </c>
      <c r="N839" s="243">
        <v>0</v>
      </c>
      <c r="O839" s="243">
        <f>ROUND(E839*N839,2)</f>
        <v>0</v>
      </c>
      <c r="P839" s="243">
        <v>8.9999999999999993E-3</v>
      </c>
      <c r="Q839" s="243">
        <f>ROUND(E839*P839,2)</f>
        <v>3.21</v>
      </c>
      <c r="R839" s="245" t="s">
        <v>912</v>
      </c>
      <c r="S839" s="245" t="s">
        <v>346</v>
      </c>
      <c r="T839" s="246" t="s">
        <v>347</v>
      </c>
      <c r="U839" s="223">
        <v>6.5000000000000002E-2</v>
      </c>
      <c r="V839" s="223">
        <f>ROUND(E839*U839,2)</f>
        <v>23.17</v>
      </c>
      <c r="W839" s="223"/>
      <c r="X839" s="223" t="s">
        <v>348</v>
      </c>
      <c r="Y839" s="223" t="s">
        <v>349</v>
      </c>
      <c r="Z839" s="212"/>
      <c r="AA839" s="212"/>
      <c r="AB839" s="212"/>
      <c r="AC839" s="212"/>
      <c r="AD839" s="212"/>
      <c r="AE839" s="212"/>
      <c r="AF839" s="212"/>
      <c r="AG839" s="212" t="s">
        <v>366</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4" t="s">
        <v>530</v>
      </c>
      <c r="D840" s="228"/>
      <c r="E840" s="229">
        <v>356.4</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356</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ht="20.399999999999999" outlineLevel="1" x14ac:dyDescent="0.25">
      <c r="A841" s="240">
        <v>172</v>
      </c>
      <c r="B841" s="241" t="s">
        <v>1068</v>
      </c>
      <c r="C841" s="261" t="s">
        <v>1069</v>
      </c>
      <c r="D841" s="242" t="s">
        <v>407</v>
      </c>
      <c r="E841" s="243">
        <v>245.63</v>
      </c>
      <c r="F841" s="244"/>
      <c r="G841" s="245">
        <f>ROUND(E841*F841,2)</f>
        <v>0</v>
      </c>
      <c r="H841" s="244"/>
      <c r="I841" s="245">
        <f>ROUND(E841*H841,2)</f>
        <v>0</v>
      </c>
      <c r="J841" s="244"/>
      <c r="K841" s="245">
        <f>ROUND(E841*J841,2)</f>
        <v>0</v>
      </c>
      <c r="L841" s="245">
        <v>21</v>
      </c>
      <c r="M841" s="245">
        <f>G841*(1+L841/100)</f>
        <v>0</v>
      </c>
      <c r="N841" s="243">
        <v>0</v>
      </c>
      <c r="O841" s="243">
        <f>ROUND(E841*N841,2)</f>
        <v>0</v>
      </c>
      <c r="P841" s="243">
        <v>6.0000000000000001E-3</v>
      </c>
      <c r="Q841" s="243">
        <f>ROUND(E841*P841,2)</f>
        <v>1.47</v>
      </c>
      <c r="R841" s="245" t="s">
        <v>912</v>
      </c>
      <c r="S841" s="245" t="s">
        <v>346</v>
      </c>
      <c r="T841" s="246" t="s">
        <v>347</v>
      </c>
      <c r="U841" s="223">
        <v>7.0999999999999994E-2</v>
      </c>
      <c r="V841" s="223">
        <f>ROUND(E841*U841,2)</f>
        <v>17.440000000000001</v>
      </c>
      <c r="W841" s="223"/>
      <c r="X841" s="223" t="s">
        <v>348</v>
      </c>
      <c r="Y841" s="223" t="s">
        <v>349</v>
      </c>
      <c r="Z841" s="212"/>
      <c r="AA841" s="212"/>
      <c r="AB841" s="212"/>
      <c r="AC841" s="212"/>
      <c r="AD841" s="212"/>
      <c r="AE841" s="212"/>
      <c r="AF841" s="212"/>
      <c r="AG841" s="212" t="s">
        <v>366</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5">
      <c r="A842" s="219"/>
      <c r="B842" s="220"/>
      <c r="C842" s="264" t="s">
        <v>1070</v>
      </c>
      <c r="D842" s="228"/>
      <c r="E842" s="229">
        <v>51.6</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356</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4" t="s">
        <v>933</v>
      </c>
      <c r="D843" s="228"/>
      <c r="E843" s="229">
        <v>3.6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356</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4" t="s">
        <v>934</v>
      </c>
      <c r="D844" s="228"/>
      <c r="E844" s="229">
        <v>100</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356</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4" t="s">
        <v>1071</v>
      </c>
      <c r="D845" s="228"/>
      <c r="E845" s="229">
        <v>28.68</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356</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4" t="s">
        <v>935</v>
      </c>
      <c r="D846" s="228"/>
      <c r="E846" s="229">
        <v>14.4</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356</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4" t="s">
        <v>936</v>
      </c>
      <c r="D847" s="228"/>
      <c r="E847" s="229">
        <v>23.45</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356</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4" t="s">
        <v>937</v>
      </c>
      <c r="D848" s="228"/>
      <c r="E848" s="229">
        <v>23.9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356</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0.399999999999999" outlineLevel="1" x14ac:dyDescent="0.25">
      <c r="A849" s="240">
        <v>173</v>
      </c>
      <c r="B849" s="241" t="s">
        <v>834</v>
      </c>
      <c r="C849" s="261" t="s">
        <v>835</v>
      </c>
      <c r="D849" s="242" t="s">
        <v>496</v>
      </c>
      <c r="E849" s="243">
        <v>22.280639999999998</v>
      </c>
      <c r="F849" s="244"/>
      <c r="G849" s="245">
        <f>ROUND(E849*F849,2)</f>
        <v>0</v>
      </c>
      <c r="H849" s="244"/>
      <c r="I849" s="245">
        <f>ROUND(E849*H849,2)</f>
        <v>0</v>
      </c>
      <c r="J849" s="244"/>
      <c r="K849" s="245">
        <f>ROUND(E849*J849,2)</f>
        <v>0</v>
      </c>
      <c r="L849" s="245">
        <v>21</v>
      </c>
      <c r="M849" s="245">
        <f>G849*(1+L849/100)</f>
        <v>0</v>
      </c>
      <c r="N849" s="243">
        <v>0</v>
      </c>
      <c r="O849" s="243">
        <f>ROUND(E849*N849,2)</f>
        <v>0</v>
      </c>
      <c r="P849" s="243">
        <v>0</v>
      </c>
      <c r="Q849" s="243">
        <f>ROUND(E849*P849,2)</f>
        <v>0</v>
      </c>
      <c r="R849" s="245" t="s">
        <v>836</v>
      </c>
      <c r="S849" s="245" t="s">
        <v>346</v>
      </c>
      <c r="T849" s="246" t="s">
        <v>347</v>
      </c>
      <c r="U849" s="223">
        <v>0.64900000000000002</v>
      </c>
      <c r="V849" s="223">
        <f>ROUND(E849*U849,2)</f>
        <v>14.46</v>
      </c>
      <c r="W849" s="223"/>
      <c r="X849" s="223" t="s">
        <v>837</v>
      </c>
      <c r="Y849" s="223" t="s">
        <v>349</v>
      </c>
      <c r="Z849" s="212"/>
      <c r="AA849" s="212"/>
      <c r="AB849" s="212"/>
      <c r="AC849" s="212"/>
      <c r="AD849" s="212"/>
      <c r="AE849" s="212"/>
      <c r="AF849" s="212"/>
      <c r="AG849" s="212" t="s">
        <v>838</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5">
      <c r="A850" s="219"/>
      <c r="B850" s="220"/>
      <c r="C850" s="262" t="s">
        <v>839</v>
      </c>
      <c r="D850" s="248"/>
      <c r="E850" s="248"/>
      <c r="F850" s="248"/>
      <c r="G850" s="248"/>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352</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ht="20.399999999999999" outlineLevel="1" x14ac:dyDescent="0.25">
      <c r="A851" s="240">
        <v>174</v>
      </c>
      <c r="B851" s="241" t="s">
        <v>840</v>
      </c>
      <c r="C851" s="261" t="s">
        <v>841</v>
      </c>
      <c r="D851" s="242" t="s">
        <v>496</v>
      </c>
      <c r="E851" s="243">
        <v>44.561279999999996</v>
      </c>
      <c r="F851" s="244"/>
      <c r="G851" s="245">
        <f>ROUND(E851*F851,2)</f>
        <v>0</v>
      </c>
      <c r="H851" s="244"/>
      <c r="I851" s="245">
        <f>ROUND(E851*H851,2)</f>
        <v>0</v>
      </c>
      <c r="J851" s="244"/>
      <c r="K851" s="245">
        <f>ROUND(E851*J851,2)</f>
        <v>0</v>
      </c>
      <c r="L851" s="245">
        <v>21</v>
      </c>
      <c r="M851" s="245">
        <f>G851*(1+L851/100)</f>
        <v>0</v>
      </c>
      <c r="N851" s="243">
        <v>0</v>
      </c>
      <c r="O851" s="243">
        <f>ROUND(E851*N851,2)</f>
        <v>0</v>
      </c>
      <c r="P851" s="243">
        <v>0</v>
      </c>
      <c r="Q851" s="243">
        <f>ROUND(E851*P851,2)</f>
        <v>0</v>
      </c>
      <c r="R851" s="245" t="s">
        <v>836</v>
      </c>
      <c r="S851" s="245" t="s">
        <v>346</v>
      </c>
      <c r="T851" s="246" t="s">
        <v>347</v>
      </c>
      <c r="U851" s="223">
        <v>0.19800000000000001</v>
      </c>
      <c r="V851" s="223">
        <f>ROUND(E851*U851,2)</f>
        <v>8.82</v>
      </c>
      <c r="W851" s="223"/>
      <c r="X851" s="223" t="s">
        <v>837</v>
      </c>
      <c r="Y851" s="223" t="s">
        <v>349</v>
      </c>
      <c r="Z851" s="212"/>
      <c r="AA851" s="212"/>
      <c r="AB851" s="212"/>
      <c r="AC851" s="212"/>
      <c r="AD851" s="212"/>
      <c r="AE851" s="212"/>
      <c r="AF851" s="212"/>
      <c r="AG851" s="212" t="s">
        <v>838</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2" t="s">
        <v>839</v>
      </c>
      <c r="D852" s="248"/>
      <c r="E852" s="248"/>
      <c r="F852" s="248"/>
      <c r="G852" s="248"/>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352</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1" x14ac:dyDescent="0.25">
      <c r="A853" s="240">
        <v>175</v>
      </c>
      <c r="B853" s="241" t="s">
        <v>842</v>
      </c>
      <c r="C853" s="261" t="s">
        <v>843</v>
      </c>
      <c r="D853" s="242" t="s">
        <v>496</v>
      </c>
      <c r="E853" s="243">
        <v>22.280639999999998</v>
      </c>
      <c r="F853" s="244"/>
      <c r="G853" s="245">
        <f>ROUND(E853*F853,2)</f>
        <v>0</v>
      </c>
      <c r="H853" s="244"/>
      <c r="I853" s="245">
        <f>ROUND(E853*H853,2)</f>
        <v>0</v>
      </c>
      <c r="J853" s="244"/>
      <c r="K853" s="245">
        <f>ROUND(E853*J853,2)</f>
        <v>0</v>
      </c>
      <c r="L853" s="245">
        <v>21</v>
      </c>
      <c r="M853" s="245">
        <f>G853*(1+L853/100)</f>
        <v>0</v>
      </c>
      <c r="N853" s="243">
        <v>0</v>
      </c>
      <c r="O853" s="243">
        <f>ROUND(E853*N853,2)</f>
        <v>0</v>
      </c>
      <c r="P853" s="243">
        <v>0</v>
      </c>
      <c r="Q853" s="243">
        <f>ROUND(E853*P853,2)</f>
        <v>0</v>
      </c>
      <c r="R853" s="245" t="s">
        <v>562</v>
      </c>
      <c r="S853" s="245" t="s">
        <v>346</v>
      </c>
      <c r="T853" s="246" t="s">
        <v>347</v>
      </c>
      <c r="U853" s="223">
        <v>2.94</v>
      </c>
      <c r="V853" s="223">
        <f>ROUND(E853*U853,2)</f>
        <v>65.510000000000005</v>
      </c>
      <c r="W853" s="223"/>
      <c r="X853" s="223" t="s">
        <v>837</v>
      </c>
      <c r="Y853" s="223" t="s">
        <v>349</v>
      </c>
      <c r="Z853" s="212"/>
      <c r="AA853" s="212"/>
      <c r="AB853" s="212"/>
      <c r="AC853" s="212"/>
      <c r="AD853" s="212"/>
      <c r="AE853" s="212"/>
      <c r="AF853" s="212"/>
      <c r="AG853" s="212" t="s">
        <v>838</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7" t="s">
        <v>844</v>
      </c>
      <c r="D854" s="250"/>
      <c r="E854" s="250"/>
      <c r="F854" s="250"/>
      <c r="G854" s="250"/>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354</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1" x14ac:dyDescent="0.25">
      <c r="A855" s="251">
        <v>176</v>
      </c>
      <c r="B855" s="252" t="s">
        <v>845</v>
      </c>
      <c r="C855" s="268" t="s">
        <v>846</v>
      </c>
      <c r="D855" s="253" t="s">
        <v>496</v>
      </c>
      <c r="E855" s="254">
        <v>534.73536000000001</v>
      </c>
      <c r="F855" s="255"/>
      <c r="G855" s="256">
        <f>ROUND(E855*F855,2)</f>
        <v>0</v>
      </c>
      <c r="H855" s="255"/>
      <c r="I855" s="256">
        <f>ROUND(E855*H855,2)</f>
        <v>0</v>
      </c>
      <c r="J855" s="255"/>
      <c r="K855" s="256">
        <f>ROUND(E855*J855,2)</f>
        <v>0</v>
      </c>
      <c r="L855" s="256">
        <v>21</v>
      </c>
      <c r="M855" s="256">
        <f>G855*(1+L855/100)</f>
        <v>0</v>
      </c>
      <c r="N855" s="254">
        <v>0</v>
      </c>
      <c r="O855" s="254">
        <f>ROUND(E855*N855,2)</f>
        <v>0</v>
      </c>
      <c r="P855" s="254">
        <v>0</v>
      </c>
      <c r="Q855" s="254">
        <f>ROUND(E855*P855,2)</f>
        <v>0</v>
      </c>
      <c r="R855" s="256" t="s">
        <v>562</v>
      </c>
      <c r="S855" s="256" t="s">
        <v>346</v>
      </c>
      <c r="T855" s="257" t="s">
        <v>347</v>
      </c>
      <c r="U855" s="223">
        <v>0</v>
      </c>
      <c r="V855" s="223">
        <f>ROUND(E855*U855,2)</f>
        <v>0</v>
      </c>
      <c r="W855" s="223"/>
      <c r="X855" s="223" t="s">
        <v>837</v>
      </c>
      <c r="Y855" s="223" t="s">
        <v>349</v>
      </c>
      <c r="Z855" s="212"/>
      <c r="AA855" s="212"/>
      <c r="AB855" s="212"/>
      <c r="AC855" s="212"/>
      <c r="AD855" s="212"/>
      <c r="AE855" s="212"/>
      <c r="AF855" s="212"/>
      <c r="AG855" s="212" t="s">
        <v>838</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1" x14ac:dyDescent="0.25">
      <c r="A856" s="251">
        <v>177</v>
      </c>
      <c r="B856" s="252" t="s">
        <v>847</v>
      </c>
      <c r="C856" s="268" t="s">
        <v>848</v>
      </c>
      <c r="D856" s="253" t="s">
        <v>496</v>
      </c>
      <c r="E856" s="254">
        <v>22.280639999999998</v>
      </c>
      <c r="F856" s="255"/>
      <c r="G856" s="256">
        <f>ROUND(E856*F856,2)</f>
        <v>0</v>
      </c>
      <c r="H856" s="255"/>
      <c r="I856" s="256">
        <f>ROUND(E856*H856,2)</f>
        <v>0</v>
      </c>
      <c r="J856" s="255"/>
      <c r="K856" s="256">
        <f>ROUND(E856*J856,2)</f>
        <v>0</v>
      </c>
      <c r="L856" s="256">
        <v>21</v>
      </c>
      <c r="M856" s="256">
        <f>G856*(1+L856/100)</f>
        <v>0</v>
      </c>
      <c r="N856" s="254">
        <v>0</v>
      </c>
      <c r="O856" s="254">
        <f>ROUND(E856*N856,2)</f>
        <v>0</v>
      </c>
      <c r="P856" s="254">
        <v>0</v>
      </c>
      <c r="Q856" s="254">
        <f>ROUND(E856*P856,2)</f>
        <v>0</v>
      </c>
      <c r="R856" s="256" t="s">
        <v>562</v>
      </c>
      <c r="S856" s="256" t="s">
        <v>346</v>
      </c>
      <c r="T856" s="257" t="s">
        <v>347</v>
      </c>
      <c r="U856" s="223">
        <v>5.6520000000000001</v>
      </c>
      <c r="V856" s="223">
        <f>ROUND(E856*U856,2)</f>
        <v>125.93</v>
      </c>
      <c r="W856" s="223"/>
      <c r="X856" s="223" t="s">
        <v>837</v>
      </c>
      <c r="Y856" s="223" t="s">
        <v>349</v>
      </c>
      <c r="Z856" s="212"/>
      <c r="AA856" s="212"/>
      <c r="AB856" s="212"/>
      <c r="AC856" s="212"/>
      <c r="AD856" s="212"/>
      <c r="AE856" s="212"/>
      <c r="AF856" s="212"/>
      <c r="AG856" s="212" t="s">
        <v>838</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1" x14ac:dyDescent="0.25">
      <c r="A857" s="251">
        <v>178</v>
      </c>
      <c r="B857" s="252" t="s">
        <v>849</v>
      </c>
      <c r="C857" s="268" t="s">
        <v>850</v>
      </c>
      <c r="D857" s="253" t="s">
        <v>496</v>
      </c>
      <c r="E857" s="254">
        <v>445.61279999999999</v>
      </c>
      <c r="F857" s="255"/>
      <c r="G857" s="256">
        <f>ROUND(E857*F857,2)</f>
        <v>0</v>
      </c>
      <c r="H857" s="255"/>
      <c r="I857" s="256">
        <f>ROUND(E857*H857,2)</f>
        <v>0</v>
      </c>
      <c r="J857" s="255"/>
      <c r="K857" s="256">
        <f>ROUND(E857*J857,2)</f>
        <v>0</v>
      </c>
      <c r="L857" s="256">
        <v>21</v>
      </c>
      <c r="M857" s="256">
        <f>G857*(1+L857/100)</f>
        <v>0</v>
      </c>
      <c r="N857" s="254">
        <v>0</v>
      </c>
      <c r="O857" s="254">
        <f>ROUND(E857*N857,2)</f>
        <v>0</v>
      </c>
      <c r="P857" s="254">
        <v>0</v>
      </c>
      <c r="Q857" s="254">
        <f>ROUND(E857*P857,2)</f>
        <v>0</v>
      </c>
      <c r="R857" s="256" t="s">
        <v>562</v>
      </c>
      <c r="S857" s="256" t="s">
        <v>346</v>
      </c>
      <c r="T857" s="257" t="s">
        <v>347</v>
      </c>
      <c r="U857" s="223">
        <v>0.63</v>
      </c>
      <c r="V857" s="223">
        <f>ROUND(E857*U857,2)</f>
        <v>280.74</v>
      </c>
      <c r="W857" s="223"/>
      <c r="X857" s="223" t="s">
        <v>837</v>
      </c>
      <c r="Y857" s="223" t="s">
        <v>349</v>
      </c>
      <c r="Z857" s="212"/>
      <c r="AA857" s="212"/>
      <c r="AB857" s="212"/>
      <c r="AC857" s="212"/>
      <c r="AD857" s="212"/>
      <c r="AE857" s="212"/>
      <c r="AF857" s="212"/>
      <c r="AG857" s="212" t="s">
        <v>838</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1" x14ac:dyDescent="0.25">
      <c r="A858" s="251">
        <v>179</v>
      </c>
      <c r="B858" s="252" t="s">
        <v>1072</v>
      </c>
      <c r="C858" s="268" t="s">
        <v>1073</v>
      </c>
      <c r="D858" s="253" t="s">
        <v>496</v>
      </c>
      <c r="E858" s="254">
        <v>22.280639999999998</v>
      </c>
      <c r="F858" s="255"/>
      <c r="G858" s="256">
        <f>ROUND(E858*F858,2)</f>
        <v>0</v>
      </c>
      <c r="H858" s="255"/>
      <c r="I858" s="256">
        <f>ROUND(E858*H858,2)</f>
        <v>0</v>
      </c>
      <c r="J858" s="255"/>
      <c r="K858" s="256">
        <f>ROUND(E858*J858,2)</f>
        <v>0</v>
      </c>
      <c r="L858" s="256">
        <v>21</v>
      </c>
      <c r="M858" s="256">
        <f>G858*(1+L858/100)</f>
        <v>0</v>
      </c>
      <c r="N858" s="254">
        <v>0</v>
      </c>
      <c r="O858" s="254">
        <f>ROUND(E858*N858,2)</f>
        <v>0</v>
      </c>
      <c r="P858" s="254">
        <v>0</v>
      </c>
      <c r="Q858" s="254">
        <f>ROUND(E858*P858,2)</f>
        <v>0</v>
      </c>
      <c r="R858" s="256" t="s">
        <v>562</v>
      </c>
      <c r="S858" s="256" t="s">
        <v>346</v>
      </c>
      <c r="T858" s="257" t="s">
        <v>347</v>
      </c>
      <c r="U858" s="223">
        <v>0</v>
      </c>
      <c r="V858" s="223">
        <f>ROUND(E858*U858,2)</f>
        <v>0</v>
      </c>
      <c r="W858" s="223"/>
      <c r="X858" s="223" t="s">
        <v>837</v>
      </c>
      <c r="Y858" s="223" t="s">
        <v>349</v>
      </c>
      <c r="Z858" s="212"/>
      <c r="AA858" s="212"/>
      <c r="AB858" s="212"/>
      <c r="AC858" s="212"/>
      <c r="AD858" s="212"/>
      <c r="AE858" s="212"/>
      <c r="AF858" s="212"/>
      <c r="AG858" s="212" t="s">
        <v>838</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1" x14ac:dyDescent="0.25">
      <c r="A859" s="240">
        <v>180</v>
      </c>
      <c r="B859" s="241" t="s">
        <v>853</v>
      </c>
      <c r="C859" s="261" t="s">
        <v>854</v>
      </c>
      <c r="D859" s="242" t="s">
        <v>496</v>
      </c>
      <c r="E859" s="243">
        <v>22.280639999999998</v>
      </c>
      <c r="F859" s="244"/>
      <c r="G859" s="245">
        <f>ROUND(E859*F859,2)</f>
        <v>0</v>
      </c>
      <c r="H859" s="244"/>
      <c r="I859" s="245">
        <f>ROUND(E859*H859,2)</f>
        <v>0</v>
      </c>
      <c r="J859" s="244"/>
      <c r="K859" s="245">
        <f>ROUND(E859*J859,2)</f>
        <v>0</v>
      </c>
      <c r="L859" s="245">
        <v>21</v>
      </c>
      <c r="M859" s="245">
        <f>G859*(1+L859/100)</f>
        <v>0</v>
      </c>
      <c r="N859" s="243">
        <v>0</v>
      </c>
      <c r="O859" s="243">
        <f>ROUND(E859*N859,2)</f>
        <v>0</v>
      </c>
      <c r="P859" s="243">
        <v>0</v>
      </c>
      <c r="Q859" s="243">
        <f>ROUND(E859*P859,2)</f>
        <v>0</v>
      </c>
      <c r="R859" s="245"/>
      <c r="S859" s="245" t="s">
        <v>427</v>
      </c>
      <c r="T859" s="246" t="s">
        <v>347</v>
      </c>
      <c r="U859" s="223">
        <v>0.83199999999999996</v>
      </c>
      <c r="V859" s="223">
        <f>ROUND(E859*U859,2)</f>
        <v>18.54</v>
      </c>
      <c r="W859" s="223"/>
      <c r="X859" s="223" t="s">
        <v>837</v>
      </c>
      <c r="Y859" s="223" t="s">
        <v>349</v>
      </c>
      <c r="Z859" s="212"/>
      <c r="AA859" s="212"/>
      <c r="AB859" s="212"/>
      <c r="AC859" s="212"/>
      <c r="AD859" s="212"/>
      <c r="AE859" s="212"/>
      <c r="AF859" s="212"/>
      <c r="AG859" s="212" t="s">
        <v>838</v>
      </c>
      <c r="AH859" s="212"/>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2" x14ac:dyDescent="0.25">
      <c r="A860" s="219"/>
      <c r="B860" s="220"/>
      <c r="C860" s="267" t="s">
        <v>855</v>
      </c>
      <c r="D860" s="250"/>
      <c r="E860" s="250"/>
      <c r="F860" s="250"/>
      <c r="G860" s="250"/>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354</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x14ac:dyDescent="0.25">
      <c r="A861" s="233" t="s">
        <v>340</v>
      </c>
      <c r="B861" s="234" t="s">
        <v>196</v>
      </c>
      <c r="C861" s="260" t="s">
        <v>197</v>
      </c>
      <c r="D861" s="235"/>
      <c r="E861" s="236"/>
      <c r="F861" s="237"/>
      <c r="G861" s="237">
        <f>SUMIF(AG862:AG1015,"&lt;&gt;NOR",G862:G1015)</f>
        <v>0</v>
      </c>
      <c r="H861" s="237"/>
      <c r="I861" s="237">
        <f>SUM(I862:I1015)</f>
        <v>0</v>
      </c>
      <c r="J861" s="237"/>
      <c r="K861" s="237">
        <f>SUM(K862:K1015)</f>
        <v>0</v>
      </c>
      <c r="L861" s="237"/>
      <c r="M861" s="237">
        <f>SUM(M862:M1015)</f>
        <v>0</v>
      </c>
      <c r="N861" s="236"/>
      <c r="O861" s="236">
        <f>SUM(O862:O1015)</f>
        <v>88.97999999999999</v>
      </c>
      <c r="P861" s="236"/>
      <c r="Q861" s="236">
        <f>SUM(Q862:Q1015)</f>
        <v>0</v>
      </c>
      <c r="R861" s="237"/>
      <c r="S861" s="237"/>
      <c r="T861" s="238"/>
      <c r="U861" s="232"/>
      <c r="V861" s="232">
        <f>SUM(V862:V1015)</f>
        <v>4098.1399999999994</v>
      </c>
      <c r="W861" s="232"/>
      <c r="X861" s="232"/>
      <c r="Y861" s="232"/>
      <c r="AG861" t="s">
        <v>341</v>
      </c>
    </row>
    <row r="862" spans="1:60" outlineLevel="1" x14ac:dyDescent="0.25">
      <c r="A862" s="240">
        <v>181</v>
      </c>
      <c r="B862" s="241" t="s">
        <v>1074</v>
      </c>
      <c r="C862" s="261" t="s">
        <v>1075</v>
      </c>
      <c r="D862" s="242" t="s">
        <v>407</v>
      </c>
      <c r="E862" s="243">
        <v>128.20500000000001</v>
      </c>
      <c r="F862" s="244"/>
      <c r="G862" s="245">
        <f>ROUND(E862*F862,2)</f>
        <v>0</v>
      </c>
      <c r="H862" s="244"/>
      <c r="I862" s="245">
        <f>ROUND(E862*H862,2)</f>
        <v>0</v>
      </c>
      <c r="J862" s="244"/>
      <c r="K862" s="245">
        <f>ROUND(E862*J862,2)</f>
        <v>0</v>
      </c>
      <c r="L862" s="245">
        <v>21</v>
      </c>
      <c r="M862" s="245">
        <f>G862*(1+L862/100)</f>
        <v>0</v>
      </c>
      <c r="N862" s="243">
        <v>5.47E-3</v>
      </c>
      <c r="O862" s="243">
        <f>ROUND(E862*N862,2)</f>
        <v>0.7</v>
      </c>
      <c r="P862" s="243">
        <v>0</v>
      </c>
      <c r="Q862" s="243">
        <f>ROUND(E862*P862,2)</f>
        <v>0</v>
      </c>
      <c r="R862" s="245" t="s">
        <v>1076</v>
      </c>
      <c r="S862" s="245" t="s">
        <v>346</v>
      </c>
      <c r="T862" s="246" t="s">
        <v>347</v>
      </c>
      <c r="U862" s="223">
        <v>0.21</v>
      </c>
      <c r="V862" s="223">
        <f>ROUND(E862*U862,2)</f>
        <v>26.92</v>
      </c>
      <c r="W862" s="223"/>
      <c r="X862" s="223" t="s">
        <v>348</v>
      </c>
      <c r="Y862" s="223" t="s">
        <v>349</v>
      </c>
      <c r="Z862" s="212"/>
      <c r="AA862" s="212"/>
      <c r="AB862" s="212"/>
      <c r="AC862" s="212"/>
      <c r="AD862" s="212"/>
      <c r="AE862" s="212"/>
      <c r="AF862" s="212"/>
      <c r="AG862" s="212" t="s">
        <v>366</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2" x14ac:dyDescent="0.25">
      <c r="A863" s="219"/>
      <c r="B863" s="220"/>
      <c r="C863" s="264" t="s">
        <v>948</v>
      </c>
      <c r="D863" s="228"/>
      <c r="E863" s="229"/>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356</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4" t="s">
        <v>965</v>
      </c>
      <c r="D864" s="228"/>
      <c r="E864" s="229">
        <v>59.924999999999997</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356</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4" t="s">
        <v>951</v>
      </c>
      <c r="D865" s="228"/>
      <c r="E865" s="229">
        <v>18</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356</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5">
      <c r="A866" s="219"/>
      <c r="B866" s="220"/>
      <c r="C866" s="264" t="s">
        <v>952</v>
      </c>
      <c r="D866" s="228"/>
      <c r="E866" s="229">
        <v>9.8800000000000008</v>
      </c>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356</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4" t="s">
        <v>953</v>
      </c>
      <c r="D867" s="228"/>
      <c r="E867" s="229">
        <v>40.4</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356</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1" x14ac:dyDescent="0.25">
      <c r="A868" s="240">
        <v>182</v>
      </c>
      <c r="B868" s="241" t="s">
        <v>1077</v>
      </c>
      <c r="C868" s="261" t="s">
        <v>1078</v>
      </c>
      <c r="D868" s="242" t="s">
        <v>407</v>
      </c>
      <c r="E868" s="243">
        <v>109.81</v>
      </c>
      <c r="F868" s="244"/>
      <c r="G868" s="245">
        <f>ROUND(E868*F868,2)</f>
        <v>0</v>
      </c>
      <c r="H868" s="244"/>
      <c r="I868" s="245">
        <f>ROUND(E868*H868,2)</f>
        <v>0</v>
      </c>
      <c r="J868" s="244"/>
      <c r="K868" s="245">
        <f>ROUND(E868*J868,2)</f>
        <v>0</v>
      </c>
      <c r="L868" s="245">
        <v>21</v>
      </c>
      <c r="M868" s="245">
        <f>G868*(1+L868/100)</f>
        <v>0</v>
      </c>
      <c r="N868" s="243">
        <v>5.9800000000000001E-3</v>
      </c>
      <c r="O868" s="243">
        <f>ROUND(E868*N868,2)</f>
        <v>0.66</v>
      </c>
      <c r="P868" s="243">
        <v>0</v>
      </c>
      <c r="Q868" s="243">
        <f>ROUND(E868*P868,2)</f>
        <v>0</v>
      </c>
      <c r="R868" s="245" t="s">
        <v>1076</v>
      </c>
      <c r="S868" s="245" t="s">
        <v>346</v>
      </c>
      <c r="T868" s="246" t="s">
        <v>347</v>
      </c>
      <c r="U868" s="223">
        <v>0.21</v>
      </c>
      <c r="V868" s="223">
        <f>ROUND(E868*U868,2)</f>
        <v>23.06</v>
      </c>
      <c r="W868" s="223"/>
      <c r="X868" s="223" t="s">
        <v>348</v>
      </c>
      <c r="Y868" s="223" t="s">
        <v>349</v>
      </c>
      <c r="Z868" s="212"/>
      <c r="AA868" s="212"/>
      <c r="AB868" s="212"/>
      <c r="AC868" s="212"/>
      <c r="AD868" s="212"/>
      <c r="AE868" s="212"/>
      <c r="AF868" s="212"/>
      <c r="AG868" s="212" t="s">
        <v>366</v>
      </c>
      <c r="AH868" s="212"/>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2" x14ac:dyDescent="0.25">
      <c r="A869" s="219"/>
      <c r="B869" s="220"/>
      <c r="C869" s="264" t="s">
        <v>966</v>
      </c>
      <c r="D869" s="228"/>
      <c r="E869" s="229">
        <v>102.28</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356</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4" t="s">
        <v>1079</v>
      </c>
      <c r="D870" s="228"/>
      <c r="E870" s="229">
        <v>7.53</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356</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1" x14ac:dyDescent="0.25">
      <c r="A871" s="240">
        <v>183</v>
      </c>
      <c r="B871" s="241" t="s">
        <v>1080</v>
      </c>
      <c r="C871" s="261" t="s">
        <v>1081</v>
      </c>
      <c r="D871" s="242" t="s">
        <v>407</v>
      </c>
      <c r="E871" s="243">
        <v>297.43</v>
      </c>
      <c r="F871" s="244"/>
      <c r="G871" s="245">
        <f>ROUND(E871*F871,2)</f>
        <v>0</v>
      </c>
      <c r="H871" s="244"/>
      <c r="I871" s="245">
        <f>ROUND(E871*H871,2)</f>
        <v>0</v>
      </c>
      <c r="J871" s="244"/>
      <c r="K871" s="245">
        <f>ROUND(E871*J871,2)</f>
        <v>0</v>
      </c>
      <c r="L871" s="245">
        <v>21</v>
      </c>
      <c r="M871" s="245">
        <f>G871*(1+L871/100)</f>
        <v>0</v>
      </c>
      <c r="N871" s="243">
        <v>3.0000000000000001E-3</v>
      </c>
      <c r="O871" s="243">
        <f>ROUND(E871*N871,2)</f>
        <v>0.89</v>
      </c>
      <c r="P871" s="243">
        <v>0</v>
      </c>
      <c r="Q871" s="243">
        <f>ROUND(E871*P871,2)</f>
        <v>0</v>
      </c>
      <c r="R871" s="245" t="s">
        <v>1076</v>
      </c>
      <c r="S871" s="245" t="s">
        <v>346</v>
      </c>
      <c r="T871" s="246" t="s">
        <v>347</v>
      </c>
      <c r="U871" s="223">
        <v>0.28000000000000003</v>
      </c>
      <c r="V871" s="223">
        <f>ROUND(E871*U871,2)</f>
        <v>83.28</v>
      </c>
      <c r="W871" s="223"/>
      <c r="X871" s="223" t="s">
        <v>348</v>
      </c>
      <c r="Y871" s="223" t="s">
        <v>349</v>
      </c>
      <c r="Z871" s="212"/>
      <c r="AA871" s="212"/>
      <c r="AB871" s="212"/>
      <c r="AC871" s="212"/>
      <c r="AD871" s="212"/>
      <c r="AE871" s="212"/>
      <c r="AF871" s="212"/>
      <c r="AG871" s="212" t="s">
        <v>366</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5">
      <c r="A872" s="219"/>
      <c r="B872" s="220"/>
      <c r="C872" s="267" t="s">
        <v>1082</v>
      </c>
      <c r="D872" s="250"/>
      <c r="E872" s="250"/>
      <c r="F872" s="250"/>
      <c r="G872" s="250"/>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354</v>
      </c>
      <c r="AH872" s="212"/>
      <c r="AI872" s="212"/>
      <c r="AJ872" s="212"/>
      <c r="AK872" s="212"/>
      <c r="AL872" s="212"/>
      <c r="AM872" s="212"/>
      <c r="AN872" s="212"/>
      <c r="AO872" s="212"/>
      <c r="AP872" s="212"/>
      <c r="AQ872" s="212"/>
      <c r="AR872" s="212"/>
      <c r="AS872" s="212"/>
      <c r="AT872" s="212"/>
      <c r="AU872" s="212"/>
      <c r="AV872" s="212"/>
      <c r="AW872" s="212"/>
      <c r="AX872" s="212"/>
      <c r="AY872" s="212"/>
      <c r="AZ872" s="212"/>
      <c r="BA872" s="247" t="str">
        <f>C872</f>
        <v>Očištění povrchu stěny od prachu, nařezání izolačních desek na požadovaný rozměr, nanesení lepicího tmelu, osazení desek.</v>
      </c>
      <c r="BB872" s="212"/>
      <c r="BC872" s="212"/>
      <c r="BD872" s="212"/>
      <c r="BE872" s="212"/>
      <c r="BF872" s="212"/>
      <c r="BG872" s="212"/>
      <c r="BH872" s="212"/>
    </row>
    <row r="873" spans="1:60" outlineLevel="2" x14ac:dyDescent="0.25">
      <c r="A873" s="219"/>
      <c r="B873" s="220"/>
      <c r="C873" s="264" t="s">
        <v>703</v>
      </c>
      <c r="D873" s="228"/>
      <c r="E873" s="229">
        <v>111.8</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356</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4" t="s">
        <v>704</v>
      </c>
      <c r="D874" s="228"/>
      <c r="E874" s="229">
        <v>6.75</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356</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4" t="s">
        <v>705</v>
      </c>
      <c r="D875" s="228"/>
      <c r="E875" s="229">
        <v>21.32</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356</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4" t="s">
        <v>1083</v>
      </c>
      <c r="D876" s="228"/>
      <c r="E876" s="229">
        <v>57.96</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356</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4" t="s">
        <v>706</v>
      </c>
      <c r="D877" s="228"/>
      <c r="E877" s="229">
        <v>23.04</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356</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4" t="s">
        <v>707</v>
      </c>
      <c r="D878" s="228"/>
      <c r="E878" s="229">
        <v>37.520000000000003</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356</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4" t="s">
        <v>708</v>
      </c>
      <c r="D879" s="228"/>
      <c r="E879" s="229">
        <v>29.44</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356</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4" t="s">
        <v>709</v>
      </c>
      <c r="D880" s="228"/>
      <c r="E880" s="229">
        <v>9.6</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356</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ht="20.399999999999999" outlineLevel="1" x14ac:dyDescent="0.25">
      <c r="A881" s="240">
        <v>184</v>
      </c>
      <c r="B881" s="241" t="s">
        <v>1084</v>
      </c>
      <c r="C881" s="261" t="s">
        <v>1085</v>
      </c>
      <c r="D881" s="242" t="s">
        <v>407</v>
      </c>
      <c r="E881" s="243">
        <v>57.96</v>
      </c>
      <c r="F881" s="244"/>
      <c r="G881" s="245">
        <f>ROUND(E881*F881,2)</f>
        <v>0</v>
      </c>
      <c r="H881" s="244"/>
      <c r="I881" s="245">
        <f>ROUND(E881*H881,2)</f>
        <v>0</v>
      </c>
      <c r="J881" s="244"/>
      <c r="K881" s="245">
        <f>ROUND(E881*J881,2)</f>
        <v>0</v>
      </c>
      <c r="L881" s="245">
        <v>21</v>
      </c>
      <c r="M881" s="245">
        <f>G881*(1+L881/100)</f>
        <v>0</v>
      </c>
      <c r="N881" s="243">
        <v>0</v>
      </c>
      <c r="O881" s="243">
        <f>ROUND(E881*N881,2)</f>
        <v>0</v>
      </c>
      <c r="P881" s="243">
        <v>0</v>
      </c>
      <c r="Q881" s="243">
        <f>ROUND(E881*P881,2)</f>
        <v>0</v>
      </c>
      <c r="R881" s="245" t="s">
        <v>1076</v>
      </c>
      <c r="S881" s="245" t="s">
        <v>346</v>
      </c>
      <c r="T881" s="246" t="s">
        <v>347</v>
      </c>
      <c r="U881" s="223">
        <v>0.36</v>
      </c>
      <c r="V881" s="223">
        <f>ROUND(E881*U881,2)</f>
        <v>20.87</v>
      </c>
      <c r="W881" s="223"/>
      <c r="X881" s="223" t="s">
        <v>348</v>
      </c>
      <c r="Y881" s="223" t="s">
        <v>349</v>
      </c>
      <c r="Z881" s="212"/>
      <c r="AA881" s="212"/>
      <c r="AB881" s="212"/>
      <c r="AC881" s="212"/>
      <c r="AD881" s="212"/>
      <c r="AE881" s="212"/>
      <c r="AF881" s="212"/>
      <c r="AG881" s="212" t="s">
        <v>366</v>
      </c>
      <c r="AH881" s="212"/>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2" x14ac:dyDescent="0.25">
      <c r="A882" s="219"/>
      <c r="B882" s="220"/>
      <c r="C882" s="264" t="s">
        <v>1086</v>
      </c>
      <c r="D882" s="228"/>
      <c r="E882" s="229">
        <v>57.96</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356</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ht="20.399999999999999" outlineLevel="1" x14ac:dyDescent="0.25">
      <c r="A883" s="240">
        <v>185</v>
      </c>
      <c r="B883" s="241" t="s">
        <v>1087</v>
      </c>
      <c r="C883" s="261" t="s">
        <v>1088</v>
      </c>
      <c r="D883" s="242" t="s">
        <v>407</v>
      </c>
      <c r="E883" s="243">
        <v>1335.41</v>
      </c>
      <c r="F883" s="244"/>
      <c r="G883" s="245">
        <f>ROUND(E883*F883,2)</f>
        <v>0</v>
      </c>
      <c r="H883" s="244"/>
      <c r="I883" s="245">
        <f>ROUND(E883*H883,2)</f>
        <v>0</v>
      </c>
      <c r="J883" s="244"/>
      <c r="K883" s="245">
        <f>ROUND(E883*J883,2)</f>
        <v>0</v>
      </c>
      <c r="L883" s="245">
        <v>21</v>
      </c>
      <c r="M883" s="245">
        <f>G883*(1+L883/100)</f>
        <v>0</v>
      </c>
      <c r="N883" s="243">
        <v>0</v>
      </c>
      <c r="O883" s="243">
        <f>ROUND(E883*N883,2)</f>
        <v>0</v>
      </c>
      <c r="P883" s="243">
        <v>0</v>
      </c>
      <c r="Q883" s="243">
        <f>ROUND(E883*P883,2)</f>
        <v>0</v>
      </c>
      <c r="R883" s="245" t="s">
        <v>1076</v>
      </c>
      <c r="S883" s="245" t="s">
        <v>346</v>
      </c>
      <c r="T883" s="246" t="s">
        <v>347</v>
      </c>
      <c r="U883" s="223">
        <v>0.43440000000000001</v>
      </c>
      <c r="V883" s="223">
        <f>ROUND(E883*U883,2)</f>
        <v>580.1</v>
      </c>
      <c r="W883" s="223"/>
      <c r="X883" s="223" t="s">
        <v>348</v>
      </c>
      <c r="Y883" s="223" t="s">
        <v>349</v>
      </c>
      <c r="Z883" s="212"/>
      <c r="AA883" s="212"/>
      <c r="AB883" s="212"/>
      <c r="AC883" s="212"/>
      <c r="AD883" s="212"/>
      <c r="AE883" s="212"/>
      <c r="AF883" s="212"/>
      <c r="AG883" s="212" t="s">
        <v>366</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2" x14ac:dyDescent="0.25">
      <c r="A884" s="219"/>
      <c r="B884" s="220"/>
      <c r="C884" s="264" t="s">
        <v>675</v>
      </c>
      <c r="D884" s="228"/>
      <c r="E884" s="229">
        <v>454.6</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356</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5" t="s">
        <v>517</v>
      </c>
      <c r="D885" s="230"/>
      <c r="E885" s="231"/>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356</v>
      </c>
      <c r="AH885" s="212"/>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6" t="s">
        <v>676</v>
      </c>
      <c r="D886" s="230"/>
      <c r="E886" s="231">
        <v>130.19999999999999</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356</v>
      </c>
      <c r="AH886" s="212">
        <v>2</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6" t="s">
        <v>677</v>
      </c>
      <c r="D887" s="230"/>
      <c r="E887" s="231">
        <v>50.8</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356</v>
      </c>
      <c r="AH887" s="212">
        <v>2</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6" t="s">
        <v>678</v>
      </c>
      <c r="D888" s="230"/>
      <c r="E888" s="231">
        <v>29.24</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356</v>
      </c>
      <c r="AH888" s="212">
        <v>2</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6" t="s">
        <v>679</v>
      </c>
      <c r="D889" s="230"/>
      <c r="E889" s="231">
        <v>13.25</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356</v>
      </c>
      <c r="AH889" s="212">
        <v>2</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5" t="s">
        <v>523</v>
      </c>
      <c r="D890" s="230"/>
      <c r="E890" s="231"/>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356</v>
      </c>
      <c r="AH890" s="212"/>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4" t="s">
        <v>680</v>
      </c>
      <c r="D891" s="228"/>
      <c r="E891" s="229">
        <v>446.98</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356</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4" t="s">
        <v>681</v>
      </c>
      <c r="D892" s="228"/>
      <c r="E892" s="229">
        <v>325.45999999999998</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356</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4" t="s">
        <v>682</v>
      </c>
      <c r="D893" s="228"/>
      <c r="E893" s="229">
        <v>23.87</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356</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4" t="s">
        <v>683</v>
      </c>
      <c r="D894" s="228"/>
      <c r="E894" s="229">
        <v>48.62</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356</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4" t="s">
        <v>684</v>
      </c>
      <c r="D895" s="228"/>
      <c r="E895" s="229">
        <v>35.880000000000003</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356</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ht="20.399999999999999" outlineLevel="1" x14ac:dyDescent="0.25">
      <c r="A896" s="240">
        <v>186</v>
      </c>
      <c r="B896" s="241" t="s">
        <v>1089</v>
      </c>
      <c r="C896" s="261" t="s">
        <v>1090</v>
      </c>
      <c r="D896" s="242" t="s">
        <v>407</v>
      </c>
      <c r="E896" s="243">
        <v>1335.41</v>
      </c>
      <c r="F896" s="244"/>
      <c r="G896" s="245">
        <f>ROUND(E896*F896,2)</f>
        <v>0</v>
      </c>
      <c r="H896" s="244"/>
      <c r="I896" s="245">
        <f>ROUND(E896*H896,2)</f>
        <v>0</v>
      </c>
      <c r="J896" s="244"/>
      <c r="K896" s="245">
        <f>ROUND(E896*J896,2)</f>
        <v>0</v>
      </c>
      <c r="L896" s="245">
        <v>21</v>
      </c>
      <c r="M896" s="245">
        <f>G896*(1+L896/100)</f>
        <v>0</v>
      </c>
      <c r="N896" s="243">
        <v>2.5000000000000001E-4</v>
      </c>
      <c r="O896" s="243">
        <f>ROUND(E896*N896,2)</f>
        <v>0.33</v>
      </c>
      <c r="P896" s="243">
        <v>0</v>
      </c>
      <c r="Q896" s="243">
        <f>ROUND(E896*P896,2)</f>
        <v>0</v>
      </c>
      <c r="R896" s="245" t="s">
        <v>1076</v>
      </c>
      <c r="S896" s="245" t="s">
        <v>346</v>
      </c>
      <c r="T896" s="246" t="s">
        <v>347</v>
      </c>
      <c r="U896" s="223">
        <v>0.15</v>
      </c>
      <c r="V896" s="223">
        <f>ROUND(E896*U896,2)</f>
        <v>200.31</v>
      </c>
      <c r="W896" s="223"/>
      <c r="X896" s="223" t="s">
        <v>348</v>
      </c>
      <c r="Y896" s="223" t="s">
        <v>349</v>
      </c>
      <c r="Z896" s="212"/>
      <c r="AA896" s="212"/>
      <c r="AB896" s="212"/>
      <c r="AC896" s="212"/>
      <c r="AD896" s="212"/>
      <c r="AE896" s="212"/>
      <c r="AF896" s="212"/>
      <c r="AG896" s="212" t="s">
        <v>366</v>
      </c>
      <c r="AH896" s="212"/>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2" x14ac:dyDescent="0.25">
      <c r="A897" s="219"/>
      <c r="B897" s="220"/>
      <c r="C897" s="264" t="s">
        <v>675</v>
      </c>
      <c r="D897" s="228"/>
      <c r="E897" s="229">
        <v>454.6</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356</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5" t="s">
        <v>517</v>
      </c>
      <c r="D898" s="230"/>
      <c r="E898" s="231"/>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356</v>
      </c>
      <c r="AH898" s="212"/>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6" t="s">
        <v>676</v>
      </c>
      <c r="D899" s="230"/>
      <c r="E899" s="231">
        <v>130.19999999999999</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356</v>
      </c>
      <c r="AH899" s="212">
        <v>2</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6" t="s">
        <v>677</v>
      </c>
      <c r="D900" s="230"/>
      <c r="E900" s="231">
        <v>50.8</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356</v>
      </c>
      <c r="AH900" s="212">
        <v>2</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6" t="s">
        <v>678</v>
      </c>
      <c r="D901" s="230"/>
      <c r="E901" s="231">
        <v>29.24</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356</v>
      </c>
      <c r="AH901" s="212">
        <v>2</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5">
      <c r="A902" s="219"/>
      <c r="B902" s="220"/>
      <c r="C902" s="266" t="s">
        <v>679</v>
      </c>
      <c r="D902" s="230"/>
      <c r="E902" s="231">
        <v>13.25</v>
      </c>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356</v>
      </c>
      <c r="AH902" s="212">
        <v>2</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5">
      <c r="A903" s="219"/>
      <c r="B903" s="220"/>
      <c r="C903" s="265" t="s">
        <v>523</v>
      </c>
      <c r="D903" s="230"/>
      <c r="E903" s="231"/>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356</v>
      </c>
      <c r="AH903" s="212"/>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4" t="s">
        <v>680</v>
      </c>
      <c r="D904" s="228"/>
      <c r="E904" s="229">
        <v>446.98</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356</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5">
      <c r="A905" s="219"/>
      <c r="B905" s="220"/>
      <c r="C905" s="264" t="s">
        <v>681</v>
      </c>
      <c r="D905" s="228"/>
      <c r="E905" s="229">
        <v>325.45999999999998</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356</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4" t="s">
        <v>682</v>
      </c>
      <c r="D906" s="228"/>
      <c r="E906" s="229">
        <v>23.87</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356</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4" t="s">
        <v>683</v>
      </c>
      <c r="D907" s="228"/>
      <c r="E907" s="229">
        <v>48.62</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356</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5">
      <c r="A908" s="219"/>
      <c r="B908" s="220"/>
      <c r="C908" s="264" t="s">
        <v>684</v>
      </c>
      <c r="D908" s="228"/>
      <c r="E908" s="229">
        <v>35.880000000000003</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356</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1" x14ac:dyDescent="0.25">
      <c r="A909" s="240">
        <v>187</v>
      </c>
      <c r="B909" s="241" t="s">
        <v>1091</v>
      </c>
      <c r="C909" s="261" t="s">
        <v>1092</v>
      </c>
      <c r="D909" s="242" t="s">
        <v>407</v>
      </c>
      <c r="E909" s="243">
        <v>10611.375</v>
      </c>
      <c r="F909" s="244"/>
      <c r="G909" s="245">
        <f>ROUND(E909*F909,2)</f>
        <v>0</v>
      </c>
      <c r="H909" s="244"/>
      <c r="I909" s="245">
        <f>ROUND(E909*H909,2)</f>
        <v>0</v>
      </c>
      <c r="J909" s="244"/>
      <c r="K909" s="245">
        <f>ROUND(E909*J909,2)</f>
        <v>0</v>
      </c>
      <c r="L909" s="245">
        <v>21</v>
      </c>
      <c r="M909" s="245">
        <f>G909*(1+L909/100)</f>
        <v>0</v>
      </c>
      <c r="N909" s="243">
        <v>1.4999999999999999E-4</v>
      </c>
      <c r="O909" s="243">
        <f>ROUND(E909*N909,2)</f>
        <v>1.59</v>
      </c>
      <c r="P909" s="243">
        <v>0</v>
      </c>
      <c r="Q909" s="243">
        <f>ROUND(E909*P909,2)</f>
        <v>0</v>
      </c>
      <c r="R909" s="245" t="s">
        <v>1076</v>
      </c>
      <c r="S909" s="245" t="s">
        <v>346</v>
      </c>
      <c r="T909" s="246" t="s">
        <v>347</v>
      </c>
      <c r="U909" s="223">
        <v>0.12</v>
      </c>
      <c r="V909" s="223">
        <f>ROUND(E909*U909,2)</f>
        <v>1273.3699999999999</v>
      </c>
      <c r="W909" s="223"/>
      <c r="X909" s="223" t="s">
        <v>348</v>
      </c>
      <c r="Y909" s="223" t="s">
        <v>349</v>
      </c>
      <c r="Z909" s="212"/>
      <c r="AA909" s="212"/>
      <c r="AB909" s="212"/>
      <c r="AC909" s="212"/>
      <c r="AD909" s="212"/>
      <c r="AE909" s="212"/>
      <c r="AF909" s="212"/>
      <c r="AG909" s="212" t="s">
        <v>366</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5">
      <c r="A910" s="219"/>
      <c r="B910" s="220"/>
      <c r="C910" s="264" t="s">
        <v>948</v>
      </c>
      <c r="D910" s="228"/>
      <c r="E910" s="229"/>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356</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5">
      <c r="A911" s="219"/>
      <c r="B911" s="220"/>
      <c r="C911" s="264" t="s">
        <v>1093</v>
      </c>
      <c r="D911" s="228"/>
      <c r="E911" s="229">
        <v>8480</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356</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5">
      <c r="A912" s="219"/>
      <c r="B912" s="220"/>
      <c r="C912" s="264" t="s">
        <v>965</v>
      </c>
      <c r="D912" s="228"/>
      <c r="E912" s="229">
        <v>59.924999999999997</v>
      </c>
      <c r="F912" s="223"/>
      <c r="G912" s="223"/>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356</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5">
      <c r="A913" s="219"/>
      <c r="B913" s="220"/>
      <c r="C913" s="264" t="s">
        <v>951</v>
      </c>
      <c r="D913" s="228"/>
      <c r="E913" s="229">
        <v>18</v>
      </c>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356</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5">
      <c r="A914" s="219"/>
      <c r="B914" s="220"/>
      <c r="C914" s="264" t="s">
        <v>952</v>
      </c>
      <c r="D914" s="228"/>
      <c r="E914" s="229">
        <v>9.8800000000000008</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356</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5">
      <c r="A915" s="219"/>
      <c r="B915" s="220"/>
      <c r="C915" s="264" t="s">
        <v>953</v>
      </c>
      <c r="D915" s="228"/>
      <c r="E915" s="229">
        <v>40.4</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356</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4" t="s">
        <v>1094</v>
      </c>
      <c r="D916" s="228"/>
      <c r="E916" s="229">
        <v>306.83999999999997</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356</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4" t="s">
        <v>1095</v>
      </c>
      <c r="D917" s="228"/>
      <c r="E917" s="229">
        <v>1069.2</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356</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5">
      <c r="A918" s="219"/>
      <c r="B918" s="220"/>
      <c r="C918" s="264" t="s">
        <v>956</v>
      </c>
      <c r="D918" s="228"/>
      <c r="E918" s="229">
        <v>517.54</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356</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5">
      <c r="A919" s="219"/>
      <c r="B919" s="220"/>
      <c r="C919" s="264" t="s">
        <v>957</v>
      </c>
      <c r="D919" s="228"/>
      <c r="E919" s="229">
        <v>109.59</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356</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1" x14ac:dyDescent="0.25">
      <c r="A920" s="240">
        <v>188</v>
      </c>
      <c r="B920" s="241" t="s">
        <v>1096</v>
      </c>
      <c r="C920" s="261" t="s">
        <v>1097</v>
      </c>
      <c r="D920" s="242" t="s">
        <v>407</v>
      </c>
      <c r="E920" s="243">
        <v>627.13</v>
      </c>
      <c r="F920" s="244"/>
      <c r="G920" s="245">
        <f>ROUND(E920*F920,2)</f>
        <v>0</v>
      </c>
      <c r="H920" s="244"/>
      <c r="I920" s="245">
        <f>ROUND(E920*H920,2)</f>
        <v>0</v>
      </c>
      <c r="J920" s="244"/>
      <c r="K920" s="245">
        <f>ROUND(E920*J920,2)</f>
        <v>0</v>
      </c>
      <c r="L920" s="245">
        <v>21</v>
      </c>
      <c r="M920" s="245">
        <f>G920*(1+L920/100)</f>
        <v>0</v>
      </c>
      <c r="N920" s="243">
        <v>3.3E-4</v>
      </c>
      <c r="O920" s="243">
        <f>ROUND(E920*N920,2)</f>
        <v>0.21</v>
      </c>
      <c r="P920" s="243">
        <v>0</v>
      </c>
      <c r="Q920" s="243">
        <f>ROUND(E920*P920,2)</f>
        <v>0</v>
      </c>
      <c r="R920" s="245"/>
      <c r="S920" s="245" t="s">
        <v>427</v>
      </c>
      <c r="T920" s="246" t="s">
        <v>347</v>
      </c>
      <c r="U920" s="223">
        <v>0.16</v>
      </c>
      <c r="V920" s="223">
        <f>ROUND(E920*U920,2)</f>
        <v>100.34</v>
      </c>
      <c r="W920" s="223"/>
      <c r="X920" s="223" t="s">
        <v>348</v>
      </c>
      <c r="Y920" s="223" t="s">
        <v>349</v>
      </c>
      <c r="Z920" s="212"/>
      <c r="AA920" s="212"/>
      <c r="AB920" s="212"/>
      <c r="AC920" s="212"/>
      <c r="AD920" s="212"/>
      <c r="AE920" s="212"/>
      <c r="AF920" s="212"/>
      <c r="AG920" s="212" t="s">
        <v>366</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5">
      <c r="A921" s="219"/>
      <c r="B921" s="220"/>
      <c r="C921" s="267" t="s">
        <v>1098</v>
      </c>
      <c r="D921" s="250"/>
      <c r="E921" s="250"/>
      <c r="F921" s="250"/>
      <c r="G921" s="250"/>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354</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5">
      <c r="A922" s="219"/>
      <c r="B922" s="220"/>
      <c r="C922" s="263" t="s">
        <v>1099</v>
      </c>
      <c r="D922" s="249"/>
      <c r="E922" s="249"/>
      <c r="F922" s="249"/>
      <c r="G922" s="249"/>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354</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2" x14ac:dyDescent="0.25">
      <c r="A923" s="219"/>
      <c r="B923" s="220"/>
      <c r="C923" s="264" t="s">
        <v>1100</v>
      </c>
      <c r="D923" s="228"/>
      <c r="E923" s="229">
        <v>517.54</v>
      </c>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356</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5">
      <c r="A924" s="219"/>
      <c r="B924" s="220"/>
      <c r="C924" s="264" t="s">
        <v>1101</v>
      </c>
      <c r="D924" s="228"/>
      <c r="E924" s="229">
        <v>109.59</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356</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40">
        <v>189</v>
      </c>
      <c r="B925" s="241" t="s">
        <v>1102</v>
      </c>
      <c r="C925" s="261" t="s">
        <v>1103</v>
      </c>
      <c r="D925" s="242" t="s">
        <v>407</v>
      </c>
      <c r="E925" s="243">
        <v>3631.4450000000002</v>
      </c>
      <c r="F925" s="244"/>
      <c r="G925" s="245">
        <f>ROUND(E925*F925,2)</f>
        <v>0</v>
      </c>
      <c r="H925" s="244"/>
      <c r="I925" s="245">
        <f>ROUND(E925*H925,2)</f>
        <v>0</v>
      </c>
      <c r="J925" s="244"/>
      <c r="K925" s="245">
        <f>ROUND(E925*J925,2)</f>
        <v>0</v>
      </c>
      <c r="L925" s="245">
        <v>21</v>
      </c>
      <c r="M925" s="245">
        <f>G925*(1+L925/100)</f>
        <v>0</v>
      </c>
      <c r="N925" s="243">
        <v>0</v>
      </c>
      <c r="O925" s="243">
        <f>ROUND(E925*N925,2)</f>
        <v>0</v>
      </c>
      <c r="P925" s="243">
        <v>0</v>
      </c>
      <c r="Q925" s="243">
        <f>ROUND(E925*P925,2)</f>
        <v>0</v>
      </c>
      <c r="R925" s="245"/>
      <c r="S925" s="245" t="s">
        <v>427</v>
      </c>
      <c r="T925" s="246" t="s">
        <v>347</v>
      </c>
      <c r="U925" s="223">
        <v>0.49</v>
      </c>
      <c r="V925" s="223">
        <f>ROUND(E925*U925,2)</f>
        <v>1779.41</v>
      </c>
      <c r="W925" s="223"/>
      <c r="X925" s="223" t="s">
        <v>348</v>
      </c>
      <c r="Y925" s="223" t="s">
        <v>349</v>
      </c>
      <c r="Z925" s="212"/>
      <c r="AA925" s="212"/>
      <c r="AB925" s="212"/>
      <c r="AC925" s="212"/>
      <c r="AD925" s="212"/>
      <c r="AE925" s="212"/>
      <c r="AF925" s="212"/>
      <c r="AG925" s="212" t="s">
        <v>366</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2" x14ac:dyDescent="0.25">
      <c r="A926" s="219"/>
      <c r="B926" s="220"/>
      <c r="C926" s="264" t="s">
        <v>948</v>
      </c>
      <c r="D926" s="228"/>
      <c r="E926" s="229"/>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356</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5">
      <c r="A927" s="219"/>
      <c r="B927" s="220"/>
      <c r="C927" s="264" t="s">
        <v>949</v>
      </c>
      <c r="D927" s="228"/>
      <c r="E927" s="229">
        <v>2120</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356</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5">
      <c r="A928" s="219"/>
      <c r="B928" s="220"/>
      <c r="C928" s="264" t="s">
        <v>965</v>
      </c>
      <c r="D928" s="228"/>
      <c r="E928" s="229">
        <v>59.924999999999997</v>
      </c>
      <c r="F928" s="223"/>
      <c r="G928" s="223"/>
      <c r="H928" s="223"/>
      <c r="I928" s="223"/>
      <c r="J928" s="223"/>
      <c r="K928" s="223"/>
      <c r="L928" s="223"/>
      <c r="M928" s="223"/>
      <c r="N928" s="222"/>
      <c r="O928" s="222"/>
      <c r="P928" s="222"/>
      <c r="Q928" s="222"/>
      <c r="R928" s="223"/>
      <c r="S928" s="223"/>
      <c r="T928" s="223"/>
      <c r="U928" s="223"/>
      <c r="V928" s="223"/>
      <c r="W928" s="223"/>
      <c r="X928" s="223"/>
      <c r="Y928" s="223"/>
      <c r="Z928" s="212"/>
      <c r="AA928" s="212"/>
      <c r="AB928" s="212"/>
      <c r="AC928" s="212"/>
      <c r="AD928" s="212"/>
      <c r="AE928" s="212"/>
      <c r="AF928" s="212"/>
      <c r="AG928" s="212" t="s">
        <v>356</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5">
      <c r="A929" s="219"/>
      <c r="B929" s="220"/>
      <c r="C929" s="264" t="s">
        <v>951</v>
      </c>
      <c r="D929" s="228"/>
      <c r="E929" s="229">
        <v>18</v>
      </c>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356</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5">
      <c r="A930" s="219"/>
      <c r="B930" s="220"/>
      <c r="C930" s="264" t="s">
        <v>952</v>
      </c>
      <c r="D930" s="228"/>
      <c r="E930" s="229">
        <v>9.8800000000000008</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356</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4" t="s">
        <v>953</v>
      </c>
      <c r="D931" s="228"/>
      <c r="E931" s="229">
        <v>40.4</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356</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4" t="s">
        <v>1104</v>
      </c>
      <c r="D932" s="228"/>
      <c r="E932" s="229">
        <v>102.28</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356</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5">
      <c r="A933" s="219"/>
      <c r="B933" s="220"/>
      <c r="C933" s="264" t="s">
        <v>1105</v>
      </c>
      <c r="D933" s="228"/>
      <c r="E933" s="229">
        <v>356.4</v>
      </c>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356</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5">
      <c r="A934" s="219"/>
      <c r="B934" s="220"/>
      <c r="C934" s="264" t="s">
        <v>956</v>
      </c>
      <c r="D934" s="228"/>
      <c r="E934" s="229">
        <v>517.54</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356</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5">
      <c r="A935" s="219"/>
      <c r="B935" s="220"/>
      <c r="C935" s="264" t="s">
        <v>957</v>
      </c>
      <c r="D935" s="228"/>
      <c r="E935" s="229">
        <v>109.59</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356</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4" t="s">
        <v>1106</v>
      </c>
      <c r="D936" s="228"/>
      <c r="E936" s="229"/>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356</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4" t="s">
        <v>703</v>
      </c>
      <c r="D937" s="228"/>
      <c r="E937" s="229">
        <v>111.8</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356</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4" t="s">
        <v>704</v>
      </c>
      <c r="D938" s="228"/>
      <c r="E938" s="229">
        <v>6.75</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356</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4" t="s">
        <v>705</v>
      </c>
      <c r="D939" s="228"/>
      <c r="E939" s="229">
        <v>21.32</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356</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4" t="s">
        <v>1083</v>
      </c>
      <c r="D940" s="228"/>
      <c r="E940" s="229">
        <v>57.96</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356</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4" t="s">
        <v>706</v>
      </c>
      <c r="D941" s="228"/>
      <c r="E941" s="229">
        <v>23.04</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356</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4" t="s">
        <v>707</v>
      </c>
      <c r="D942" s="228"/>
      <c r="E942" s="229">
        <v>37.520000000000003</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356</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4" t="s">
        <v>708</v>
      </c>
      <c r="D943" s="228"/>
      <c r="E943" s="229">
        <v>29.44</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356</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4" t="s">
        <v>709</v>
      </c>
      <c r="D944" s="228"/>
      <c r="E944" s="229">
        <v>9.6</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356</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ht="20.399999999999999" outlineLevel="1" x14ac:dyDescent="0.25">
      <c r="A945" s="240">
        <v>190</v>
      </c>
      <c r="B945" s="241" t="s">
        <v>1107</v>
      </c>
      <c r="C945" s="261" t="s">
        <v>1108</v>
      </c>
      <c r="D945" s="242" t="s">
        <v>407</v>
      </c>
      <c r="E945" s="243">
        <v>1335.41</v>
      </c>
      <c r="F945" s="244"/>
      <c r="G945" s="245">
        <f>ROUND(E945*F945,2)</f>
        <v>0</v>
      </c>
      <c r="H945" s="244"/>
      <c r="I945" s="245">
        <f>ROUND(E945*H945,2)</f>
        <v>0</v>
      </c>
      <c r="J945" s="244"/>
      <c r="K945" s="245">
        <f>ROUND(E945*J945,2)</f>
        <v>0</v>
      </c>
      <c r="L945" s="245">
        <v>21</v>
      </c>
      <c r="M945" s="245">
        <f>G945*(1+L945/100)</f>
        <v>0</v>
      </c>
      <c r="N945" s="243">
        <v>0</v>
      </c>
      <c r="O945" s="243">
        <f>ROUND(E945*N945,2)</f>
        <v>0</v>
      </c>
      <c r="P945" s="243">
        <v>0</v>
      </c>
      <c r="Q945" s="243">
        <f>ROUND(E945*P945,2)</f>
        <v>0</v>
      </c>
      <c r="R945" s="245"/>
      <c r="S945" s="245" t="s">
        <v>427</v>
      </c>
      <c r="T945" s="246" t="s">
        <v>347</v>
      </c>
      <c r="U945" s="223">
        <v>0</v>
      </c>
      <c r="V945" s="223">
        <f>ROUND(E945*U945,2)</f>
        <v>0</v>
      </c>
      <c r="W945" s="223"/>
      <c r="X945" s="223" t="s">
        <v>348</v>
      </c>
      <c r="Y945" s="223" t="s">
        <v>349</v>
      </c>
      <c r="Z945" s="212"/>
      <c r="AA945" s="212"/>
      <c r="AB945" s="212"/>
      <c r="AC945" s="212"/>
      <c r="AD945" s="212"/>
      <c r="AE945" s="212"/>
      <c r="AF945" s="212"/>
      <c r="AG945" s="212" t="s">
        <v>366</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2" x14ac:dyDescent="0.25">
      <c r="A946" s="219"/>
      <c r="B946" s="220"/>
      <c r="C946" s="264" t="s">
        <v>675</v>
      </c>
      <c r="D946" s="228"/>
      <c r="E946" s="229">
        <v>454.6</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356</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5" t="s">
        <v>517</v>
      </c>
      <c r="D947" s="230"/>
      <c r="E947" s="231"/>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356</v>
      </c>
      <c r="AH947" s="212"/>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5">
      <c r="A948" s="219"/>
      <c r="B948" s="220"/>
      <c r="C948" s="266" t="s">
        <v>676</v>
      </c>
      <c r="D948" s="230"/>
      <c r="E948" s="231">
        <v>130.19999999999999</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356</v>
      </c>
      <c r="AH948" s="212">
        <v>2</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5">
      <c r="A949" s="219"/>
      <c r="B949" s="220"/>
      <c r="C949" s="266" t="s">
        <v>677</v>
      </c>
      <c r="D949" s="230"/>
      <c r="E949" s="231">
        <v>50.8</v>
      </c>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356</v>
      </c>
      <c r="AH949" s="212">
        <v>2</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6" t="s">
        <v>678</v>
      </c>
      <c r="D950" s="230"/>
      <c r="E950" s="231">
        <v>29.24</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356</v>
      </c>
      <c r="AH950" s="212">
        <v>2</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6" t="s">
        <v>679</v>
      </c>
      <c r="D951" s="230"/>
      <c r="E951" s="231">
        <v>13.25</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356</v>
      </c>
      <c r="AH951" s="212">
        <v>2</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5" t="s">
        <v>523</v>
      </c>
      <c r="D952" s="230"/>
      <c r="E952" s="231"/>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356</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4" t="s">
        <v>680</v>
      </c>
      <c r="D953" s="228"/>
      <c r="E953" s="229">
        <v>446.98</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356</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4" t="s">
        <v>681</v>
      </c>
      <c r="D954" s="228"/>
      <c r="E954" s="229">
        <v>325.45999999999998</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356</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4" t="s">
        <v>682</v>
      </c>
      <c r="D955" s="228"/>
      <c r="E955" s="229">
        <v>23.87</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356</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4" t="s">
        <v>683</v>
      </c>
      <c r="D956" s="228"/>
      <c r="E956" s="229">
        <v>48.62</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356</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4" t="s">
        <v>684</v>
      </c>
      <c r="D957" s="228"/>
      <c r="E957" s="229">
        <v>35.880000000000003</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356</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1" x14ac:dyDescent="0.25">
      <c r="A958" s="240">
        <v>191</v>
      </c>
      <c r="B958" s="241" t="s">
        <v>1109</v>
      </c>
      <c r="C958" s="261" t="s">
        <v>1110</v>
      </c>
      <c r="D958" s="242" t="s">
        <v>455</v>
      </c>
      <c r="E958" s="243">
        <v>209.6</v>
      </c>
      <c r="F958" s="244"/>
      <c r="G958" s="245">
        <f>ROUND(E958*F958,2)</f>
        <v>0</v>
      </c>
      <c r="H958" s="244"/>
      <c r="I958" s="245">
        <f>ROUND(E958*H958,2)</f>
        <v>0</v>
      </c>
      <c r="J958" s="244"/>
      <c r="K958" s="245">
        <f>ROUND(E958*J958,2)</f>
        <v>0</v>
      </c>
      <c r="L958" s="245">
        <v>21</v>
      </c>
      <c r="M958" s="245">
        <f>G958*(1+L958/100)</f>
        <v>0</v>
      </c>
      <c r="N958" s="243">
        <v>2.0000000000000002E-5</v>
      </c>
      <c r="O958" s="243">
        <f>ROUND(E958*N958,2)</f>
        <v>0</v>
      </c>
      <c r="P958" s="243">
        <v>0</v>
      </c>
      <c r="Q958" s="243">
        <f>ROUND(E958*P958,2)</f>
        <v>0</v>
      </c>
      <c r="R958" s="245"/>
      <c r="S958" s="245" t="s">
        <v>427</v>
      </c>
      <c r="T958" s="246" t="s">
        <v>347</v>
      </c>
      <c r="U958" s="223">
        <v>0.05</v>
      </c>
      <c r="V958" s="223">
        <f>ROUND(E958*U958,2)</f>
        <v>10.48</v>
      </c>
      <c r="W958" s="223"/>
      <c r="X958" s="223" t="s">
        <v>348</v>
      </c>
      <c r="Y958" s="223" t="s">
        <v>349</v>
      </c>
      <c r="Z958" s="212"/>
      <c r="AA958" s="212"/>
      <c r="AB958" s="212"/>
      <c r="AC958" s="212"/>
      <c r="AD958" s="212"/>
      <c r="AE958" s="212"/>
      <c r="AF958" s="212"/>
      <c r="AG958" s="212" t="s">
        <v>366</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5">
      <c r="A959" s="219"/>
      <c r="B959" s="220"/>
      <c r="C959" s="264" t="s">
        <v>1111</v>
      </c>
      <c r="D959" s="228"/>
      <c r="E959" s="229">
        <v>15.6</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356</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ht="20.399999999999999" outlineLevel="3" x14ac:dyDescent="0.25">
      <c r="A960" s="219"/>
      <c r="B960" s="220"/>
      <c r="C960" s="264" t="s">
        <v>1112</v>
      </c>
      <c r="D960" s="228"/>
      <c r="E960" s="229">
        <v>194</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356</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ht="20.399999999999999" outlineLevel="1" x14ac:dyDescent="0.25">
      <c r="A961" s="240">
        <v>192</v>
      </c>
      <c r="B961" s="241" t="s">
        <v>1113</v>
      </c>
      <c r="C961" s="261" t="s">
        <v>1114</v>
      </c>
      <c r="D961" s="242" t="s">
        <v>365</v>
      </c>
      <c r="E961" s="243">
        <v>702.52448000000004</v>
      </c>
      <c r="F961" s="244"/>
      <c r="G961" s="245">
        <f>ROUND(E961*F961,2)</f>
        <v>0</v>
      </c>
      <c r="H961" s="244"/>
      <c r="I961" s="245">
        <f>ROUND(E961*H961,2)</f>
        <v>0</v>
      </c>
      <c r="J961" s="244"/>
      <c r="K961" s="245">
        <f>ROUND(E961*J961,2)</f>
        <v>0</v>
      </c>
      <c r="L961" s="245">
        <v>21</v>
      </c>
      <c r="M961" s="245">
        <f>G961*(1+L961/100)</f>
        <v>0</v>
      </c>
      <c r="N961" s="243">
        <v>0.02</v>
      </c>
      <c r="O961" s="243">
        <f>ROUND(E961*N961,2)</f>
        <v>14.05</v>
      </c>
      <c r="P961" s="243">
        <v>0</v>
      </c>
      <c r="Q961" s="243">
        <f>ROUND(E961*P961,2)</f>
        <v>0</v>
      </c>
      <c r="R961" s="245" t="s">
        <v>432</v>
      </c>
      <c r="S961" s="245" t="s">
        <v>346</v>
      </c>
      <c r="T961" s="246" t="s">
        <v>347</v>
      </c>
      <c r="U961" s="223">
        <v>0</v>
      </c>
      <c r="V961" s="223">
        <f>ROUND(E961*U961,2)</f>
        <v>0</v>
      </c>
      <c r="W961" s="223"/>
      <c r="X961" s="223" t="s">
        <v>433</v>
      </c>
      <c r="Y961" s="223" t="s">
        <v>349</v>
      </c>
      <c r="Z961" s="212"/>
      <c r="AA961" s="212"/>
      <c r="AB961" s="212"/>
      <c r="AC961" s="212"/>
      <c r="AD961" s="212"/>
      <c r="AE961" s="212"/>
      <c r="AF961" s="212"/>
      <c r="AG961" s="212" t="s">
        <v>434</v>
      </c>
      <c r="AH961" s="212"/>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2" x14ac:dyDescent="0.25">
      <c r="A962" s="219"/>
      <c r="B962" s="220"/>
      <c r="C962" s="264" t="s">
        <v>948</v>
      </c>
      <c r="D962" s="228"/>
      <c r="E962" s="229"/>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356</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4" t="s">
        <v>1115</v>
      </c>
      <c r="D963" s="228"/>
      <c r="E963" s="229">
        <v>524.06399999999996</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356</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3" x14ac:dyDescent="0.25">
      <c r="A964" s="219"/>
      <c r="B964" s="220"/>
      <c r="C964" s="265" t="s">
        <v>517</v>
      </c>
      <c r="D964" s="230"/>
      <c r="E964" s="231"/>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356</v>
      </c>
      <c r="AH964" s="212"/>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5">
      <c r="A965" s="219"/>
      <c r="B965" s="220"/>
      <c r="C965" s="266" t="s">
        <v>1029</v>
      </c>
      <c r="D965" s="230"/>
      <c r="E965" s="231">
        <v>59.924999999999997</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356</v>
      </c>
      <c r="AH965" s="212">
        <v>2</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6" t="s">
        <v>1030</v>
      </c>
      <c r="D966" s="230"/>
      <c r="E966" s="231">
        <v>18</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356</v>
      </c>
      <c r="AH966" s="212">
        <v>2</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5">
      <c r="A967" s="219"/>
      <c r="B967" s="220"/>
      <c r="C967" s="266" t="s">
        <v>1031</v>
      </c>
      <c r="D967" s="230"/>
      <c r="E967" s="231">
        <v>9.8800000000000008</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356</v>
      </c>
      <c r="AH967" s="212">
        <v>2</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6" t="s">
        <v>1032</v>
      </c>
      <c r="D968" s="230"/>
      <c r="E968" s="231">
        <v>40.4</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356</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5" t="s">
        <v>523</v>
      </c>
      <c r="D969" s="230"/>
      <c r="E969" s="231"/>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356</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4" t="s">
        <v>1116</v>
      </c>
      <c r="D970" s="228"/>
      <c r="E970" s="229">
        <v>13.205120000000001</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356</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5" t="s">
        <v>517</v>
      </c>
      <c r="D971" s="230"/>
      <c r="E971" s="231"/>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356</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6" t="s">
        <v>1033</v>
      </c>
      <c r="D972" s="230"/>
      <c r="E972" s="231">
        <v>111.8</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356</v>
      </c>
      <c r="AH972" s="212">
        <v>2</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6" t="s">
        <v>1034</v>
      </c>
      <c r="D973" s="230"/>
      <c r="E973" s="231">
        <v>6.75</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356</v>
      </c>
      <c r="AH973" s="212">
        <v>2</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5">
      <c r="A974" s="219"/>
      <c r="B974" s="220"/>
      <c r="C974" s="266" t="s">
        <v>1117</v>
      </c>
      <c r="D974" s="230"/>
      <c r="E974" s="231">
        <v>21.32</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356</v>
      </c>
      <c r="AH974" s="212">
        <v>2</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5">
      <c r="A975" s="219"/>
      <c r="B975" s="220"/>
      <c r="C975" s="265" t="s">
        <v>523</v>
      </c>
      <c r="D975" s="230"/>
      <c r="E975" s="231"/>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356</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5">
      <c r="A976" s="219"/>
      <c r="B976" s="220"/>
      <c r="C976" s="264" t="s">
        <v>1118</v>
      </c>
      <c r="D976" s="228"/>
      <c r="E976" s="229">
        <v>14.406610000000001</v>
      </c>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356</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5">
      <c r="A977" s="219"/>
      <c r="B977" s="220"/>
      <c r="C977" s="264" t="s">
        <v>1119</v>
      </c>
      <c r="D977" s="228"/>
      <c r="E977" s="229">
        <v>29.49755</v>
      </c>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356</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5">
      <c r="A978" s="219"/>
      <c r="B978" s="220"/>
      <c r="C978" s="264" t="s">
        <v>1120</v>
      </c>
      <c r="D978" s="228"/>
      <c r="E978" s="229">
        <v>-1.6068</v>
      </c>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356</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5">
      <c r="A979" s="219"/>
      <c r="B979" s="220"/>
      <c r="C979" s="264" t="s">
        <v>1121</v>
      </c>
      <c r="D979" s="228"/>
      <c r="E979" s="229">
        <v>122.958</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356</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ht="20.399999999999999" outlineLevel="1" x14ac:dyDescent="0.25">
      <c r="A980" s="240">
        <v>193</v>
      </c>
      <c r="B980" s="241" t="s">
        <v>1122</v>
      </c>
      <c r="C980" s="261" t="s">
        <v>1123</v>
      </c>
      <c r="D980" s="242" t="s">
        <v>365</v>
      </c>
      <c r="E980" s="243">
        <v>22.783190000000001</v>
      </c>
      <c r="F980" s="244"/>
      <c r="G980" s="245">
        <f>ROUND(E980*F980,2)</f>
        <v>0</v>
      </c>
      <c r="H980" s="244"/>
      <c r="I980" s="245">
        <f>ROUND(E980*H980,2)</f>
        <v>0</v>
      </c>
      <c r="J980" s="244"/>
      <c r="K980" s="245">
        <f>ROUND(E980*J980,2)</f>
        <v>0</v>
      </c>
      <c r="L980" s="245">
        <v>21</v>
      </c>
      <c r="M980" s="245">
        <f>G980*(1+L980/100)</f>
        <v>0</v>
      </c>
      <c r="N980" s="243">
        <v>2.5000000000000001E-2</v>
      </c>
      <c r="O980" s="243">
        <f>ROUND(E980*N980,2)</f>
        <v>0.56999999999999995</v>
      </c>
      <c r="P980" s="243">
        <v>0</v>
      </c>
      <c r="Q980" s="243">
        <f>ROUND(E980*P980,2)</f>
        <v>0</v>
      </c>
      <c r="R980" s="245" t="s">
        <v>432</v>
      </c>
      <c r="S980" s="245" t="s">
        <v>346</v>
      </c>
      <c r="T980" s="246" t="s">
        <v>347</v>
      </c>
      <c r="U980" s="223">
        <v>0</v>
      </c>
      <c r="V980" s="223">
        <f>ROUND(E980*U980,2)</f>
        <v>0</v>
      </c>
      <c r="W980" s="223"/>
      <c r="X980" s="223" t="s">
        <v>433</v>
      </c>
      <c r="Y980" s="223" t="s">
        <v>349</v>
      </c>
      <c r="Z980" s="212"/>
      <c r="AA980" s="212"/>
      <c r="AB980" s="212"/>
      <c r="AC980" s="212"/>
      <c r="AD980" s="212"/>
      <c r="AE980" s="212"/>
      <c r="AF980" s="212"/>
      <c r="AG980" s="212" t="s">
        <v>434</v>
      </c>
      <c r="AH980" s="212"/>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2" x14ac:dyDescent="0.25">
      <c r="A981" s="219"/>
      <c r="B981" s="220"/>
      <c r="C981" s="264" t="s">
        <v>1124</v>
      </c>
      <c r="D981" s="228"/>
      <c r="E981" s="229">
        <v>7.72912</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356</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4" t="s">
        <v>1125</v>
      </c>
      <c r="D982" s="228"/>
      <c r="E982" s="229">
        <v>6.0646399999999998</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356</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5">
      <c r="A983" s="219"/>
      <c r="B983" s="220"/>
      <c r="C983" s="264" t="s">
        <v>1126</v>
      </c>
      <c r="D983" s="228"/>
      <c r="E983" s="229">
        <v>1.9776</v>
      </c>
      <c r="F983" s="223"/>
      <c r="G983" s="223"/>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356</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5">
      <c r="A984" s="219"/>
      <c r="B984" s="220"/>
      <c r="C984" s="264" t="s">
        <v>1127</v>
      </c>
      <c r="D984" s="228"/>
      <c r="E984" s="229">
        <v>1.6068</v>
      </c>
      <c r="F984" s="223"/>
      <c r="G984" s="223"/>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356</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5">
      <c r="A985" s="219"/>
      <c r="B985" s="220"/>
      <c r="C985" s="264" t="s">
        <v>1128</v>
      </c>
      <c r="D985" s="228"/>
      <c r="E985" s="229">
        <v>3.3223699999999998</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356</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5">
      <c r="A986" s="219"/>
      <c r="B986" s="220"/>
      <c r="C986" s="264" t="s">
        <v>1129</v>
      </c>
      <c r="D986" s="228"/>
      <c r="E986" s="229">
        <v>2.0826600000000002</v>
      </c>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356</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ht="20.399999999999999" outlineLevel="1" x14ac:dyDescent="0.25">
      <c r="A987" s="240">
        <v>194</v>
      </c>
      <c r="B987" s="241" t="s">
        <v>1130</v>
      </c>
      <c r="C987" s="261" t="s">
        <v>1131</v>
      </c>
      <c r="D987" s="242" t="s">
        <v>365</v>
      </c>
      <c r="E987" s="243">
        <v>142.10766000000001</v>
      </c>
      <c r="F987" s="244"/>
      <c r="G987" s="245">
        <f>ROUND(E987*F987,2)</f>
        <v>0</v>
      </c>
      <c r="H987" s="244"/>
      <c r="I987" s="245">
        <f>ROUND(E987*H987,2)</f>
        <v>0</v>
      </c>
      <c r="J987" s="244"/>
      <c r="K987" s="245">
        <f>ROUND(E987*J987,2)</f>
        <v>0</v>
      </c>
      <c r="L987" s="245">
        <v>21</v>
      </c>
      <c r="M987" s="245">
        <f>G987*(1+L987/100)</f>
        <v>0</v>
      </c>
      <c r="N987" s="243">
        <v>2.5000000000000001E-2</v>
      </c>
      <c r="O987" s="243">
        <f>ROUND(E987*N987,2)</f>
        <v>3.55</v>
      </c>
      <c r="P987" s="243">
        <v>0</v>
      </c>
      <c r="Q987" s="243">
        <f>ROUND(E987*P987,2)</f>
        <v>0</v>
      </c>
      <c r="R987" s="245" t="s">
        <v>432</v>
      </c>
      <c r="S987" s="245" t="s">
        <v>346</v>
      </c>
      <c r="T987" s="246" t="s">
        <v>347</v>
      </c>
      <c r="U987" s="223">
        <v>0</v>
      </c>
      <c r="V987" s="223">
        <f>ROUND(E987*U987,2)</f>
        <v>0</v>
      </c>
      <c r="W987" s="223"/>
      <c r="X987" s="223" t="s">
        <v>433</v>
      </c>
      <c r="Y987" s="223" t="s">
        <v>349</v>
      </c>
      <c r="Z987" s="212"/>
      <c r="AA987" s="212"/>
      <c r="AB987" s="212"/>
      <c r="AC987" s="212"/>
      <c r="AD987" s="212"/>
      <c r="AE987" s="212"/>
      <c r="AF987" s="212"/>
      <c r="AG987" s="212" t="s">
        <v>434</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2" x14ac:dyDescent="0.25">
      <c r="A988" s="219"/>
      <c r="B988" s="220"/>
      <c r="C988" s="264" t="s">
        <v>1132</v>
      </c>
      <c r="D988" s="228"/>
      <c r="E988" s="229">
        <v>117.27455999999999</v>
      </c>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356</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5">
      <c r="A989" s="219"/>
      <c r="B989" s="220"/>
      <c r="C989" s="264" t="s">
        <v>1133</v>
      </c>
      <c r="D989" s="228"/>
      <c r="E989" s="229">
        <v>24.833089999999999</v>
      </c>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356</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1" x14ac:dyDescent="0.25">
      <c r="A990" s="240">
        <v>195</v>
      </c>
      <c r="B990" s="241" t="s">
        <v>1134</v>
      </c>
      <c r="C990" s="261" t="s">
        <v>1135</v>
      </c>
      <c r="D990" s="242" t="s">
        <v>407</v>
      </c>
      <c r="E990" s="243">
        <v>645.94389999999999</v>
      </c>
      <c r="F990" s="244"/>
      <c r="G990" s="245">
        <f>ROUND(E990*F990,2)</f>
        <v>0</v>
      </c>
      <c r="H990" s="244"/>
      <c r="I990" s="245">
        <f>ROUND(E990*H990,2)</f>
        <v>0</v>
      </c>
      <c r="J990" s="244"/>
      <c r="K990" s="245">
        <f>ROUND(E990*J990,2)</f>
        <v>0</v>
      </c>
      <c r="L990" s="245">
        <v>21</v>
      </c>
      <c r="M990" s="245">
        <f>G990*(1+L990/100)</f>
        <v>0</v>
      </c>
      <c r="N990" s="243">
        <v>6.0000000000000001E-3</v>
      </c>
      <c r="O990" s="243">
        <f>ROUND(E990*N990,2)</f>
        <v>3.88</v>
      </c>
      <c r="P990" s="243">
        <v>0</v>
      </c>
      <c r="Q990" s="243">
        <f>ROUND(E990*P990,2)</f>
        <v>0</v>
      </c>
      <c r="R990" s="245"/>
      <c r="S990" s="245" t="s">
        <v>427</v>
      </c>
      <c r="T990" s="246" t="s">
        <v>347</v>
      </c>
      <c r="U990" s="223">
        <v>0</v>
      </c>
      <c r="V990" s="223">
        <f>ROUND(E990*U990,2)</f>
        <v>0</v>
      </c>
      <c r="W990" s="223"/>
      <c r="X990" s="223" t="s">
        <v>433</v>
      </c>
      <c r="Y990" s="223" t="s">
        <v>349</v>
      </c>
      <c r="Z990" s="212"/>
      <c r="AA990" s="212"/>
      <c r="AB990" s="212"/>
      <c r="AC990" s="212"/>
      <c r="AD990" s="212"/>
      <c r="AE990" s="212"/>
      <c r="AF990" s="212"/>
      <c r="AG990" s="212" t="s">
        <v>434</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2" x14ac:dyDescent="0.25">
      <c r="A991" s="219"/>
      <c r="B991" s="220"/>
      <c r="C991" s="267" t="s">
        <v>1136</v>
      </c>
      <c r="D991" s="250"/>
      <c r="E991" s="250"/>
      <c r="F991" s="250"/>
      <c r="G991" s="250"/>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354</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5">
      <c r="A992" s="219"/>
      <c r="B992" s="220"/>
      <c r="C992" s="263" t="s">
        <v>1137</v>
      </c>
      <c r="D992" s="249"/>
      <c r="E992" s="249"/>
      <c r="F992" s="249"/>
      <c r="G992" s="249"/>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354</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5">
      <c r="A993" s="219"/>
      <c r="B993" s="220"/>
      <c r="C993" s="264" t="s">
        <v>1138</v>
      </c>
      <c r="D993" s="228"/>
      <c r="E993" s="229">
        <v>533.06619999999998</v>
      </c>
      <c r="F993" s="223"/>
      <c r="G993" s="223"/>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356</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5">
      <c r="A994" s="219"/>
      <c r="B994" s="220"/>
      <c r="C994" s="264" t="s">
        <v>1139</v>
      </c>
      <c r="D994" s="228"/>
      <c r="E994" s="229">
        <v>112.8777</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356</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ht="30.6" outlineLevel="1" x14ac:dyDescent="0.25">
      <c r="A995" s="240">
        <v>196</v>
      </c>
      <c r="B995" s="241" t="s">
        <v>1140</v>
      </c>
      <c r="C995" s="261" t="s">
        <v>1141</v>
      </c>
      <c r="D995" s="242" t="s">
        <v>407</v>
      </c>
      <c r="E995" s="243">
        <v>22.495200000000001</v>
      </c>
      <c r="F995" s="244"/>
      <c r="G995" s="245">
        <f>ROUND(E995*F995,2)</f>
        <v>0</v>
      </c>
      <c r="H995" s="244"/>
      <c r="I995" s="245">
        <f>ROUND(E995*H995,2)</f>
        <v>0</v>
      </c>
      <c r="J995" s="244"/>
      <c r="K995" s="245">
        <f>ROUND(E995*J995,2)</f>
        <v>0</v>
      </c>
      <c r="L995" s="245">
        <v>21</v>
      </c>
      <c r="M995" s="245">
        <f>G995*(1+L995/100)</f>
        <v>0</v>
      </c>
      <c r="N995" s="243">
        <v>3.5000000000000001E-3</v>
      </c>
      <c r="O995" s="243">
        <f>ROUND(E995*N995,2)</f>
        <v>0.08</v>
      </c>
      <c r="P995" s="243">
        <v>0</v>
      </c>
      <c r="Q995" s="243">
        <f>ROUND(E995*P995,2)</f>
        <v>0</v>
      </c>
      <c r="R995" s="245" t="s">
        <v>432</v>
      </c>
      <c r="S995" s="245" t="s">
        <v>346</v>
      </c>
      <c r="T995" s="246" t="s">
        <v>347</v>
      </c>
      <c r="U995" s="223">
        <v>0</v>
      </c>
      <c r="V995" s="223">
        <f>ROUND(E995*U995,2)</f>
        <v>0</v>
      </c>
      <c r="W995" s="223"/>
      <c r="X995" s="223" t="s">
        <v>433</v>
      </c>
      <c r="Y995" s="223" t="s">
        <v>349</v>
      </c>
      <c r="Z995" s="212"/>
      <c r="AA995" s="212"/>
      <c r="AB995" s="212"/>
      <c r="AC995" s="212"/>
      <c r="AD995" s="212"/>
      <c r="AE995" s="212"/>
      <c r="AF995" s="212"/>
      <c r="AG995" s="212" t="s">
        <v>434</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2" x14ac:dyDescent="0.25">
      <c r="A996" s="219"/>
      <c r="B996" s="220"/>
      <c r="C996" s="264" t="s">
        <v>1142</v>
      </c>
      <c r="D996" s="228"/>
      <c r="E996" s="229">
        <v>22.495200000000001</v>
      </c>
      <c r="F996" s="223"/>
      <c r="G996" s="223"/>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356</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ht="20.399999999999999" outlineLevel="1" x14ac:dyDescent="0.25">
      <c r="A997" s="240">
        <v>197</v>
      </c>
      <c r="B997" s="241" t="s">
        <v>1143</v>
      </c>
      <c r="C997" s="261" t="s">
        <v>1144</v>
      </c>
      <c r="D997" s="242" t="s">
        <v>407</v>
      </c>
      <c r="E997" s="243">
        <v>59.698799999999999</v>
      </c>
      <c r="F997" s="244"/>
      <c r="G997" s="245">
        <f>ROUND(E997*F997,2)</f>
        <v>0</v>
      </c>
      <c r="H997" s="244"/>
      <c r="I997" s="245">
        <f>ROUND(E997*H997,2)</f>
        <v>0</v>
      </c>
      <c r="J997" s="244"/>
      <c r="K997" s="245">
        <f>ROUND(E997*J997,2)</f>
        <v>0</v>
      </c>
      <c r="L997" s="245">
        <v>21</v>
      </c>
      <c r="M997" s="245">
        <f>G997*(1+L997/100)</f>
        <v>0</v>
      </c>
      <c r="N997" s="243">
        <v>1.0999999999999999E-2</v>
      </c>
      <c r="O997" s="243">
        <f>ROUND(E997*N997,2)</f>
        <v>0.66</v>
      </c>
      <c r="P997" s="243">
        <v>0</v>
      </c>
      <c r="Q997" s="243">
        <f>ROUND(E997*P997,2)</f>
        <v>0</v>
      </c>
      <c r="R997" s="245" t="s">
        <v>432</v>
      </c>
      <c r="S997" s="245" t="s">
        <v>346</v>
      </c>
      <c r="T997" s="246" t="s">
        <v>347</v>
      </c>
      <c r="U997" s="223">
        <v>0</v>
      </c>
      <c r="V997" s="223">
        <f>ROUND(E997*U997,2)</f>
        <v>0</v>
      </c>
      <c r="W997" s="223"/>
      <c r="X997" s="223" t="s">
        <v>433</v>
      </c>
      <c r="Y997" s="223" t="s">
        <v>349</v>
      </c>
      <c r="Z997" s="212"/>
      <c r="AA997" s="212"/>
      <c r="AB997" s="212"/>
      <c r="AC997" s="212"/>
      <c r="AD997" s="212"/>
      <c r="AE997" s="212"/>
      <c r="AF997" s="212"/>
      <c r="AG997" s="212" t="s">
        <v>434</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2" x14ac:dyDescent="0.25">
      <c r="A998" s="219"/>
      <c r="B998" s="220"/>
      <c r="C998" s="264" t="s">
        <v>1145</v>
      </c>
      <c r="D998" s="228"/>
      <c r="E998" s="229">
        <v>59.698799999999999</v>
      </c>
      <c r="F998" s="223"/>
      <c r="G998" s="223"/>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356</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40">
        <v>198</v>
      </c>
      <c r="B999" s="241" t="s">
        <v>1146</v>
      </c>
      <c r="C999" s="261" t="s">
        <v>1147</v>
      </c>
      <c r="D999" s="242" t="s">
        <v>407</v>
      </c>
      <c r="E999" s="243">
        <v>4367.2</v>
      </c>
      <c r="F999" s="244"/>
      <c r="G999" s="245">
        <f>ROUND(E999*F999,2)</f>
        <v>0</v>
      </c>
      <c r="H999" s="244"/>
      <c r="I999" s="245">
        <f>ROUND(E999*H999,2)</f>
        <v>0</v>
      </c>
      <c r="J999" s="244"/>
      <c r="K999" s="245">
        <f>ROUND(E999*J999,2)</f>
        <v>0</v>
      </c>
      <c r="L999" s="245">
        <v>21</v>
      </c>
      <c r="M999" s="245">
        <f>G999*(1+L999/100)</f>
        <v>0</v>
      </c>
      <c r="N999" s="243">
        <v>4.4999999999999997E-3</v>
      </c>
      <c r="O999" s="243">
        <f>ROUND(E999*N999,2)</f>
        <v>19.649999999999999</v>
      </c>
      <c r="P999" s="243">
        <v>0</v>
      </c>
      <c r="Q999" s="243">
        <f>ROUND(E999*P999,2)</f>
        <v>0</v>
      </c>
      <c r="R999" s="245"/>
      <c r="S999" s="245" t="s">
        <v>427</v>
      </c>
      <c r="T999" s="246" t="s">
        <v>347</v>
      </c>
      <c r="U999" s="223">
        <v>0</v>
      </c>
      <c r="V999" s="223">
        <f>ROUND(E999*U999,2)</f>
        <v>0</v>
      </c>
      <c r="W999" s="223"/>
      <c r="X999" s="223" t="s">
        <v>433</v>
      </c>
      <c r="Y999" s="223" t="s">
        <v>349</v>
      </c>
      <c r="Z999" s="212"/>
      <c r="AA999" s="212"/>
      <c r="AB999" s="212"/>
      <c r="AC999" s="212"/>
      <c r="AD999" s="212"/>
      <c r="AE999" s="212"/>
      <c r="AF999" s="212"/>
      <c r="AG999" s="212" t="s">
        <v>434</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2" x14ac:dyDescent="0.25">
      <c r="A1000" s="219"/>
      <c r="B1000" s="220"/>
      <c r="C1000" s="264" t="s">
        <v>948</v>
      </c>
      <c r="D1000" s="228"/>
      <c r="E1000" s="229"/>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356</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5">
      <c r="A1001" s="219"/>
      <c r="B1001" s="220"/>
      <c r="C1001" s="264" t="s">
        <v>1148</v>
      </c>
      <c r="D1001" s="228"/>
      <c r="E1001" s="229">
        <v>4367.2</v>
      </c>
      <c r="F1001" s="223"/>
      <c r="G1001" s="223"/>
      <c r="H1001" s="223"/>
      <c r="I1001" s="223"/>
      <c r="J1001" s="223"/>
      <c r="K1001" s="223"/>
      <c r="L1001" s="223"/>
      <c r="M1001" s="223"/>
      <c r="N1001" s="222"/>
      <c r="O1001" s="222"/>
      <c r="P1001" s="222"/>
      <c r="Q1001" s="222"/>
      <c r="R1001" s="223"/>
      <c r="S1001" s="223"/>
      <c r="T1001" s="223"/>
      <c r="U1001" s="223"/>
      <c r="V1001" s="223"/>
      <c r="W1001" s="223"/>
      <c r="X1001" s="223"/>
      <c r="Y1001" s="223"/>
      <c r="Z1001" s="212"/>
      <c r="AA1001" s="212"/>
      <c r="AB1001" s="212"/>
      <c r="AC1001" s="212"/>
      <c r="AD1001" s="212"/>
      <c r="AE1001" s="212"/>
      <c r="AF1001" s="212"/>
      <c r="AG1001" s="212" t="s">
        <v>356</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ht="20.399999999999999" outlineLevel="1" x14ac:dyDescent="0.25">
      <c r="A1002" s="240">
        <v>199</v>
      </c>
      <c r="B1002" s="241" t="s">
        <v>1149</v>
      </c>
      <c r="C1002" s="261" t="s">
        <v>1150</v>
      </c>
      <c r="D1002" s="242" t="s">
        <v>407</v>
      </c>
      <c r="E1002" s="243">
        <v>59.698799999999999</v>
      </c>
      <c r="F1002" s="244"/>
      <c r="G1002" s="245">
        <f>ROUND(E1002*F1002,2)</f>
        <v>0</v>
      </c>
      <c r="H1002" s="244"/>
      <c r="I1002" s="245">
        <f>ROUND(E1002*H1002,2)</f>
        <v>0</v>
      </c>
      <c r="J1002" s="244"/>
      <c r="K1002" s="245">
        <f>ROUND(E1002*J1002,2)</f>
        <v>0</v>
      </c>
      <c r="L1002" s="245">
        <v>21</v>
      </c>
      <c r="M1002" s="245">
        <f>G1002*(1+L1002/100)</f>
        <v>0</v>
      </c>
      <c r="N1002" s="243">
        <v>1.4999999999999999E-2</v>
      </c>
      <c r="O1002" s="243">
        <f>ROUND(E1002*N1002,2)</f>
        <v>0.9</v>
      </c>
      <c r="P1002" s="243">
        <v>0</v>
      </c>
      <c r="Q1002" s="243">
        <f>ROUND(E1002*P1002,2)</f>
        <v>0</v>
      </c>
      <c r="R1002" s="245" t="s">
        <v>432</v>
      </c>
      <c r="S1002" s="245" t="s">
        <v>346</v>
      </c>
      <c r="T1002" s="246" t="s">
        <v>347</v>
      </c>
      <c r="U1002" s="223">
        <v>0</v>
      </c>
      <c r="V1002" s="223">
        <f>ROUND(E1002*U1002,2)</f>
        <v>0</v>
      </c>
      <c r="W1002" s="223"/>
      <c r="X1002" s="223" t="s">
        <v>433</v>
      </c>
      <c r="Y1002" s="223" t="s">
        <v>349</v>
      </c>
      <c r="Z1002" s="212"/>
      <c r="AA1002" s="212"/>
      <c r="AB1002" s="212"/>
      <c r="AC1002" s="212"/>
      <c r="AD1002" s="212"/>
      <c r="AE1002" s="212"/>
      <c r="AF1002" s="212"/>
      <c r="AG1002" s="212" t="s">
        <v>434</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0.399999999999999" outlineLevel="2" x14ac:dyDescent="0.25">
      <c r="A1003" s="219"/>
      <c r="B1003" s="220"/>
      <c r="C1003" s="264" t="s">
        <v>1151</v>
      </c>
      <c r="D1003" s="228"/>
      <c r="E1003" s="229">
        <v>59.698799999999999</v>
      </c>
      <c r="F1003" s="223"/>
      <c r="G1003" s="223"/>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356</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ht="20.399999999999999" outlineLevel="1" x14ac:dyDescent="0.25">
      <c r="A1004" s="240">
        <v>200</v>
      </c>
      <c r="B1004" s="241" t="s">
        <v>1152</v>
      </c>
      <c r="C1004" s="261" t="s">
        <v>1153</v>
      </c>
      <c r="D1004" s="242" t="s">
        <v>407</v>
      </c>
      <c r="E1004" s="243">
        <v>1375.4722999999999</v>
      </c>
      <c r="F1004" s="244"/>
      <c r="G1004" s="245">
        <f>ROUND(E1004*F1004,2)</f>
        <v>0</v>
      </c>
      <c r="H1004" s="244"/>
      <c r="I1004" s="245">
        <f>ROUND(E1004*H1004,2)</f>
        <v>0</v>
      </c>
      <c r="J1004" s="244"/>
      <c r="K1004" s="245">
        <f>ROUND(E1004*J1004,2)</f>
        <v>0</v>
      </c>
      <c r="L1004" s="245">
        <v>21</v>
      </c>
      <c r="M1004" s="245">
        <f>G1004*(1+L1004/100)</f>
        <v>0</v>
      </c>
      <c r="N1004" s="243">
        <v>0.03</v>
      </c>
      <c r="O1004" s="243">
        <f>ROUND(E1004*N1004,2)</f>
        <v>41.26</v>
      </c>
      <c r="P1004" s="243">
        <v>0</v>
      </c>
      <c r="Q1004" s="243">
        <f>ROUND(E1004*P1004,2)</f>
        <v>0</v>
      </c>
      <c r="R1004" s="245" t="s">
        <v>432</v>
      </c>
      <c r="S1004" s="245" t="s">
        <v>346</v>
      </c>
      <c r="T1004" s="246" t="s">
        <v>347</v>
      </c>
      <c r="U1004" s="223">
        <v>0</v>
      </c>
      <c r="V1004" s="223">
        <f>ROUND(E1004*U1004,2)</f>
        <v>0</v>
      </c>
      <c r="W1004" s="223"/>
      <c r="X1004" s="223" t="s">
        <v>433</v>
      </c>
      <c r="Y1004" s="223" t="s">
        <v>349</v>
      </c>
      <c r="Z1004" s="212"/>
      <c r="AA1004" s="212"/>
      <c r="AB1004" s="212"/>
      <c r="AC1004" s="212"/>
      <c r="AD1004" s="212"/>
      <c r="AE1004" s="212"/>
      <c r="AF1004" s="212"/>
      <c r="AG1004" s="212" t="s">
        <v>434</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2" x14ac:dyDescent="0.25">
      <c r="A1005" s="219"/>
      <c r="B1005" s="220"/>
      <c r="C1005" s="265" t="s">
        <v>517</v>
      </c>
      <c r="D1005" s="230"/>
      <c r="E1005" s="231"/>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356</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5">
      <c r="A1006" s="219"/>
      <c r="B1006" s="220"/>
      <c r="C1006" s="266" t="s">
        <v>1154</v>
      </c>
      <c r="D1006" s="230"/>
      <c r="E1006" s="231">
        <v>454.6</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356</v>
      </c>
      <c r="AH1006" s="212">
        <v>2</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5">
      <c r="A1007" s="219"/>
      <c r="B1007" s="220"/>
      <c r="C1007" s="266" t="s">
        <v>1155</v>
      </c>
      <c r="D1007" s="230"/>
      <c r="E1007" s="231">
        <v>446.98</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356</v>
      </c>
      <c r="AH1007" s="212">
        <v>2</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5">
      <c r="A1008" s="219"/>
      <c r="B1008" s="220"/>
      <c r="C1008" s="266" t="s">
        <v>1156</v>
      </c>
      <c r="D1008" s="230"/>
      <c r="E1008" s="231">
        <v>325.45999999999998</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356</v>
      </c>
      <c r="AH1008" s="212">
        <v>2</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5">
      <c r="A1009" s="219"/>
      <c r="B1009" s="220"/>
      <c r="C1009" s="266" t="s">
        <v>1157</v>
      </c>
      <c r="D1009" s="230"/>
      <c r="E1009" s="231">
        <v>23.87</v>
      </c>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356</v>
      </c>
      <c r="AH1009" s="212">
        <v>2</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5">
      <c r="A1010" s="219"/>
      <c r="B1010" s="220"/>
      <c r="C1010" s="266" t="s">
        <v>1158</v>
      </c>
      <c r="D1010" s="230"/>
      <c r="E1010" s="231">
        <v>48.62</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356</v>
      </c>
      <c r="AH1010" s="212">
        <v>2</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5">
      <c r="A1011" s="219"/>
      <c r="B1011" s="220"/>
      <c r="C1011" s="266" t="s">
        <v>1159</v>
      </c>
      <c r="D1011" s="230"/>
      <c r="E1011" s="231">
        <v>35.880000000000003</v>
      </c>
      <c r="F1011" s="223"/>
      <c r="G1011" s="223"/>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356</v>
      </c>
      <c r="AH1011" s="212">
        <v>2</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5">
      <c r="A1012" s="219"/>
      <c r="B1012" s="220"/>
      <c r="C1012" s="265" t="s">
        <v>523</v>
      </c>
      <c r="D1012" s="230"/>
      <c r="E1012" s="231"/>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356</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5">
      <c r="A1013" s="219"/>
      <c r="B1013" s="220"/>
      <c r="C1013" s="264" t="s">
        <v>1160</v>
      </c>
      <c r="D1013" s="228"/>
      <c r="E1013" s="229">
        <v>1375.4722999999999</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356</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1" x14ac:dyDescent="0.25">
      <c r="A1014" s="219">
        <v>201</v>
      </c>
      <c r="B1014" s="220" t="s">
        <v>1161</v>
      </c>
      <c r="C1014" s="269" t="s">
        <v>1162</v>
      </c>
      <c r="D1014" s="221" t="s">
        <v>0</v>
      </c>
      <c r="E1014" s="258"/>
      <c r="F1014" s="224"/>
      <c r="G1014" s="223">
        <f>ROUND(E1014*F1014,2)</f>
        <v>0</v>
      </c>
      <c r="H1014" s="224"/>
      <c r="I1014" s="223">
        <f>ROUND(E1014*H1014,2)</f>
        <v>0</v>
      </c>
      <c r="J1014" s="224"/>
      <c r="K1014" s="223">
        <f>ROUND(E1014*J1014,2)</f>
        <v>0</v>
      </c>
      <c r="L1014" s="223">
        <v>21</v>
      </c>
      <c r="M1014" s="223">
        <f>G1014*(1+L1014/100)</f>
        <v>0</v>
      </c>
      <c r="N1014" s="222">
        <v>0</v>
      </c>
      <c r="O1014" s="222">
        <f>ROUND(E1014*N1014,2)</f>
        <v>0</v>
      </c>
      <c r="P1014" s="222">
        <v>0</v>
      </c>
      <c r="Q1014" s="222">
        <f>ROUND(E1014*P1014,2)</f>
        <v>0</v>
      </c>
      <c r="R1014" s="223" t="s">
        <v>1076</v>
      </c>
      <c r="S1014" s="223" t="s">
        <v>346</v>
      </c>
      <c r="T1014" s="223" t="s">
        <v>347</v>
      </c>
      <c r="U1014" s="223">
        <v>0</v>
      </c>
      <c r="V1014" s="223">
        <f>ROUND(E1014*U1014,2)</f>
        <v>0</v>
      </c>
      <c r="W1014" s="223"/>
      <c r="X1014" s="223" t="s">
        <v>907</v>
      </c>
      <c r="Y1014" s="223" t="s">
        <v>349</v>
      </c>
      <c r="Z1014" s="212"/>
      <c r="AA1014" s="212"/>
      <c r="AB1014" s="212"/>
      <c r="AC1014" s="212"/>
      <c r="AD1014" s="212"/>
      <c r="AE1014" s="212"/>
      <c r="AF1014" s="212"/>
      <c r="AG1014" s="212" t="s">
        <v>908</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70" t="s">
        <v>1062</v>
      </c>
      <c r="D1015" s="259"/>
      <c r="E1015" s="259"/>
      <c r="F1015" s="259"/>
      <c r="G1015" s="259"/>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352</v>
      </c>
      <c r="AH1015" s="212"/>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x14ac:dyDescent="0.25">
      <c r="A1016" s="233" t="s">
        <v>340</v>
      </c>
      <c r="B1016" s="234" t="s">
        <v>198</v>
      </c>
      <c r="C1016" s="260" t="s">
        <v>199</v>
      </c>
      <c r="D1016" s="235"/>
      <c r="E1016" s="236"/>
      <c r="F1016" s="237"/>
      <c r="G1016" s="237">
        <f>SUMIF(AG1017:AG1053,"&lt;&gt;NOR",G1017:G1053)</f>
        <v>0</v>
      </c>
      <c r="H1016" s="237"/>
      <c r="I1016" s="237">
        <f>SUM(I1017:I1053)</f>
        <v>0</v>
      </c>
      <c r="J1016" s="237"/>
      <c r="K1016" s="237">
        <f>SUM(K1017:K1053)</f>
        <v>0</v>
      </c>
      <c r="L1016" s="237"/>
      <c r="M1016" s="237">
        <f>SUM(M1017:M1053)</f>
        <v>0</v>
      </c>
      <c r="N1016" s="236"/>
      <c r="O1016" s="236">
        <f>SUM(O1017:O1053)</f>
        <v>0</v>
      </c>
      <c r="P1016" s="236"/>
      <c r="Q1016" s="236">
        <f>SUM(Q1017:Q1053)</f>
        <v>86.940000000000012</v>
      </c>
      <c r="R1016" s="237"/>
      <c r="S1016" s="237"/>
      <c r="T1016" s="238"/>
      <c r="U1016" s="232"/>
      <c r="V1016" s="232">
        <f>SUM(V1017:V1053)</f>
        <v>2754.9800000000005</v>
      </c>
      <c r="W1016" s="232"/>
      <c r="X1016" s="232"/>
      <c r="Y1016" s="232"/>
      <c r="AG1016" t="s">
        <v>341</v>
      </c>
    </row>
    <row r="1017" spans="1:60" outlineLevel="1" x14ac:dyDescent="0.25">
      <c r="A1017" s="240">
        <v>202</v>
      </c>
      <c r="B1017" s="241" t="s">
        <v>1163</v>
      </c>
      <c r="C1017" s="261" t="s">
        <v>1164</v>
      </c>
      <c r="D1017" s="242" t="s">
        <v>407</v>
      </c>
      <c r="E1017" s="243">
        <v>2353.25</v>
      </c>
      <c r="F1017" s="244"/>
      <c r="G1017" s="245">
        <f>ROUND(E1017*F1017,2)</f>
        <v>0</v>
      </c>
      <c r="H1017" s="244"/>
      <c r="I1017" s="245">
        <f>ROUND(E1017*H1017,2)</f>
        <v>0</v>
      </c>
      <c r="J1017" s="244"/>
      <c r="K1017" s="245">
        <f>ROUND(E1017*J1017,2)</f>
        <v>0</v>
      </c>
      <c r="L1017" s="245">
        <v>21</v>
      </c>
      <c r="M1017" s="245">
        <f>G1017*(1+L1017/100)</f>
        <v>0</v>
      </c>
      <c r="N1017" s="243">
        <v>0</v>
      </c>
      <c r="O1017" s="243">
        <f>ROUND(E1017*N1017,2)</f>
        <v>0</v>
      </c>
      <c r="P1017" s="243">
        <v>1.2500000000000001E-2</v>
      </c>
      <c r="Q1017" s="243">
        <f>ROUND(E1017*P1017,2)</f>
        <v>29.42</v>
      </c>
      <c r="R1017" s="245" t="s">
        <v>1076</v>
      </c>
      <c r="S1017" s="245" t="s">
        <v>346</v>
      </c>
      <c r="T1017" s="246" t="s">
        <v>347</v>
      </c>
      <c r="U1017" s="223">
        <v>0.20899999999999999</v>
      </c>
      <c r="V1017" s="223">
        <f>ROUND(E1017*U1017,2)</f>
        <v>491.83</v>
      </c>
      <c r="W1017" s="223"/>
      <c r="X1017" s="223" t="s">
        <v>348</v>
      </c>
      <c r="Y1017" s="223" t="s">
        <v>349</v>
      </c>
      <c r="Z1017" s="212"/>
      <c r="AA1017" s="212"/>
      <c r="AB1017" s="212"/>
      <c r="AC1017" s="212"/>
      <c r="AD1017" s="212"/>
      <c r="AE1017" s="212"/>
      <c r="AF1017" s="212"/>
      <c r="AG1017" s="212" t="s">
        <v>366</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5">
      <c r="A1018" s="219"/>
      <c r="B1018" s="220"/>
      <c r="C1018" s="264" t="s">
        <v>1165</v>
      </c>
      <c r="D1018" s="228"/>
      <c r="E1018" s="229">
        <v>2140</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356</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4" t="s">
        <v>743</v>
      </c>
      <c r="D1019" s="228"/>
      <c r="E1019" s="229">
        <v>40.049999999999997</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356</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4" t="s">
        <v>744</v>
      </c>
      <c r="D1020" s="228"/>
      <c r="E1020" s="229">
        <v>13.2</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356</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4" t="s">
        <v>745</v>
      </c>
      <c r="D1021" s="228"/>
      <c r="E1021" s="229">
        <v>5.76</v>
      </c>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356</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4" t="s">
        <v>746</v>
      </c>
      <c r="D1022" s="228"/>
      <c r="E1022" s="229">
        <v>24.84</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356</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5">
      <c r="A1023" s="219"/>
      <c r="B1023" s="220"/>
      <c r="C1023" s="264" t="s">
        <v>1166</v>
      </c>
      <c r="D1023" s="228"/>
      <c r="E1023" s="229">
        <v>25.8</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356</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5">
      <c r="A1024" s="219"/>
      <c r="B1024" s="220"/>
      <c r="C1024" s="264" t="s">
        <v>933</v>
      </c>
      <c r="D1024" s="228"/>
      <c r="E1024" s="229">
        <v>3.6</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356</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3" x14ac:dyDescent="0.25">
      <c r="A1025" s="219"/>
      <c r="B1025" s="220"/>
      <c r="C1025" s="264" t="s">
        <v>934</v>
      </c>
      <c r="D1025" s="228"/>
      <c r="E1025" s="229">
        <v>100</v>
      </c>
      <c r="F1025" s="223"/>
      <c r="G1025" s="223"/>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356</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ht="30.6" outlineLevel="1" x14ac:dyDescent="0.25">
      <c r="A1026" s="240">
        <v>203</v>
      </c>
      <c r="B1026" s="241" t="s">
        <v>1167</v>
      </c>
      <c r="C1026" s="261" t="s">
        <v>1168</v>
      </c>
      <c r="D1026" s="242" t="s">
        <v>407</v>
      </c>
      <c r="E1026" s="243">
        <v>2455.5300000000002</v>
      </c>
      <c r="F1026" s="244"/>
      <c r="G1026" s="245">
        <f>ROUND(E1026*F1026,2)</f>
        <v>0</v>
      </c>
      <c r="H1026" s="244"/>
      <c r="I1026" s="245">
        <f>ROUND(E1026*H1026,2)</f>
        <v>0</v>
      </c>
      <c r="J1026" s="244"/>
      <c r="K1026" s="245">
        <f>ROUND(E1026*J1026,2)</f>
        <v>0</v>
      </c>
      <c r="L1026" s="245">
        <v>21</v>
      </c>
      <c r="M1026" s="245">
        <f>G1026*(1+L1026/100)</f>
        <v>0</v>
      </c>
      <c r="N1026" s="243">
        <v>0</v>
      </c>
      <c r="O1026" s="243">
        <f>ROUND(E1026*N1026,2)</f>
        <v>0</v>
      </c>
      <c r="P1026" s="243">
        <v>1.4999999999999999E-2</v>
      </c>
      <c r="Q1026" s="243">
        <f>ROUND(E1026*P1026,2)</f>
        <v>36.83</v>
      </c>
      <c r="R1026" s="245" t="s">
        <v>1076</v>
      </c>
      <c r="S1026" s="245" t="s">
        <v>346</v>
      </c>
      <c r="T1026" s="246" t="s">
        <v>347</v>
      </c>
      <c r="U1026" s="223">
        <v>0.05</v>
      </c>
      <c r="V1026" s="223">
        <f>ROUND(E1026*U1026,2)</f>
        <v>122.78</v>
      </c>
      <c r="W1026" s="223"/>
      <c r="X1026" s="223" t="s">
        <v>348</v>
      </c>
      <c r="Y1026" s="223" t="s">
        <v>349</v>
      </c>
      <c r="Z1026" s="212"/>
      <c r="AA1026" s="212"/>
      <c r="AB1026" s="212"/>
      <c r="AC1026" s="212"/>
      <c r="AD1026" s="212"/>
      <c r="AE1026" s="212"/>
      <c r="AF1026" s="212"/>
      <c r="AG1026" s="212" t="s">
        <v>366</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5">
      <c r="A1027" s="219"/>
      <c r="B1027" s="220"/>
      <c r="C1027" s="264" t="s">
        <v>742</v>
      </c>
      <c r="D1027" s="228"/>
      <c r="E1027" s="229">
        <v>2140</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356</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4" t="s">
        <v>743</v>
      </c>
      <c r="D1028" s="228"/>
      <c r="E1028" s="229">
        <v>40.049999999999997</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356</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4" t="s">
        <v>744</v>
      </c>
      <c r="D1029" s="228"/>
      <c r="E1029" s="229">
        <v>13.2</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356</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4" t="s">
        <v>745</v>
      </c>
      <c r="D1030" s="228"/>
      <c r="E1030" s="229">
        <v>5.76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356</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4" t="s">
        <v>746</v>
      </c>
      <c r="D1031" s="228"/>
      <c r="E1031" s="229">
        <v>24.84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356</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4" t="s">
        <v>1166</v>
      </c>
      <c r="D1032" s="228"/>
      <c r="E1032" s="229">
        <v>25.8</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356</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4" t="s">
        <v>933</v>
      </c>
      <c r="D1033" s="228"/>
      <c r="E1033" s="229">
        <v>3.6</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356</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4" t="s">
        <v>934</v>
      </c>
      <c r="D1034" s="228"/>
      <c r="E1034" s="229">
        <v>100</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356</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4" t="s">
        <v>529</v>
      </c>
      <c r="D1035" s="228"/>
      <c r="E1035" s="229">
        <v>102.28</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356</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ht="30.6" outlineLevel="1" x14ac:dyDescent="0.25">
      <c r="A1036" s="240">
        <v>204</v>
      </c>
      <c r="B1036" s="241" t="s">
        <v>1169</v>
      </c>
      <c r="C1036" s="261" t="s">
        <v>1170</v>
      </c>
      <c r="D1036" s="242" t="s">
        <v>407</v>
      </c>
      <c r="E1036" s="243">
        <v>607.08000000000004</v>
      </c>
      <c r="F1036" s="244"/>
      <c r="G1036" s="245">
        <f>ROUND(E1036*F1036,2)</f>
        <v>0</v>
      </c>
      <c r="H1036" s="244"/>
      <c r="I1036" s="245">
        <f>ROUND(E1036*H1036,2)</f>
        <v>0</v>
      </c>
      <c r="J1036" s="244"/>
      <c r="K1036" s="245">
        <f>ROUND(E1036*J1036,2)</f>
        <v>0</v>
      </c>
      <c r="L1036" s="245">
        <v>21</v>
      </c>
      <c r="M1036" s="245">
        <f>G1036*(1+L1036/100)</f>
        <v>0</v>
      </c>
      <c r="N1036" s="243">
        <v>0</v>
      </c>
      <c r="O1036" s="243">
        <f>ROUND(E1036*N1036,2)</f>
        <v>0</v>
      </c>
      <c r="P1036" s="243">
        <v>0.03</v>
      </c>
      <c r="Q1036" s="243">
        <f>ROUND(E1036*P1036,2)</f>
        <v>18.21</v>
      </c>
      <c r="R1036" s="245" t="s">
        <v>1076</v>
      </c>
      <c r="S1036" s="245" t="s">
        <v>346</v>
      </c>
      <c r="T1036" s="246" t="s">
        <v>347</v>
      </c>
      <c r="U1036" s="223">
        <v>5.5E-2</v>
      </c>
      <c r="V1036" s="223">
        <f>ROUND(E1036*U1036,2)</f>
        <v>33.39</v>
      </c>
      <c r="W1036" s="223"/>
      <c r="X1036" s="223" t="s">
        <v>348</v>
      </c>
      <c r="Y1036" s="223" t="s">
        <v>349</v>
      </c>
      <c r="Z1036" s="212"/>
      <c r="AA1036" s="212"/>
      <c r="AB1036" s="212"/>
      <c r="AC1036" s="212"/>
      <c r="AD1036" s="212"/>
      <c r="AE1036" s="212"/>
      <c r="AF1036" s="212"/>
      <c r="AG1036" s="212" t="s">
        <v>366</v>
      </c>
      <c r="AH1036" s="212"/>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2" x14ac:dyDescent="0.25">
      <c r="A1037" s="219"/>
      <c r="B1037" s="220"/>
      <c r="C1037" s="264" t="s">
        <v>531</v>
      </c>
      <c r="D1037" s="228"/>
      <c r="E1037" s="229">
        <v>607.08000000000004</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356</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ht="20.399999999999999" outlineLevel="1" x14ac:dyDescent="0.25">
      <c r="A1038" s="240">
        <v>205</v>
      </c>
      <c r="B1038" s="241" t="s">
        <v>1171</v>
      </c>
      <c r="C1038" s="261" t="s">
        <v>1172</v>
      </c>
      <c r="D1038" s="242" t="s">
        <v>407</v>
      </c>
      <c r="E1038" s="243">
        <v>1065.76</v>
      </c>
      <c r="F1038" s="244"/>
      <c r="G1038" s="245">
        <f>ROUND(E1038*F1038,2)</f>
        <v>0</v>
      </c>
      <c r="H1038" s="244"/>
      <c r="I1038" s="245">
        <f>ROUND(E1038*H1038,2)</f>
        <v>0</v>
      </c>
      <c r="J1038" s="244"/>
      <c r="K1038" s="245">
        <f>ROUND(E1038*J1038,2)</f>
        <v>0</v>
      </c>
      <c r="L1038" s="245">
        <v>21</v>
      </c>
      <c r="M1038" s="245">
        <f>G1038*(1+L1038/100)</f>
        <v>0</v>
      </c>
      <c r="N1038" s="243">
        <v>0</v>
      </c>
      <c r="O1038" s="243">
        <f>ROUND(E1038*N1038,2)</f>
        <v>0</v>
      </c>
      <c r="P1038" s="243">
        <v>2.33E-3</v>
      </c>
      <c r="Q1038" s="243">
        <f>ROUND(E1038*P1038,2)</f>
        <v>2.48</v>
      </c>
      <c r="R1038" s="245" t="s">
        <v>1076</v>
      </c>
      <c r="S1038" s="245" t="s">
        <v>346</v>
      </c>
      <c r="T1038" s="246" t="s">
        <v>347</v>
      </c>
      <c r="U1038" s="223">
        <v>9.5000000000000001E-2</v>
      </c>
      <c r="V1038" s="223">
        <f>ROUND(E1038*U1038,2)</f>
        <v>101.25</v>
      </c>
      <c r="W1038" s="223"/>
      <c r="X1038" s="223" t="s">
        <v>348</v>
      </c>
      <c r="Y1038" s="223" t="s">
        <v>349</v>
      </c>
      <c r="Z1038" s="212"/>
      <c r="AA1038" s="212"/>
      <c r="AB1038" s="212"/>
      <c r="AC1038" s="212"/>
      <c r="AD1038" s="212"/>
      <c r="AE1038" s="212"/>
      <c r="AF1038" s="212"/>
      <c r="AG1038" s="212" t="s">
        <v>366</v>
      </c>
      <c r="AH1038" s="212"/>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2" x14ac:dyDescent="0.25">
      <c r="A1039" s="219"/>
      <c r="B1039" s="220"/>
      <c r="C1039" s="264" t="s">
        <v>529</v>
      </c>
      <c r="D1039" s="228"/>
      <c r="E1039" s="229">
        <v>102.28</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356</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4" t="s">
        <v>530</v>
      </c>
      <c r="D1040" s="228"/>
      <c r="E1040" s="229">
        <v>356.4</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356</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4" t="s">
        <v>531</v>
      </c>
      <c r="D1041" s="228"/>
      <c r="E1041" s="229">
        <v>607.08000000000004</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356</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ht="20.399999999999999" outlineLevel="1" x14ac:dyDescent="0.25">
      <c r="A1042" s="240">
        <v>206</v>
      </c>
      <c r="B1042" s="241" t="s">
        <v>834</v>
      </c>
      <c r="C1042" s="261" t="s">
        <v>835</v>
      </c>
      <c r="D1042" s="242" t="s">
        <v>496</v>
      </c>
      <c r="E1042" s="243">
        <v>86.944199999999995</v>
      </c>
      <c r="F1042" s="244"/>
      <c r="G1042" s="245">
        <f>ROUND(E1042*F1042,2)</f>
        <v>0</v>
      </c>
      <c r="H1042" s="244"/>
      <c r="I1042" s="245">
        <f>ROUND(E1042*H1042,2)</f>
        <v>0</v>
      </c>
      <c r="J1042" s="244"/>
      <c r="K1042" s="245">
        <f>ROUND(E1042*J1042,2)</f>
        <v>0</v>
      </c>
      <c r="L1042" s="245">
        <v>21</v>
      </c>
      <c r="M1042" s="245">
        <f>G1042*(1+L1042/100)</f>
        <v>0</v>
      </c>
      <c r="N1042" s="243">
        <v>0</v>
      </c>
      <c r="O1042" s="243">
        <f>ROUND(E1042*N1042,2)</f>
        <v>0</v>
      </c>
      <c r="P1042" s="243">
        <v>0</v>
      </c>
      <c r="Q1042" s="243">
        <f>ROUND(E1042*P1042,2)</f>
        <v>0</v>
      </c>
      <c r="R1042" s="245" t="s">
        <v>836</v>
      </c>
      <c r="S1042" s="245" t="s">
        <v>346</v>
      </c>
      <c r="T1042" s="246" t="s">
        <v>347</v>
      </c>
      <c r="U1042" s="223">
        <v>0.64900000000000002</v>
      </c>
      <c r="V1042" s="223">
        <f>ROUND(E1042*U1042,2)</f>
        <v>56.43</v>
      </c>
      <c r="W1042" s="223"/>
      <c r="X1042" s="223" t="s">
        <v>837</v>
      </c>
      <c r="Y1042" s="223" t="s">
        <v>349</v>
      </c>
      <c r="Z1042" s="212"/>
      <c r="AA1042" s="212"/>
      <c r="AB1042" s="212"/>
      <c r="AC1042" s="212"/>
      <c r="AD1042" s="212"/>
      <c r="AE1042" s="212"/>
      <c r="AF1042" s="212"/>
      <c r="AG1042" s="212" t="s">
        <v>838</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5">
      <c r="A1043" s="219"/>
      <c r="B1043" s="220"/>
      <c r="C1043" s="262" t="s">
        <v>839</v>
      </c>
      <c r="D1043" s="248"/>
      <c r="E1043" s="248"/>
      <c r="F1043" s="248"/>
      <c r="G1043" s="248"/>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352</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ht="20.399999999999999" outlineLevel="1" x14ac:dyDescent="0.25">
      <c r="A1044" s="240">
        <v>207</v>
      </c>
      <c r="B1044" s="241" t="s">
        <v>840</v>
      </c>
      <c r="C1044" s="261" t="s">
        <v>841</v>
      </c>
      <c r="D1044" s="242" t="s">
        <v>496</v>
      </c>
      <c r="E1044" s="243">
        <v>173.88838999999999</v>
      </c>
      <c r="F1044" s="244"/>
      <c r="G1044" s="245">
        <f>ROUND(E1044*F1044,2)</f>
        <v>0</v>
      </c>
      <c r="H1044" s="244"/>
      <c r="I1044" s="245">
        <f>ROUND(E1044*H1044,2)</f>
        <v>0</v>
      </c>
      <c r="J1044" s="244"/>
      <c r="K1044" s="245">
        <f>ROUND(E1044*J1044,2)</f>
        <v>0</v>
      </c>
      <c r="L1044" s="245">
        <v>21</v>
      </c>
      <c r="M1044" s="245">
        <f>G1044*(1+L1044/100)</f>
        <v>0</v>
      </c>
      <c r="N1044" s="243">
        <v>0</v>
      </c>
      <c r="O1044" s="243">
        <f>ROUND(E1044*N1044,2)</f>
        <v>0</v>
      </c>
      <c r="P1044" s="243">
        <v>0</v>
      </c>
      <c r="Q1044" s="243">
        <f>ROUND(E1044*P1044,2)</f>
        <v>0</v>
      </c>
      <c r="R1044" s="245" t="s">
        <v>836</v>
      </c>
      <c r="S1044" s="245" t="s">
        <v>346</v>
      </c>
      <c r="T1044" s="246" t="s">
        <v>347</v>
      </c>
      <c r="U1044" s="223">
        <v>0.19800000000000001</v>
      </c>
      <c r="V1044" s="223">
        <f>ROUND(E1044*U1044,2)</f>
        <v>34.43</v>
      </c>
      <c r="W1044" s="223"/>
      <c r="X1044" s="223" t="s">
        <v>837</v>
      </c>
      <c r="Y1044" s="223" t="s">
        <v>349</v>
      </c>
      <c r="Z1044" s="212"/>
      <c r="AA1044" s="212"/>
      <c r="AB1044" s="212"/>
      <c r="AC1044" s="212"/>
      <c r="AD1044" s="212"/>
      <c r="AE1044" s="212"/>
      <c r="AF1044" s="212"/>
      <c r="AG1044" s="212" t="s">
        <v>838</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2" t="s">
        <v>839</v>
      </c>
      <c r="D1045" s="248"/>
      <c r="E1045" s="248"/>
      <c r="F1045" s="248"/>
      <c r="G1045" s="248"/>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352</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1" x14ac:dyDescent="0.25">
      <c r="A1046" s="240">
        <v>208</v>
      </c>
      <c r="B1046" s="241" t="s">
        <v>842</v>
      </c>
      <c r="C1046" s="261" t="s">
        <v>843</v>
      </c>
      <c r="D1046" s="242" t="s">
        <v>496</v>
      </c>
      <c r="E1046" s="243">
        <v>86.944199999999995</v>
      </c>
      <c r="F1046" s="244"/>
      <c r="G1046" s="245">
        <f>ROUND(E1046*F1046,2)</f>
        <v>0</v>
      </c>
      <c r="H1046" s="244"/>
      <c r="I1046" s="245">
        <f>ROUND(E1046*H1046,2)</f>
        <v>0</v>
      </c>
      <c r="J1046" s="244"/>
      <c r="K1046" s="245">
        <f>ROUND(E1046*J1046,2)</f>
        <v>0</v>
      </c>
      <c r="L1046" s="245">
        <v>21</v>
      </c>
      <c r="M1046" s="245">
        <f>G1046*(1+L1046/100)</f>
        <v>0</v>
      </c>
      <c r="N1046" s="243">
        <v>0</v>
      </c>
      <c r="O1046" s="243">
        <f>ROUND(E1046*N1046,2)</f>
        <v>0</v>
      </c>
      <c r="P1046" s="243">
        <v>0</v>
      </c>
      <c r="Q1046" s="243">
        <f>ROUND(E1046*P1046,2)</f>
        <v>0</v>
      </c>
      <c r="R1046" s="245" t="s">
        <v>562</v>
      </c>
      <c r="S1046" s="245" t="s">
        <v>346</v>
      </c>
      <c r="T1046" s="246" t="s">
        <v>347</v>
      </c>
      <c r="U1046" s="223">
        <v>2.94</v>
      </c>
      <c r="V1046" s="223">
        <f>ROUND(E1046*U1046,2)</f>
        <v>255.62</v>
      </c>
      <c r="W1046" s="223"/>
      <c r="X1046" s="223" t="s">
        <v>837</v>
      </c>
      <c r="Y1046" s="223" t="s">
        <v>349</v>
      </c>
      <c r="Z1046" s="212"/>
      <c r="AA1046" s="212"/>
      <c r="AB1046" s="212"/>
      <c r="AC1046" s="212"/>
      <c r="AD1046" s="212"/>
      <c r="AE1046" s="212"/>
      <c r="AF1046" s="212"/>
      <c r="AG1046" s="212" t="s">
        <v>838</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2" x14ac:dyDescent="0.25">
      <c r="A1047" s="219"/>
      <c r="B1047" s="220"/>
      <c r="C1047" s="267" t="s">
        <v>844</v>
      </c>
      <c r="D1047" s="250"/>
      <c r="E1047" s="250"/>
      <c r="F1047" s="250"/>
      <c r="G1047" s="250"/>
      <c r="H1047" s="223"/>
      <c r="I1047" s="223"/>
      <c r="J1047" s="223"/>
      <c r="K1047" s="223"/>
      <c r="L1047" s="223"/>
      <c r="M1047" s="223"/>
      <c r="N1047" s="222"/>
      <c r="O1047" s="222"/>
      <c r="P1047" s="222"/>
      <c r="Q1047" s="222"/>
      <c r="R1047" s="223"/>
      <c r="S1047" s="223"/>
      <c r="T1047" s="223"/>
      <c r="U1047" s="223"/>
      <c r="V1047" s="223"/>
      <c r="W1047" s="223"/>
      <c r="X1047" s="223"/>
      <c r="Y1047" s="223"/>
      <c r="Z1047" s="212"/>
      <c r="AA1047" s="212"/>
      <c r="AB1047" s="212"/>
      <c r="AC1047" s="212"/>
      <c r="AD1047" s="212"/>
      <c r="AE1047" s="212"/>
      <c r="AF1047" s="212"/>
      <c r="AG1047" s="212" t="s">
        <v>354</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1" x14ac:dyDescent="0.25">
      <c r="A1048" s="251">
        <v>209</v>
      </c>
      <c r="B1048" s="252" t="s">
        <v>845</v>
      </c>
      <c r="C1048" s="268" t="s">
        <v>846</v>
      </c>
      <c r="D1048" s="253" t="s">
        <v>496</v>
      </c>
      <c r="E1048" s="254">
        <v>2086.6606999999999</v>
      </c>
      <c r="F1048" s="255"/>
      <c r="G1048" s="256">
        <f>ROUND(E1048*F1048,2)</f>
        <v>0</v>
      </c>
      <c r="H1048" s="255"/>
      <c r="I1048" s="256">
        <f>ROUND(E1048*H1048,2)</f>
        <v>0</v>
      </c>
      <c r="J1048" s="255"/>
      <c r="K1048" s="256">
        <f>ROUND(E1048*J1048,2)</f>
        <v>0</v>
      </c>
      <c r="L1048" s="256">
        <v>21</v>
      </c>
      <c r="M1048" s="256">
        <f>G1048*(1+L1048/100)</f>
        <v>0</v>
      </c>
      <c r="N1048" s="254">
        <v>0</v>
      </c>
      <c r="O1048" s="254">
        <f>ROUND(E1048*N1048,2)</f>
        <v>0</v>
      </c>
      <c r="P1048" s="254">
        <v>0</v>
      </c>
      <c r="Q1048" s="254">
        <f>ROUND(E1048*P1048,2)</f>
        <v>0</v>
      </c>
      <c r="R1048" s="256" t="s">
        <v>562</v>
      </c>
      <c r="S1048" s="256" t="s">
        <v>346</v>
      </c>
      <c r="T1048" s="257" t="s">
        <v>347</v>
      </c>
      <c r="U1048" s="223">
        <v>0</v>
      </c>
      <c r="V1048" s="223">
        <f>ROUND(E1048*U1048,2)</f>
        <v>0</v>
      </c>
      <c r="W1048" s="223"/>
      <c r="X1048" s="223" t="s">
        <v>837</v>
      </c>
      <c r="Y1048" s="223" t="s">
        <v>349</v>
      </c>
      <c r="Z1048" s="212"/>
      <c r="AA1048" s="212"/>
      <c r="AB1048" s="212"/>
      <c r="AC1048" s="212"/>
      <c r="AD1048" s="212"/>
      <c r="AE1048" s="212"/>
      <c r="AF1048" s="212"/>
      <c r="AG1048" s="212" t="s">
        <v>838</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1" x14ac:dyDescent="0.25">
      <c r="A1049" s="251">
        <v>210</v>
      </c>
      <c r="B1049" s="252" t="s">
        <v>847</v>
      </c>
      <c r="C1049" s="268" t="s">
        <v>848</v>
      </c>
      <c r="D1049" s="253" t="s">
        <v>496</v>
      </c>
      <c r="E1049" s="254">
        <v>86.944199999999995</v>
      </c>
      <c r="F1049" s="255"/>
      <c r="G1049" s="256">
        <f>ROUND(E1049*F1049,2)</f>
        <v>0</v>
      </c>
      <c r="H1049" s="255"/>
      <c r="I1049" s="256">
        <f>ROUND(E1049*H1049,2)</f>
        <v>0</v>
      </c>
      <c r="J1049" s="255"/>
      <c r="K1049" s="256">
        <f>ROUND(E1049*J1049,2)</f>
        <v>0</v>
      </c>
      <c r="L1049" s="256">
        <v>21</v>
      </c>
      <c r="M1049" s="256">
        <f>G1049*(1+L1049/100)</f>
        <v>0</v>
      </c>
      <c r="N1049" s="254">
        <v>0</v>
      </c>
      <c r="O1049" s="254">
        <f>ROUND(E1049*N1049,2)</f>
        <v>0</v>
      </c>
      <c r="P1049" s="254">
        <v>0</v>
      </c>
      <c r="Q1049" s="254">
        <f>ROUND(E1049*P1049,2)</f>
        <v>0</v>
      </c>
      <c r="R1049" s="256" t="s">
        <v>562</v>
      </c>
      <c r="S1049" s="256" t="s">
        <v>346</v>
      </c>
      <c r="T1049" s="257" t="s">
        <v>347</v>
      </c>
      <c r="U1049" s="223">
        <v>5.6520000000000001</v>
      </c>
      <c r="V1049" s="223">
        <f>ROUND(E1049*U1049,2)</f>
        <v>491.41</v>
      </c>
      <c r="W1049" s="223"/>
      <c r="X1049" s="223" t="s">
        <v>837</v>
      </c>
      <c r="Y1049" s="223" t="s">
        <v>349</v>
      </c>
      <c r="Z1049" s="212"/>
      <c r="AA1049" s="212"/>
      <c r="AB1049" s="212"/>
      <c r="AC1049" s="212"/>
      <c r="AD1049" s="212"/>
      <c r="AE1049" s="212"/>
      <c r="AF1049" s="212"/>
      <c r="AG1049" s="212" t="s">
        <v>838</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51">
        <v>211</v>
      </c>
      <c r="B1050" s="252" t="s">
        <v>849</v>
      </c>
      <c r="C1050" s="268" t="s">
        <v>850</v>
      </c>
      <c r="D1050" s="253" t="s">
        <v>496</v>
      </c>
      <c r="E1050" s="254">
        <v>1738.88392</v>
      </c>
      <c r="F1050" s="255"/>
      <c r="G1050" s="256">
        <f>ROUND(E1050*F1050,2)</f>
        <v>0</v>
      </c>
      <c r="H1050" s="255"/>
      <c r="I1050" s="256">
        <f>ROUND(E1050*H1050,2)</f>
        <v>0</v>
      </c>
      <c r="J1050" s="255"/>
      <c r="K1050" s="256">
        <f>ROUND(E1050*J1050,2)</f>
        <v>0</v>
      </c>
      <c r="L1050" s="256">
        <v>21</v>
      </c>
      <c r="M1050" s="256">
        <f>G1050*(1+L1050/100)</f>
        <v>0</v>
      </c>
      <c r="N1050" s="254">
        <v>0</v>
      </c>
      <c r="O1050" s="254">
        <f>ROUND(E1050*N1050,2)</f>
        <v>0</v>
      </c>
      <c r="P1050" s="254">
        <v>0</v>
      </c>
      <c r="Q1050" s="254">
        <f>ROUND(E1050*P1050,2)</f>
        <v>0</v>
      </c>
      <c r="R1050" s="256" t="s">
        <v>562</v>
      </c>
      <c r="S1050" s="256" t="s">
        <v>346</v>
      </c>
      <c r="T1050" s="257" t="s">
        <v>347</v>
      </c>
      <c r="U1050" s="223">
        <v>0.63</v>
      </c>
      <c r="V1050" s="223">
        <f>ROUND(E1050*U1050,2)</f>
        <v>1095.5</v>
      </c>
      <c r="W1050" s="223"/>
      <c r="X1050" s="223" t="s">
        <v>837</v>
      </c>
      <c r="Y1050" s="223" t="s">
        <v>349</v>
      </c>
      <c r="Z1050" s="212"/>
      <c r="AA1050" s="212"/>
      <c r="AB1050" s="212"/>
      <c r="AC1050" s="212"/>
      <c r="AD1050" s="212"/>
      <c r="AE1050" s="212"/>
      <c r="AF1050" s="212"/>
      <c r="AG1050" s="212" t="s">
        <v>838</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ht="20.399999999999999" outlineLevel="1" x14ac:dyDescent="0.25">
      <c r="A1051" s="251">
        <v>212</v>
      </c>
      <c r="B1051" s="252" t="s">
        <v>1173</v>
      </c>
      <c r="C1051" s="268" t="s">
        <v>1174</v>
      </c>
      <c r="D1051" s="253" t="s">
        <v>496</v>
      </c>
      <c r="E1051" s="254">
        <v>86.944199999999995</v>
      </c>
      <c r="F1051" s="255"/>
      <c r="G1051" s="256">
        <f>ROUND(E1051*F1051,2)</f>
        <v>0</v>
      </c>
      <c r="H1051" s="255"/>
      <c r="I1051" s="256">
        <f>ROUND(E1051*H1051,2)</f>
        <v>0</v>
      </c>
      <c r="J1051" s="255"/>
      <c r="K1051" s="256">
        <f>ROUND(E1051*J1051,2)</f>
        <v>0</v>
      </c>
      <c r="L1051" s="256">
        <v>21</v>
      </c>
      <c r="M1051" s="256">
        <f>G1051*(1+L1051/100)</f>
        <v>0</v>
      </c>
      <c r="N1051" s="254">
        <v>0</v>
      </c>
      <c r="O1051" s="254">
        <f>ROUND(E1051*N1051,2)</f>
        <v>0</v>
      </c>
      <c r="P1051" s="254">
        <v>0</v>
      </c>
      <c r="Q1051" s="254">
        <f>ROUND(E1051*P1051,2)</f>
        <v>0</v>
      </c>
      <c r="R1051" s="256" t="s">
        <v>562</v>
      </c>
      <c r="S1051" s="256" t="s">
        <v>346</v>
      </c>
      <c r="T1051" s="257" t="s">
        <v>347</v>
      </c>
      <c r="U1051" s="223">
        <v>0</v>
      </c>
      <c r="V1051" s="223">
        <f>ROUND(E1051*U1051,2)</f>
        <v>0</v>
      </c>
      <c r="W1051" s="223"/>
      <c r="X1051" s="223" t="s">
        <v>837</v>
      </c>
      <c r="Y1051" s="223" t="s">
        <v>349</v>
      </c>
      <c r="Z1051" s="212"/>
      <c r="AA1051" s="212"/>
      <c r="AB1051" s="212"/>
      <c r="AC1051" s="212"/>
      <c r="AD1051" s="212"/>
      <c r="AE1051" s="212"/>
      <c r="AF1051" s="212"/>
      <c r="AG1051" s="212" t="s">
        <v>838</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40">
        <v>213</v>
      </c>
      <c r="B1052" s="241" t="s">
        <v>853</v>
      </c>
      <c r="C1052" s="261" t="s">
        <v>854</v>
      </c>
      <c r="D1052" s="242" t="s">
        <v>496</v>
      </c>
      <c r="E1052" s="243">
        <v>86.944199999999995</v>
      </c>
      <c r="F1052" s="244"/>
      <c r="G1052" s="245">
        <f>ROUND(E1052*F1052,2)</f>
        <v>0</v>
      </c>
      <c r="H1052" s="244"/>
      <c r="I1052" s="245">
        <f>ROUND(E1052*H1052,2)</f>
        <v>0</v>
      </c>
      <c r="J1052" s="244"/>
      <c r="K1052" s="245">
        <f>ROUND(E1052*J1052,2)</f>
        <v>0</v>
      </c>
      <c r="L1052" s="245">
        <v>21</v>
      </c>
      <c r="M1052" s="245">
        <f>G1052*(1+L1052/100)</f>
        <v>0</v>
      </c>
      <c r="N1052" s="243">
        <v>0</v>
      </c>
      <c r="O1052" s="243">
        <f>ROUND(E1052*N1052,2)</f>
        <v>0</v>
      </c>
      <c r="P1052" s="243">
        <v>0</v>
      </c>
      <c r="Q1052" s="243">
        <f>ROUND(E1052*P1052,2)</f>
        <v>0</v>
      </c>
      <c r="R1052" s="245"/>
      <c r="S1052" s="245" t="s">
        <v>427</v>
      </c>
      <c r="T1052" s="246" t="s">
        <v>347</v>
      </c>
      <c r="U1052" s="223">
        <v>0.83199999999999996</v>
      </c>
      <c r="V1052" s="223">
        <f>ROUND(E1052*U1052,2)</f>
        <v>72.34</v>
      </c>
      <c r="W1052" s="223"/>
      <c r="X1052" s="223" t="s">
        <v>837</v>
      </c>
      <c r="Y1052" s="223" t="s">
        <v>349</v>
      </c>
      <c r="Z1052" s="212"/>
      <c r="AA1052" s="212"/>
      <c r="AB1052" s="212"/>
      <c r="AC1052" s="212"/>
      <c r="AD1052" s="212"/>
      <c r="AE1052" s="212"/>
      <c r="AF1052" s="212"/>
      <c r="AG1052" s="212" t="s">
        <v>838</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2" x14ac:dyDescent="0.25">
      <c r="A1053" s="219"/>
      <c r="B1053" s="220"/>
      <c r="C1053" s="267" t="s">
        <v>855</v>
      </c>
      <c r="D1053" s="250"/>
      <c r="E1053" s="250"/>
      <c r="F1053" s="250"/>
      <c r="G1053" s="250"/>
      <c r="H1053" s="223"/>
      <c r="I1053" s="223"/>
      <c r="J1053" s="223"/>
      <c r="K1053" s="223"/>
      <c r="L1053" s="223"/>
      <c r="M1053" s="223"/>
      <c r="N1053" s="222"/>
      <c r="O1053" s="222"/>
      <c r="P1053" s="222"/>
      <c r="Q1053" s="222"/>
      <c r="R1053" s="223"/>
      <c r="S1053" s="223"/>
      <c r="T1053" s="223"/>
      <c r="U1053" s="223"/>
      <c r="V1053" s="223"/>
      <c r="W1053" s="223"/>
      <c r="X1053" s="223"/>
      <c r="Y1053" s="223"/>
      <c r="Z1053" s="212"/>
      <c r="AA1053" s="212"/>
      <c r="AB1053" s="212"/>
      <c r="AC1053" s="212"/>
      <c r="AD1053" s="212"/>
      <c r="AE1053" s="212"/>
      <c r="AF1053" s="212"/>
      <c r="AG1053" s="212" t="s">
        <v>354</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x14ac:dyDescent="0.25">
      <c r="A1054" s="233" t="s">
        <v>340</v>
      </c>
      <c r="B1054" s="234" t="s">
        <v>222</v>
      </c>
      <c r="C1054" s="260" t="s">
        <v>223</v>
      </c>
      <c r="D1054" s="235"/>
      <c r="E1054" s="236"/>
      <c r="F1054" s="237"/>
      <c r="G1054" s="237">
        <f>SUMIF(AG1055:AG1103,"&lt;&gt;NOR",G1055:G1103)</f>
        <v>0</v>
      </c>
      <c r="H1054" s="237"/>
      <c r="I1054" s="237">
        <f>SUM(I1055:I1103)</f>
        <v>0</v>
      </c>
      <c r="J1054" s="237"/>
      <c r="K1054" s="237">
        <f>SUM(K1055:K1103)</f>
        <v>0</v>
      </c>
      <c r="L1054" s="237"/>
      <c r="M1054" s="237">
        <f>SUM(M1055:M1103)</f>
        <v>0</v>
      </c>
      <c r="N1054" s="236"/>
      <c r="O1054" s="236">
        <f>SUM(O1055:O1103)</f>
        <v>7.7999999999999989</v>
      </c>
      <c r="P1054" s="236"/>
      <c r="Q1054" s="236">
        <f>SUM(Q1055:Q1103)</f>
        <v>0</v>
      </c>
      <c r="R1054" s="237"/>
      <c r="S1054" s="237"/>
      <c r="T1054" s="238"/>
      <c r="U1054" s="232"/>
      <c r="V1054" s="232">
        <f>SUM(V1055:V1103)</f>
        <v>362.61</v>
      </c>
      <c r="W1054" s="232"/>
      <c r="X1054" s="232"/>
      <c r="Y1054" s="232"/>
      <c r="AG1054" t="s">
        <v>341</v>
      </c>
    </row>
    <row r="1055" spans="1:60" outlineLevel="1" x14ac:dyDescent="0.25">
      <c r="A1055" s="240">
        <v>214</v>
      </c>
      <c r="B1055" s="241" t="s">
        <v>1175</v>
      </c>
      <c r="C1055" s="261" t="s">
        <v>1176</v>
      </c>
      <c r="D1055" s="242" t="s">
        <v>407</v>
      </c>
      <c r="E1055" s="243">
        <v>217.29499999999999</v>
      </c>
      <c r="F1055" s="244"/>
      <c r="G1055" s="245">
        <f>ROUND(E1055*F1055,2)</f>
        <v>0</v>
      </c>
      <c r="H1055" s="244"/>
      <c r="I1055" s="245">
        <f>ROUND(E1055*H1055,2)</f>
        <v>0</v>
      </c>
      <c r="J1055" s="244"/>
      <c r="K1055" s="245">
        <f>ROUND(E1055*J1055,2)</f>
        <v>0</v>
      </c>
      <c r="L1055" s="245">
        <v>21</v>
      </c>
      <c r="M1055" s="245">
        <f>G1055*(1+L1055/100)</f>
        <v>0</v>
      </c>
      <c r="N1055" s="243">
        <v>2.0000000000000002E-5</v>
      </c>
      <c r="O1055" s="243">
        <f>ROUND(E1055*N1055,2)</f>
        <v>0</v>
      </c>
      <c r="P1055" s="243">
        <v>0</v>
      </c>
      <c r="Q1055" s="243">
        <f>ROUND(E1055*P1055,2)</f>
        <v>0</v>
      </c>
      <c r="R1055" s="245" t="s">
        <v>1177</v>
      </c>
      <c r="S1055" s="245" t="s">
        <v>346</v>
      </c>
      <c r="T1055" s="246" t="s">
        <v>347</v>
      </c>
      <c r="U1055" s="223">
        <v>0.48499999999999999</v>
      </c>
      <c r="V1055" s="223">
        <f>ROUND(E1055*U1055,2)</f>
        <v>105.39</v>
      </c>
      <c r="W1055" s="223"/>
      <c r="X1055" s="223" t="s">
        <v>348</v>
      </c>
      <c r="Y1055" s="223" t="s">
        <v>349</v>
      </c>
      <c r="Z1055" s="212"/>
      <c r="AA1055" s="212"/>
      <c r="AB1055" s="212"/>
      <c r="AC1055" s="212"/>
      <c r="AD1055" s="212"/>
      <c r="AE1055" s="212"/>
      <c r="AF1055" s="212"/>
      <c r="AG1055" s="212" t="s">
        <v>366</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2" x14ac:dyDescent="0.25">
      <c r="A1056" s="219"/>
      <c r="B1056" s="220"/>
      <c r="C1056" s="264" t="s">
        <v>1178</v>
      </c>
      <c r="D1056" s="228"/>
      <c r="E1056" s="229">
        <v>18.72</v>
      </c>
      <c r="F1056" s="223"/>
      <c r="G1056" s="223"/>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356</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5">
      <c r="A1057" s="219"/>
      <c r="B1057" s="220"/>
      <c r="C1057" s="264" t="s">
        <v>1179</v>
      </c>
      <c r="D1057" s="228"/>
      <c r="E1057" s="229">
        <v>40.04</v>
      </c>
      <c r="F1057" s="223"/>
      <c r="G1057" s="223"/>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356</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5">
      <c r="A1058" s="219"/>
      <c r="B1058" s="220"/>
      <c r="C1058" s="264" t="s">
        <v>948</v>
      </c>
      <c r="D1058" s="228"/>
      <c r="E1058" s="229"/>
      <c r="F1058" s="223"/>
      <c r="G1058" s="223"/>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356</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5">
      <c r="A1059" s="219"/>
      <c r="B1059" s="220"/>
      <c r="C1059" s="264" t="s">
        <v>965</v>
      </c>
      <c r="D1059" s="228"/>
      <c r="E1059" s="229">
        <v>59.924999999999997</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356</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5">
      <c r="A1060" s="219"/>
      <c r="B1060" s="220"/>
      <c r="C1060" s="264" t="s">
        <v>951</v>
      </c>
      <c r="D1060" s="228"/>
      <c r="E1060" s="229">
        <v>18</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356</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5">
      <c r="A1061" s="219"/>
      <c r="B1061" s="220"/>
      <c r="C1061" s="264" t="s">
        <v>952</v>
      </c>
      <c r="D1061" s="228"/>
      <c r="E1061" s="229">
        <v>9.8800000000000008</v>
      </c>
      <c r="F1061" s="223"/>
      <c r="G1061" s="223"/>
      <c r="H1061" s="223"/>
      <c r="I1061" s="223"/>
      <c r="J1061" s="223"/>
      <c r="K1061" s="223"/>
      <c r="L1061" s="223"/>
      <c r="M1061" s="223"/>
      <c r="N1061" s="222"/>
      <c r="O1061" s="222"/>
      <c r="P1061" s="222"/>
      <c r="Q1061" s="222"/>
      <c r="R1061" s="223"/>
      <c r="S1061" s="223"/>
      <c r="T1061" s="223"/>
      <c r="U1061" s="223"/>
      <c r="V1061" s="223"/>
      <c r="W1061" s="223"/>
      <c r="X1061" s="223"/>
      <c r="Y1061" s="223"/>
      <c r="Z1061" s="212"/>
      <c r="AA1061" s="212"/>
      <c r="AB1061" s="212"/>
      <c r="AC1061" s="212"/>
      <c r="AD1061" s="212"/>
      <c r="AE1061" s="212"/>
      <c r="AF1061" s="212"/>
      <c r="AG1061" s="212" t="s">
        <v>356</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5">
      <c r="A1062" s="219"/>
      <c r="B1062" s="220"/>
      <c r="C1062" s="264" t="s">
        <v>953</v>
      </c>
      <c r="D1062" s="228"/>
      <c r="E1062" s="229">
        <v>40.4</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356</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ht="20.399999999999999" outlineLevel="3" x14ac:dyDescent="0.25">
      <c r="A1063" s="219"/>
      <c r="B1063" s="220"/>
      <c r="C1063" s="264" t="s">
        <v>1180</v>
      </c>
      <c r="D1063" s="228"/>
      <c r="E1063" s="229">
        <v>30.33</v>
      </c>
      <c r="F1063" s="223"/>
      <c r="G1063" s="223"/>
      <c r="H1063" s="223"/>
      <c r="I1063" s="223"/>
      <c r="J1063" s="223"/>
      <c r="K1063" s="223"/>
      <c r="L1063" s="223"/>
      <c r="M1063" s="223"/>
      <c r="N1063" s="222"/>
      <c r="O1063" s="222"/>
      <c r="P1063" s="222"/>
      <c r="Q1063" s="222"/>
      <c r="R1063" s="223"/>
      <c r="S1063" s="223"/>
      <c r="T1063" s="223"/>
      <c r="U1063" s="223"/>
      <c r="V1063" s="223"/>
      <c r="W1063" s="223"/>
      <c r="X1063" s="223"/>
      <c r="Y1063" s="223"/>
      <c r="Z1063" s="212"/>
      <c r="AA1063" s="212"/>
      <c r="AB1063" s="212"/>
      <c r="AC1063" s="212"/>
      <c r="AD1063" s="212"/>
      <c r="AE1063" s="212"/>
      <c r="AF1063" s="212"/>
      <c r="AG1063" s="212" t="s">
        <v>356</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ht="20.399999999999999" outlineLevel="1" x14ac:dyDescent="0.25">
      <c r="A1064" s="240">
        <v>215</v>
      </c>
      <c r="B1064" s="241" t="s">
        <v>1181</v>
      </c>
      <c r="C1064" s="261" t="s">
        <v>1182</v>
      </c>
      <c r="D1064" s="242" t="s">
        <v>407</v>
      </c>
      <c r="E1064" s="243">
        <v>35</v>
      </c>
      <c r="F1064" s="244"/>
      <c r="G1064" s="245">
        <f>ROUND(E1064*F1064,2)</f>
        <v>0</v>
      </c>
      <c r="H1064" s="244"/>
      <c r="I1064" s="245">
        <f>ROUND(E1064*H1064,2)</f>
        <v>0</v>
      </c>
      <c r="J1064" s="244"/>
      <c r="K1064" s="245">
        <f>ROUND(E1064*J1064,2)</f>
        <v>0</v>
      </c>
      <c r="L1064" s="245">
        <v>21</v>
      </c>
      <c r="M1064" s="245">
        <f>G1064*(1+L1064/100)</f>
        <v>0</v>
      </c>
      <c r="N1064" s="243">
        <v>9.8300000000000002E-3</v>
      </c>
      <c r="O1064" s="243">
        <f>ROUND(E1064*N1064,2)</f>
        <v>0.34</v>
      </c>
      <c r="P1064" s="243">
        <v>0</v>
      </c>
      <c r="Q1064" s="243">
        <f>ROUND(E1064*P1064,2)</f>
        <v>0</v>
      </c>
      <c r="R1064" s="245" t="s">
        <v>1177</v>
      </c>
      <c r="S1064" s="245" t="s">
        <v>346</v>
      </c>
      <c r="T1064" s="246" t="s">
        <v>347</v>
      </c>
      <c r="U1064" s="223">
        <v>0.48499999999999999</v>
      </c>
      <c r="V1064" s="223">
        <f>ROUND(E1064*U1064,2)</f>
        <v>16.98</v>
      </c>
      <c r="W1064" s="223"/>
      <c r="X1064" s="223" t="s">
        <v>348</v>
      </c>
      <c r="Y1064" s="223" t="s">
        <v>349</v>
      </c>
      <c r="Z1064" s="212"/>
      <c r="AA1064" s="212"/>
      <c r="AB1064" s="212"/>
      <c r="AC1064" s="212"/>
      <c r="AD1064" s="212"/>
      <c r="AE1064" s="212"/>
      <c r="AF1064" s="212"/>
      <c r="AG1064" s="212" t="s">
        <v>366</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4" t="s">
        <v>1183</v>
      </c>
      <c r="D1065" s="228"/>
      <c r="E1065" s="229">
        <v>22.45</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356</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5">
      <c r="A1066" s="219"/>
      <c r="B1066" s="220"/>
      <c r="C1066" s="264" t="s">
        <v>449</v>
      </c>
      <c r="D1066" s="228"/>
      <c r="E1066" s="229">
        <v>12.55</v>
      </c>
      <c r="F1066" s="223"/>
      <c r="G1066" s="223"/>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356</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1" x14ac:dyDescent="0.25">
      <c r="A1067" s="240">
        <v>216</v>
      </c>
      <c r="B1067" s="241" t="s">
        <v>1184</v>
      </c>
      <c r="C1067" s="261" t="s">
        <v>1185</v>
      </c>
      <c r="D1067" s="242" t="s">
        <v>407</v>
      </c>
      <c r="E1067" s="243">
        <v>298.2</v>
      </c>
      <c r="F1067" s="244"/>
      <c r="G1067" s="245">
        <f>ROUND(E1067*F1067,2)</f>
        <v>0</v>
      </c>
      <c r="H1067" s="244"/>
      <c r="I1067" s="245">
        <f>ROUND(E1067*H1067,2)</f>
        <v>0</v>
      </c>
      <c r="J1067" s="244"/>
      <c r="K1067" s="245">
        <f>ROUND(E1067*J1067,2)</f>
        <v>0</v>
      </c>
      <c r="L1067" s="245">
        <v>21</v>
      </c>
      <c r="M1067" s="245">
        <f>G1067*(1+L1067/100)</f>
        <v>0</v>
      </c>
      <c r="N1067" s="243">
        <v>6.9999999999999999E-4</v>
      </c>
      <c r="O1067" s="243">
        <f>ROUND(E1067*N1067,2)</f>
        <v>0.21</v>
      </c>
      <c r="P1067" s="243">
        <v>0</v>
      </c>
      <c r="Q1067" s="243">
        <f>ROUND(E1067*P1067,2)</f>
        <v>0</v>
      </c>
      <c r="R1067" s="245" t="s">
        <v>1186</v>
      </c>
      <c r="S1067" s="245" t="s">
        <v>346</v>
      </c>
      <c r="T1067" s="246" t="s">
        <v>347</v>
      </c>
      <c r="U1067" s="223">
        <v>0.313</v>
      </c>
      <c r="V1067" s="223">
        <f>ROUND(E1067*U1067,2)</f>
        <v>93.34</v>
      </c>
      <c r="W1067" s="223"/>
      <c r="X1067" s="223" t="s">
        <v>348</v>
      </c>
      <c r="Y1067" s="223" t="s">
        <v>349</v>
      </c>
      <c r="Z1067" s="212"/>
      <c r="AA1067" s="212"/>
      <c r="AB1067" s="212"/>
      <c r="AC1067" s="212"/>
      <c r="AD1067" s="212"/>
      <c r="AE1067" s="212"/>
      <c r="AF1067" s="212"/>
      <c r="AG1067" s="212" t="s">
        <v>366</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2" x14ac:dyDescent="0.25">
      <c r="A1068" s="219"/>
      <c r="B1068" s="220"/>
      <c r="C1068" s="262" t="s">
        <v>1187</v>
      </c>
      <c r="D1068" s="248"/>
      <c r="E1068" s="248"/>
      <c r="F1068" s="248"/>
      <c r="G1068" s="248"/>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352</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5">
      <c r="A1069" s="219"/>
      <c r="B1069" s="220"/>
      <c r="C1069" s="264" t="s">
        <v>616</v>
      </c>
      <c r="D1069" s="228"/>
      <c r="E1069" s="229">
        <v>243.5</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356</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5">
      <c r="A1070" s="219"/>
      <c r="B1070" s="220"/>
      <c r="C1070" s="264" t="s">
        <v>617</v>
      </c>
      <c r="D1070" s="228"/>
      <c r="E1070" s="229">
        <v>54.7</v>
      </c>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356</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1" x14ac:dyDescent="0.25">
      <c r="A1071" s="240">
        <v>217</v>
      </c>
      <c r="B1071" s="241" t="s">
        <v>1188</v>
      </c>
      <c r="C1071" s="261" t="s">
        <v>1189</v>
      </c>
      <c r="D1071" s="242" t="s">
        <v>407</v>
      </c>
      <c r="E1071" s="243">
        <v>1335.41</v>
      </c>
      <c r="F1071" s="244"/>
      <c r="G1071" s="245">
        <f>ROUND(E1071*F1071,2)</f>
        <v>0</v>
      </c>
      <c r="H1071" s="244"/>
      <c r="I1071" s="245">
        <f>ROUND(E1071*H1071,2)</f>
        <v>0</v>
      </c>
      <c r="J1071" s="244"/>
      <c r="K1071" s="245">
        <f>ROUND(E1071*J1071,2)</f>
        <v>0</v>
      </c>
      <c r="L1071" s="245">
        <v>21</v>
      </c>
      <c r="M1071" s="245">
        <f>G1071*(1+L1071/100)</f>
        <v>0</v>
      </c>
      <c r="N1071" s="243">
        <v>0</v>
      </c>
      <c r="O1071" s="243">
        <f>ROUND(E1071*N1071,2)</f>
        <v>0</v>
      </c>
      <c r="P1071" s="243">
        <v>0</v>
      </c>
      <c r="Q1071" s="243">
        <f>ROUND(E1071*P1071,2)</f>
        <v>0</v>
      </c>
      <c r="R1071" s="245"/>
      <c r="S1071" s="245" t="s">
        <v>427</v>
      </c>
      <c r="T1071" s="246" t="s">
        <v>347</v>
      </c>
      <c r="U1071" s="223">
        <v>0.11</v>
      </c>
      <c r="V1071" s="223">
        <f>ROUND(E1071*U1071,2)</f>
        <v>146.9</v>
      </c>
      <c r="W1071" s="223"/>
      <c r="X1071" s="223" t="s">
        <v>348</v>
      </c>
      <c r="Y1071" s="223" t="s">
        <v>349</v>
      </c>
      <c r="Z1071" s="212"/>
      <c r="AA1071" s="212"/>
      <c r="AB1071" s="212"/>
      <c r="AC1071" s="212"/>
      <c r="AD1071" s="212"/>
      <c r="AE1071" s="212"/>
      <c r="AF1071" s="212"/>
      <c r="AG1071" s="212" t="s">
        <v>366</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2" x14ac:dyDescent="0.25">
      <c r="A1072" s="219"/>
      <c r="B1072" s="220"/>
      <c r="C1072" s="264" t="s">
        <v>675</v>
      </c>
      <c r="D1072" s="228"/>
      <c r="E1072" s="229">
        <v>454.6</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356</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5">
      <c r="A1073" s="219"/>
      <c r="B1073" s="220"/>
      <c r="C1073" s="265" t="s">
        <v>517</v>
      </c>
      <c r="D1073" s="230"/>
      <c r="E1073" s="231"/>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356</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5">
      <c r="A1074" s="219"/>
      <c r="B1074" s="220"/>
      <c r="C1074" s="266" t="s">
        <v>676</v>
      </c>
      <c r="D1074" s="230"/>
      <c r="E1074" s="231">
        <v>130.19999999999999</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356</v>
      </c>
      <c r="AH1074" s="212">
        <v>2</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5">
      <c r="A1075" s="219"/>
      <c r="B1075" s="220"/>
      <c r="C1075" s="266" t="s">
        <v>677</v>
      </c>
      <c r="D1075" s="230"/>
      <c r="E1075" s="231">
        <v>50.8</v>
      </c>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356</v>
      </c>
      <c r="AH1075" s="212">
        <v>2</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5">
      <c r="A1076" s="219"/>
      <c r="B1076" s="220"/>
      <c r="C1076" s="266" t="s">
        <v>678</v>
      </c>
      <c r="D1076" s="230"/>
      <c r="E1076" s="231">
        <v>29.24</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356</v>
      </c>
      <c r="AH1076" s="212">
        <v>2</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5">
      <c r="A1077" s="219"/>
      <c r="B1077" s="220"/>
      <c r="C1077" s="266" t="s">
        <v>679</v>
      </c>
      <c r="D1077" s="230"/>
      <c r="E1077" s="231">
        <v>13.25</v>
      </c>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356</v>
      </c>
      <c r="AH1077" s="212">
        <v>2</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5">
      <c r="A1078" s="219"/>
      <c r="B1078" s="220"/>
      <c r="C1078" s="265" t="s">
        <v>523</v>
      </c>
      <c r="D1078" s="230"/>
      <c r="E1078" s="231"/>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356</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5">
      <c r="A1079" s="219"/>
      <c r="B1079" s="220"/>
      <c r="C1079" s="264" t="s">
        <v>680</v>
      </c>
      <c r="D1079" s="228"/>
      <c r="E1079" s="229">
        <v>446.98</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356</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5">
      <c r="A1080" s="219"/>
      <c r="B1080" s="220"/>
      <c r="C1080" s="264" t="s">
        <v>681</v>
      </c>
      <c r="D1080" s="228"/>
      <c r="E1080" s="229">
        <v>325.45999999999998</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356</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5">
      <c r="A1081" s="219"/>
      <c r="B1081" s="220"/>
      <c r="C1081" s="264" t="s">
        <v>682</v>
      </c>
      <c r="D1081" s="228"/>
      <c r="E1081" s="229">
        <v>23.87</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356</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5">
      <c r="A1082" s="219"/>
      <c r="B1082" s="220"/>
      <c r="C1082" s="264" t="s">
        <v>683</v>
      </c>
      <c r="D1082" s="228"/>
      <c r="E1082" s="229">
        <v>48.62</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356</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4" t="s">
        <v>684</v>
      </c>
      <c r="D1083" s="228"/>
      <c r="E1083" s="229">
        <v>35.880000000000003</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356</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1" x14ac:dyDescent="0.25">
      <c r="A1084" s="240">
        <v>218</v>
      </c>
      <c r="B1084" s="241" t="s">
        <v>1190</v>
      </c>
      <c r="C1084" s="261" t="s">
        <v>1191</v>
      </c>
      <c r="D1084" s="242" t="s">
        <v>407</v>
      </c>
      <c r="E1084" s="243">
        <v>239.02449999999999</v>
      </c>
      <c r="F1084" s="244"/>
      <c r="G1084" s="245">
        <f>ROUND(E1084*F1084,2)</f>
        <v>0</v>
      </c>
      <c r="H1084" s="244"/>
      <c r="I1084" s="245">
        <f>ROUND(E1084*H1084,2)</f>
        <v>0</v>
      </c>
      <c r="J1084" s="244"/>
      <c r="K1084" s="245">
        <f>ROUND(E1084*J1084,2)</f>
        <v>0</v>
      </c>
      <c r="L1084" s="245">
        <v>21</v>
      </c>
      <c r="M1084" s="245">
        <f>G1084*(1+L1084/100)</f>
        <v>0</v>
      </c>
      <c r="N1084" s="243">
        <v>1.7850000000000001E-2</v>
      </c>
      <c r="O1084" s="243">
        <f>ROUND(E1084*N1084,2)</f>
        <v>4.2699999999999996</v>
      </c>
      <c r="P1084" s="243">
        <v>0</v>
      </c>
      <c r="Q1084" s="243">
        <f>ROUND(E1084*P1084,2)</f>
        <v>0</v>
      </c>
      <c r="R1084" s="245"/>
      <c r="S1084" s="245" t="s">
        <v>427</v>
      </c>
      <c r="T1084" s="246" t="s">
        <v>347</v>
      </c>
      <c r="U1084" s="223">
        <v>0</v>
      </c>
      <c r="V1084" s="223">
        <f>ROUND(E1084*U1084,2)</f>
        <v>0</v>
      </c>
      <c r="W1084" s="223"/>
      <c r="X1084" s="223" t="s">
        <v>433</v>
      </c>
      <c r="Y1084" s="223" t="s">
        <v>349</v>
      </c>
      <c r="Z1084" s="212"/>
      <c r="AA1084" s="212"/>
      <c r="AB1084" s="212"/>
      <c r="AC1084" s="212"/>
      <c r="AD1084" s="212"/>
      <c r="AE1084" s="212"/>
      <c r="AF1084" s="212"/>
      <c r="AG1084" s="212" t="s">
        <v>434</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ht="20.399999999999999" outlineLevel="2" x14ac:dyDescent="0.25">
      <c r="A1085" s="219"/>
      <c r="B1085" s="220"/>
      <c r="C1085" s="264" t="s">
        <v>1192</v>
      </c>
      <c r="D1085" s="228"/>
      <c r="E1085" s="229">
        <v>20.591999999999999</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356</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5">
      <c r="A1086" s="219"/>
      <c r="B1086" s="220"/>
      <c r="C1086" s="264" t="s">
        <v>1193</v>
      </c>
      <c r="D1086" s="228"/>
      <c r="E1086" s="229">
        <v>44.043999999999997</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356</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5">
      <c r="A1087" s="219"/>
      <c r="B1087" s="220"/>
      <c r="C1087" s="264" t="s">
        <v>948</v>
      </c>
      <c r="D1087" s="228"/>
      <c r="E1087" s="229"/>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356</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5">
      <c r="A1088" s="219"/>
      <c r="B1088" s="220"/>
      <c r="C1088" s="265" t="s">
        <v>517</v>
      </c>
      <c r="D1088" s="230"/>
      <c r="E1088" s="231"/>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356</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5">
      <c r="A1089" s="219"/>
      <c r="B1089" s="220"/>
      <c r="C1089" s="266" t="s">
        <v>1029</v>
      </c>
      <c r="D1089" s="230"/>
      <c r="E1089" s="231">
        <v>59.924999999999997</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356</v>
      </c>
      <c r="AH1089" s="212">
        <v>2</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5">
      <c r="A1090" s="219"/>
      <c r="B1090" s="220"/>
      <c r="C1090" s="266" t="s">
        <v>1030</v>
      </c>
      <c r="D1090" s="230"/>
      <c r="E1090" s="231">
        <v>18</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356</v>
      </c>
      <c r="AH1090" s="212">
        <v>2</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5">
      <c r="A1091" s="219"/>
      <c r="B1091" s="220"/>
      <c r="C1091" s="266" t="s">
        <v>1031</v>
      </c>
      <c r="D1091" s="230"/>
      <c r="E1091" s="231">
        <v>9.8800000000000008</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356</v>
      </c>
      <c r="AH1091" s="212">
        <v>2</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5">
      <c r="A1092" s="219"/>
      <c r="B1092" s="220"/>
      <c r="C1092" s="266" t="s">
        <v>1032</v>
      </c>
      <c r="D1092" s="230"/>
      <c r="E1092" s="231">
        <v>40.4</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356</v>
      </c>
      <c r="AH1092" s="212">
        <v>2</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5">
      <c r="A1093" s="219"/>
      <c r="B1093" s="220"/>
      <c r="C1093" s="265" t="s">
        <v>523</v>
      </c>
      <c r="D1093" s="230"/>
      <c r="E1093" s="231"/>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356</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5">
      <c r="A1094" s="219"/>
      <c r="B1094" s="220"/>
      <c r="C1094" s="264" t="s">
        <v>1194</v>
      </c>
      <c r="D1094" s="228"/>
      <c r="E1094" s="229">
        <v>141.02549999999999</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356</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ht="20.399999999999999" outlineLevel="3" x14ac:dyDescent="0.25">
      <c r="A1095" s="219"/>
      <c r="B1095" s="220"/>
      <c r="C1095" s="264" t="s">
        <v>1195</v>
      </c>
      <c r="D1095" s="228"/>
      <c r="E1095" s="229">
        <v>33.363</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356</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1" x14ac:dyDescent="0.25">
      <c r="A1096" s="240">
        <v>219</v>
      </c>
      <c r="B1096" s="241" t="s">
        <v>1196</v>
      </c>
      <c r="C1096" s="261" t="s">
        <v>1197</v>
      </c>
      <c r="D1096" s="242" t="s">
        <v>407</v>
      </c>
      <c r="E1096" s="243">
        <v>328.02</v>
      </c>
      <c r="F1096" s="244"/>
      <c r="G1096" s="245">
        <f>ROUND(E1096*F1096,2)</f>
        <v>0</v>
      </c>
      <c r="H1096" s="244"/>
      <c r="I1096" s="245">
        <f>ROUND(E1096*H1096,2)</f>
        <v>0</v>
      </c>
      <c r="J1096" s="244"/>
      <c r="K1096" s="245">
        <f>ROUND(E1096*J1096,2)</f>
        <v>0</v>
      </c>
      <c r="L1096" s="245">
        <v>21</v>
      </c>
      <c r="M1096" s="245">
        <f>G1096*(1+L1096/100)</f>
        <v>0</v>
      </c>
      <c r="N1096" s="243">
        <v>9.0799999999999995E-3</v>
      </c>
      <c r="O1096" s="243">
        <f>ROUND(E1096*N1096,2)</f>
        <v>2.98</v>
      </c>
      <c r="P1096" s="243">
        <v>0</v>
      </c>
      <c r="Q1096" s="243">
        <f>ROUND(E1096*P1096,2)</f>
        <v>0</v>
      </c>
      <c r="R1096" s="245" t="s">
        <v>432</v>
      </c>
      <c r="S1096" s="245" t="s">
        <v>346</v>
      </c>
      <c r="T1096" s="246" t="s">
        <v>347</v>
      </c>
      <c r="U1096" s="223">
        <v>0</v>
      </c>
      <c r="V1096" s="223">
        <f>ROUND(E1096*U1096,2)</f>
        <v>0</v>
      </c>
      <c r="W1096" s="223"/>
      <c r="X1096" s="223" t="s">
        <v>433</v>
      </c>
      <c r="Y1096" s="223" t="s">
        <v>349</v>
      </c>
      <c r="Z1096" s="212"/>
      <c r="AA1096" s="212"/>
      <c r="AB1096" s="212"/>
      <c r="AC1096" s="212"/>
      <c r="AD1096" s="212"/>
      <c r="AE1096" s="212"/>
      <c r="AF1096" s="212"/>
      <c r="AG1096" s="212" t="s">
        <v>434</v>
      </c>
      <c r="AH1096" s="212"/>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2" x14ac:dyDescent="0.25">
      <c r="A1097" s="219"/>
      <c r="B1097" s="220"/>
      <c r="C1097" s="265" t="s">
        <v>517</v>
      </c>
      <c r="D1097" s="230"/>
      <c r="E1097" s="231"/>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356</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6" t="s">
        <v>1198</v>
      </c>
      <c r="D1098" s="230"/>
      <c r="E1098" s="231">
        <v>243.5</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356</v>
      </c>
      <c r="AH1098" s="212">
        <v>2</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6" t="s">
        <v>1199</v>
      </c>
      <c r="D1099" s="230"/>
      <c r="E1099" s="231">
        <v>54.7</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356</v>
      </c>
      <c r="AH1099" s="212">
        <v>2</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5">
      <c r="A1100" s="219"/>
      <c r="B1100" s="220"/>
      <c r="C1100" s="265" t="s">
        <v>523</v>
      </c>
      <c r="D1100" s="230"/>
      <c r="E1100" s="231"/>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356</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5">
      <c r="A1101" s="219"/>
      <c r="B1101" s="220"/>
      <c r="C1101" s="264" t="s">
        <v>1200</v>
      </c>
      <c r="D1101" s="228"/>
      <c r="E1101" s="229">
        <v>328.02</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356</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1" x14ac:dyDescent="0.25">
      <c r="A1102" s="219">
        <v>220</v>
      </c>
      <c r="B1102" s="220" t="s">
        <v>1201</v>
      </c>
      <c r="C1102" s="269" t="s">
        <v>1202</v>
      </c>
      <c r="D1102" s="221" t="s">
        <v>0</v>
      </c>
      <c r="E1102" s="258"/>
      <c r="F1102" s="224"/>
      <c r="G1102" s="223">
        <f>ROUND(E1102*F1102,2)</f>
        <v>0</v>
      </c>
      <c r="H1102" s="224"/>
      <c r="I1102" s="223">
        <f>ROUND(E1102*H1102,2)</f>
        <v>0</v>
      </c>
      <c r="J1102" s="224"/>
      <c r="K1102" s="223">
        <f>ROUND(E1102*J1102,2)</f>
        <v>0</v>
      </c>
      <c r="L1102" s="223">
        <v>21</v>
      </c>
      <c r="M1102" s="223">
        <f>G1102*(1+L1102/100)</f>
        <v>0</v>
      </c>
      <c r="N1102" s="222">
        <v>0</v>
      </c>
      <c r="O1102" s="222">
        <f>ROUND(E1102*N1102,2)</f>
        <v>0</v>
      </c>
      <c r="P1102" s="222">
        <v>0</v>
      </c>
      <c r="Q1102" s="222">
        <f>ROUND(E1102*P1102,2)</f>
        <v>0</v>
      </c>
      <c r="R1102" s="223" t="s">
        <v>1177</v>
      </c>
      <c r="S1102" s="223" t="s">
        <v>346</v>
      </c>
      <c r="T1102" s="223" t="s">
        <v>347</v>
      </c>
      <c r="U1102" s="223">
        <v>0</v>
      </c>
      <c r="V1102" s="223">
        <f>ROUND(E1102*U1102,2)</f>
        <v>0</v>
      </c>
      <c r="W1102" s="223"/>
      <c r="X1102" s="223" t="s">
        <v>907</v>
      </c>
      <c r="Y1102" s="223" t="s">
        <v>349</v>
      </c>
      <c r="Z1102" s="212"/>
      <c r="AA1102" s="212"/>
      <c r="AB1102" s="212"/>
      <c r="AC1102" s="212"/>
      <c r="AD1102" s="212"/>
      <c r="AE1102" s="212"/>
      <c r="AF1102" s="212"/>
      <c r="AG1102" s="212" t="s">
        <v>908</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5">
      <c r="A1103" s="219"/>
      <c r="B1103" s="220"/>
      <c r="C1103" s="270" t="s">
        <v>1062</v>
      </c>
      <c r="D1103" s="259"/>
      <c r="E1103" s="259"/>
      <c r="F1103" s="259"/>
      <c r="G1103" s="259"/>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352</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x14ac:dyDescent="0.25">
      <c r="A1104" s="233" t="s">
        <v>340</v>
      </c>
      <c r="B1104" s="234" t="s">
        <v>224</v>
      </c>
      <c r="C1104" s="260" t="s">
        <v>225</v>
      </c>
      <c r="D1104" s="235"/>
      <c r="E1104" s="236"/>
      <c r="F1104" s="237"/>
      <c r="G1104" s="237">
        <f>SUMIF(AG1105:AG1124,"&lt;&gt;NOR",G1105:G1124)</f>
        <v>0</v>
      </c>
      <c r="H1104" s="237"/>
      <c r="I1104" s="237">
        <f>SUM(I1105:I1124)</f>
        <v>0</v>
      </c>
      <c r="J1104" s="237"/>
      <c r="K1104" s="237">
        <f>SUM(K1105:K1124)</f>
        <v>0</v>
      </c>
      <c r="L1104" s="237"/>
      <c r="M1104" s="237">
        <f>SUM(M1105:M1124)</f>
        <v>0</v>
      </c>
      <c r="N1104" s="236"/>
      <c r="O1104" s="236">
        <f>SUM(O1105:O1124)</f>
        <v>0</v>
      </c>
      <c r="P1104" s="236"/>
      <c r="Q1104" s="236">
        <f>SUM(Q1105:Q1124)</f>
        <v>7.8</v>
      </c>
      <c r="R1104" s="237"/>
      <c r="S1104" s="237"/>
      <c r="T1104" s="238"/>
      <c r="U1104" s="232"/>
      <c r="V1104" s="232">
        <f>SUM(V1105:V1124)</f>
        <v>329.14</v>
      </c>
      <c r="W1104" s="232"/>
      <c r="X1104" s="232"/>
      <c r="Y1104" s="232"/>
      <c r="AG1104" t="s">
        <v>341</v>
      </c>
    </row>
    <row r="1105" spans="1:60" outlineLevel="1" x14ac:dyDescent="0.25">
      <c r="A1105" s="240">
        <v>221</v>
      </c>
      <c r="B1105" s="241" t="s">
        <v>1203</v>
      </c>
      <c r="C1105" s="261" t="s">
        <v>1204</v>
      </c>
      <c r="D1105" s="242" t="s">
        <v>455</v>
      </c>
      <c r="E1105" s="243">
        <v>2.74</v>
      </c>
      <c r="F1105" s="244"/>
      <c r="G1105" s="245">
        <f>ROUND(E1105*F1105,2)</f>
        <v>0</v>
      </c>
      <c r="H1105" s="244"/>
      <c r="I1105" s="245">
        <f>ROUND(E1105*H1105,2)</f>
        <v>0</v>
      </c>
      <c r="J1105" s="244"/>
      <c r="K1105" s="245">
        <f>ROUND(E1105*J1105,2)</f>
        <v>0</v>
      </c>
      <c r="L1105" s="245">
        <v>21</v>
      </c>
      <c r="M1105" s="245">
        <f>G1105*(1+L1105/100)</f>
        <v>0</v>
      </c>
      <c r="N1105" s="243">
        <v>0</v>
      </c>
      <c r="O1105" s="243">
        <f>ROUND(E1105*N1105,2)</f>
        <v>0</v>
      </c>
      <c r="P1105" s="243">
        <v>1.507E-2</v>
      </c>
      <c r="Q1105" s="243">
        <f>ROUND(E1105*P1105,2)</f>
        <v>0.04</v>
      </c>
      <c r="R1105" s="245" t="s">
        <v>562</v>
      </c>
      <c r="S1105" s="245" t="s">
        <v>346</v>
      </c>
      <c r="T1105" s="246" t="s">
        <v>347</v>
      </c>
      <c r="U1105" s="223">
        <v>0.11</v>
      </c>
      <c r="V1105" s="223">
        <f>ROUND(E1105*U1105,2)</f>
        <v>0.3</v>
      </c>
      <c r="W1105" s="223"/>
      <c r="X1105" s="223" t="s">
        <v>348</v>
      </c>
      <c r="Y1105" s="223" t="s">
        <v>349</v>
      </c>
      <c r="Z1105" s="212"/>
      <c r="AA1105" s="212"/>
      <c r="AB1105" s="212"/>
      <c r="AC1105" s="212"/>
      <c r="AD1105" s="212"/>
      <c r="AE1105" s="212"/>
      <c r="AF1105" s="212"/>
      <c r="AG1105" s="212" t="s">
        <v>366</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5">
      <c r="A1106" s="219"/>
      <c r="B1106" s="220"/>
      <c r="C1106" s="264" t="s">
        <v>1205</v>
      </c>
      <c r="D1106" s="228"/>
      <c r="E1106" s="229">
        <v>2.74</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356</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1" x14ac:dyDescent="0.25">
      <c r="A1107" s="240">
        <v>222</v>
      </c>
      <c r="B1107" s="241" t="s">
        <v>1206</v>
      </c>
      <c r="C1107" s="261" t="s">
        <v>1207</v>
      </c>
      <c r="D1107" s="242" t="s">
        <v>407</v>
      </c>
      <c r="E1107" s="243">
        <v>142.80000000000001</v>
      </c>
      <c r="F1107" s="244"/>
      <c r="G1107" s="245">
        <f>ROUND(E1107*F1107,2)</f>
        <v>0</v>
      </c>
      <c r="H1107" s="244"/>
      <c r="I1107" s="245">
        <f>ROUND(E1107*H1107,2)</f>
        <v>0</v>
      </c>
      <c r="J1107" s="244"/>
      <c r="K1107" s="245">
        <f>ROUND(E1107*J1107,2)</f>
        <v>0</v>
      </c>
      <c r="L1107" s="245">
        <v>21</v>
      </c>
      <c r="M1107" s="245">
        <f>G1107*(1+L1107/100)</f>
        <v>0</v>
      </c>
      <c r="N1107" s="243">
        <v>0</v>
      </c>
      <c r="O1107" s="243">
        <f>ROUND(E1107*N1107,2)</f>
        <v>0</v>
      </c>
      <c r="P1107" s="243">
        <v>1.098E-2</v>
      </c>
      <c r="Q1107" s="243">
        <f>ROUND(E1107*P1107,2)</f>
        <v>1.57</v>
      </c>
      <c r="R1107" s="245" t="s">
        <v>1208</v>
      </c>
      <c r="S1107" s="245" t="s">
        <v>346</v>
      </c>
      <c r="T1107" s="246" t="s">
        <v>347</v>
      </c>
      <c r="U1107" s="223">
        <v>0.44</v>
      </c>
      <c r="V1107" s="223">
        <f>ROUND(E1107*U1107,2)</f>
        <v>62.83</v>
      </c>
      <c r="W1107" s="223"/>
      <c r="X1107" s="223" t="s">
        <v>348</v>
      </c>
      <c r="Y1107" s="223" t="s">
        <v>349</v>
      </c>
      <c r="Z1107" s="212"/>
      <c r="AA1107" s="212"/>
      <c r="AB1107" s="212"/>
      <c r="AC1107" s="212"/>
      <c r="AD1107" s="212"/>
      <c r="AE1107" s="212"/>
      <c r="AF1107" s="212"/>
      <c r="AG1107" s="212" t="s">
        <v>366</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2" x14ac:dyDescent="0.25">
      <c r="A1108" s="219"/>
      <c r="B1108" s="220"/>
      <c r="C1108" s="264" t="s">
        <v>1209</v>
      </c>
      <c r="D1108" s="228"/>
      <c r="E1108" s="229">
        <v>142.80000000000001</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356</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1" x14ac:dyDescent="0.25">
      <c r="A1109" s="240">
        <v>223</v>
      </c>
      <c r="B1109" s="241" t="s">
        <v>1210</v>
      </c>
      <c r="C1109" s="261" t="s">
        <v>1211</v>
      </c>
      <c r="D1109" s="242" t="s">
        <v>407</v>
      </c>
      <c r="E1109" s="243">
        <v>142.80000000000001</v>
      </c>
      <c r="F1109" s="244"/>
      <c r="G1109" s="245">
        <f>ROUND(E1109*F1109,2)</f>
        <v>0</v>
      </c>
      <c r="H1109" s="244"/>
      <c r="I1109" s="245">
        <f>ROUND(E1109*H1109,2)</f>
        <v>0</v>
      </c>
      <c r="J1109" s="244"/>
      <c r="K1109" s="245">
        <f>ROUND(E1109*J1109,2)</f>
        <v>0</v>
      </c>
      <c r="L1109" s="245">
        <v>21</v>
      </c>
      <c r="M1109" s="245">
        <f>G1109*(1+L1109/100)</f>
        <v>0</v>
      </c>
      <c r="N1109" s="243">
        <v>0</v>
      </c>
      <c r="O1109" s="243">
        <f>ROUND(E1109*N1109,2)</f>
        <v>0</v>
      </c>
      <c r="P1109" s="243">
        <v>8.0000000000000002E-3</v>
      </c>
      <c r="Q1109" s="243">
        <f>ROUND(E1109*P1109,2)</f>
        <v>1.1399999999999999</v>
      </c>
      <c r="R1109" s="245" t="s">
        <v>1208</v>
      </c>
      <c r="S1109" s="245" t="s">
        <v>346</v>
      </c>
      <c r="T1109" s="246" t="s">
        <v>347</v>
      </c>
      <c r="U1109" s="223">
        <v>6.6000000000000003E-2</v>
      </c>
      <c r="V1109" s="223">
        <f>ROUND(E1109*U1109,2)</f>
        <v>9.42</v>
      </c>
      <c r="W1109" s="223"/>
      <c r="X1109" s="223" t="s">
        <v>348</v>
      </c>
      <c r="Y1109" s="223" t="s">
        <v>349</v>
      </c>
      <c r="Z1109" s="212"/>
      <c r="AA1109" s="212"/>
      <c r="AB1109" s="212"/>
      <c r="AC1109" s="212"/>
      <c r="AD1109" s="212"/>
      <c r="AE1109" s="212"/>
      <c r="AF1109" s="212"/>
      <c r="AG1109" s="212" t="s">
        <v>366</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4" t="s">
        <v>1209</v>
      </c>
      <c r="D1110" s="228"/>
      <c r="E1110" s="229">
        <v>142.80000000000001</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356</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1" x14ac:dyDescent="0.25">
      <c r="A1111" s="240">
        <v>224</v>
      </c>
      <c r="B1111" s="241" t="s">
        <v>1212</v>
      </c>
      <c r="C1111" s="261" t="s">
        <v>1213</v>
      </c>
      <c r="D1111" s="242" t="s">
        <v>407</v>
      </c>
      <c r="E1111" s="243">
        <v>202</v>
      </c>
      <c r="F1111" s="244"/>
      <c r="G1111" s="245">
        <f>ROUND(E1111*F1111,2)</f>
        <v>0</v>
      </c>
      <c r="H1111" s="244"/>
      <c r="I1111" s="245">
        <f>ROUND(E1111*H1111,2)</f>
        <v>0</v>
      </c>
      <c r="J1111" s="244"/>
      <c r="K1111" s="245">
        <f>ROUND(E1111*J1111,2)</f>
        <v>0</v>
      </c>
      <c r="L1111" s="245">
        <v>21</v>
      </c>
      <c r="M1111" s="245">
        <f>G1111*(1+L1111/100)</f>
        <v>0</v>
      </c>
      <c r="N1111" s="243">
        <v>0</v>
      </c>
      <c r="O1111" s="243">
        <f>ROUND(E1111*N1111,2)</f>
        <v>0</v>
      </c>
      <c r="P1111" s="243">
        <v>2.5000000000000001E-2</v>
      </c>
      <c r="Q1111" s="243">
        <f>ROUND(E1111*P1111,2)</f>
        <v>5.05</v>
      </c>
      <c r="R1111" s="245"/>
      <c r="S1111" s="245" t="s">
        <v>427</v>
      </c>
      <c r="T1111" s="246" t="s">
        <v>347</v>
      </c>
      <c r="U1111" s="223">
        <v>0.38700000000000001</v>
      </c>
      <c r="V1111" s="223">
        <f>ROUND(E1111*U1111,2)</f>
        <v>78.17</v>
      </c>
      <c r="W1111" s="223"/>
      <c r="X1111" s="223" t="s">
        <v>348</v>
      </c>
      <c r="Y1111" s="223" t="s">
        <v>349</v>
      </c>
      <c r="Z1111" s="212"/>
      <c r="AA1111" s="212"/>
      <c r="AB1111" s="212"/>
      <c r="AC1111" s="212"/>
      <c r="AD1111" s="212"/>
      <c r="AE1111" s="212"/>
      <c r="AF1111" s="212"/>
      <c r="AG1111" s="212" t="s">
        <v>366</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64" t="s">
        <v>1214</v>
      </c>
      <c r="D1112" s="228"/>
      <c r="E1112" s="229">
        <v>202</v>
      </c>
      <c r="F1112" s="223"/>
      <c r="G1112" s="223"/>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356</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ht="20.399999999999999" outlineLevel="1" x14ac:dyDescent="0.25">
      <c r="A1113" s="240">
        <v>225</v>
      </c>
      <c r="B1113" s="241" t="s">
        <v>834</v>
      </c>
      <c r="C1113" s="261" t="s">
        <v>835</v>
      </c>
      <c r="D1113" s="242" t="s">
        <v>496</v>
      </c>
      <c r="E1113" s="243">
        <v>7.8016399999999999</v>
      </c>
      <c r="F1113" s="244"/>
      <c r="G1113" s="245">
        <f>ROUND(E1113*F1113,2)</f>
        <v>0</v>
      </c>
      <c r="H1113" s="244"/>
      <c r="I1113" s="245">
        <f>ROUND(E1113*H1113,2)</f>
        <v>0</v>
      </c>
      <c r="J1113" s="244"/>
      <c r="K1113" s="245">
        <f>ROUND(E1113*J1113,2)</f>
        <v>0</v>
      </c>
      <c r="L1113" s="245">
        <v>21</v>
      </c>
      <c r="M1113" s="245">
        <f>G1113*(1+L1113/100)</f>
        <v>0</v>
      </c>
      <c r="N1113" s="243">
        <v>0</v>
      </c>
      <c r="O1113" s="243">
        <f>ROUND(E1113*N1113,2)</f>
        <v>0</v>
      </c>
      <c r="P1113" s="243">
        <v>0</v>
      </c>
      <c r="Q1113" s="243">
        <f>ROUND(E1113*P1113,2)</f>
        <v>0</v>
      </c>
      <c r="R1113" s="245" t="s">
        <v>836</v>
      </c>
      <c r="S1113" s="245" t="s">
        <v>346</v>
      </c>
      <c r="T1113" s="246" t="s">
        <v>347</v>
      </c>
      <c r="U1113" s="223">
        <v>0.64900000000000002</v>
      </c>
      <c r="V1113" s="223">
        <f>ROUND(E1113*U1113,2)</f>
        <v>5.0599999999999996</v>
      </c>
      <c r="W1113" s="223"/>
      <c r="X1113" s="223" t="s">
        <v>837</v>
      </c>
      <c r="Y1113" s="223" t="s">
        <v>349</v>
      </c>
      <c r="Z1113" s="212"/>
      <c r="AA1113" s="212"/>
      <c r="AB1113" s="212"/>
      <c r="AC1113" s="212"/>
      <c r="AD1113" s="212"/>
      <c r="AE1113" s="212"/>
      <c r="AF1113" s="212"/>
      <c r="AG1113" s="212" t="s">
        <v>838</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5">
      <c r="A1114" s="219"/>
      <c r="B1114" s="220"/>
      <c r="C1114" s="262" t="s">
        <v>839</v>
      </c>
      <c r="D1114" s="248"/>
      <c r="E1114" s="248"/>
      <c r="F1114" s="248"/>
      <c r="G1114" s="248"/>
      <c r="H1114" s="223"/>
      <c r="I1114" s="223"/>
      <c r="J1114" s="223"/>
      <c r="K1114" s="223"/>
      <c r="L1114" s="223"/>
      <c r="M1114" s="223"/>
      <c r="N1114" s="222"/>
      <c r="O1114" s="222"/>
      <c r="P1114" s="222"/>
      <c r="Q1114" s="222"/>
      <c r="R1114" s="223"/>
      <c r="S1114" s="223"/>
      <c r="T1114" s="223"/>
      <c r="U1114" s="223"/>
      <c r="V1114" s="223"/>
      <c r="W1114" s="223"/>
      <c r="X1114" s="223"/>
      <c r="Y1114" s="223"/>
      <c r="Z1114" s="212"/>
      <c r="AA1114" s="212"/>
      <c r="AB1114" s="212"/>
      <c r="AC1114" s="212"/>
      <c r="AD1114" s="212"/>
      <c r="AE1114" s="212"/>
      <c r="AF1114" s="212"/>
      <c r="AG1114" s="212" t="s">
        <v>352</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ht="20.399999999999999" outlineLevel="1" x14ac:dyDescent="0.25">
      <c r="A1115" s="240">
        <v>226</v>
      </c>
      <c r="B1115" s="241" t="s">
        <v>840</v>
      </c>
      <c r="C1115" s="261" t="s">
        <v>841</v>
      </c>
      <c r="D1115" s="242" t="s">
        <v>496</v>
      </c>
      <c r="E1115" s="243">
        <v>7.8016399999999999</v>
      </c>
      <c r="F1115" s="244"/>
      <c r="G1115" s="245">
        <f>ROUND(E1115*F1115,2)</f>
        <v>0</v>
      </c>
      <c r="H1115" s="244"/>
      <c r="I1115" s="245">
        <f>ROUND(E1115*H1115,2)</f>
        <v>0</v>
      </c>
      <c r="J1115" s="244"/>
      <c r="K1115" s="245">
        <f>ROUND(E1115*J1115,2)</f>
        <v>0</v>
      </c>
      <c r="L1115" s="245">
        <v>21</v>
      </c>
      <c r="M1115" s="245">
        <f>G1115*(1+L1115/100)</f>
        <v>0</v>
      </c>
      <c r="N1115" s="243">
        <v>0</v>
      </c>
      <c r="O1115" s="243">
        <f>ROUND(E1115*N1115,2)</f>
        <v>0</v>
      </c>
      <c r="P1115" s="243">
        <v>0</v>
      </c>
      <c r="Q1115" s="243">
        <f>ROUND(E1115*P1115,2)</f>
        <v>0</v>
      </c>
      <c r="R1115" s="245" t="s">
        <v>836</v>
      </c>
      <c r="S1115" s="245" t="s">
        <v>346</v>
      </c>
      <c r="T1115" s="246" t="s">
        <v>347</v>
      </c>
      <c r="U1115" s="223">
        <v>0.19800000000000001</v>
      </c>
      <c r="V1115" s="223">
        <f>ROUND(E1115*U1115,2)</f>
        <v>1.54</v>
      </c>
      <c r="W1115" s="223"/>
      <c r="X1115" s="223" t="s">
        <v>837</v>
      </c>
      <c r="Y1115" s="223" t="s">
        <v>349</v>
      </c>
      <c r="Z1115" s="212"/>
      <c r="AA1115" s="212"/>
      <c r="AB1115" s="212"/>
      <c r="AC1115" s="212"/>
      <c r="AD1115" s="212"/>
      <c r="AE1115" s="212"/>
      <c r="AF1115" s="212"/>
      <c r="AG1115" s="212" t="s">
        <v>838</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2" x14ac:dyDescent="0.25">
      <c r="A1116" s="219"/>
      <c r="B1116" s="220"/>
      <c r="C1116" s="262" t="s">
        <v>839</v>
      </c>
      <c r="D1116" s="248"/>
      <c r="E1116" s="248"/>
      <c r="F1116" s="248"/>
      <c r="G1116" s="248"/>
      <c r="H1116" s="223"/>
      <c r="I1116" s="223"/>
      <c r="J1116" s="223"/>
      <c r="K1116" s="223"/>
      <c r="L1116" s="223"/>
      <c r="M1116" s="223"/>
      <c r="N1116" s="222"/>
      <c r="O1116" s="222"/>
      <c r="P1116" s="222"/>
      <c r="Q1116" s="222"/>
      <c r="R1116" s="223"/>
      <c r="S1116" s="223"/>
      <c r="T1116" s="223"/>
      <c r="U1116" s="223"/>
      <c r="V1116" s="223"/>
      <c r="W1116" s="223"/>
      <c r="X1116" s="223"/>
      <c r="Y1116" s="223"/>
      <c r="Z1116" s="212"/>
      <c r="AA1116" s="212"/>
      <c r="AB1116" s="212"/>
      <c r="AC1116" s="212"/>
      <c r="AD1116" s="212"/>
      <c r="AE1116" s="212"/>
      <c r="AF1116" s="212"/>
      <c r="AG1116" s="212" t="s">
        <v>352</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1" x14ac:dyDescent="0.25">
      <c r="A1117" s="240">
        <v>227</v>
      </c>
      <c r="B1117" s="241" t="s">
        <v>842</v>
      </c>
      <c r="C1117" s="261" t="s">
        <v>843</v>
      </c>
      <c r="D1117" s="242" t="s">
        <v>496</v>
      </c>
      <c r="E1117" s="243">
        <v>7.8016399999999999</v>
      </c>
      <c r="F1117" s="244"/>
      <c r="G1117" s="245">
        <f>ROUND(E1117*F1117,2)</f>
        <v>0</v>
      </c>
      <c r="H1117" s="244"/>
      <c r="I1117" s="245">
        <f>ROUND(E1117*H1117,2)</f>
        <v>0</v>
      </c>
      <c r="J1117" s="244"/>
      <c r="K1117" s="245">
        <f>ROUND(E1117*J1117,2)</f>
        <v>0</v>
      </c>
      <c r="L1117" s="245">
        <v>21</v>
      </c>
      <c r="M1117" s="245">
        <f>G1117*(1+L1117/100)</f>
        <v>0</v>
      </c>
      <c r="N1117" s="243">
        <v>0</v>
      </c>
      <c r="O1117" s="243">
        <f>ROUND(E1117*N1117,2)</f>
        <v>0</v>
      </c>
      <c r="P1117" s="243">
        <v>0</v>
      </c>
      <c r="Q1117" s="243">
        <f>ROUND(E1117*P1117,2)</f>
        <v>0</v>
      </c>
      <c r="R1117" s="245" t="s">
        <v>562</v>
      </c>
      <c r="S1117" s="245" t="s">
        <v>346</v>
      </c>
      <c r="T1117" s="246" t="s">
        <v>347</v>
      </c>
      <c r="U1117" s="223">
        <v>2.94</v>
      </c>
      <c r="V1117" s="223">
        <f>ROUND(E1117*U1117,2)</f>
        <v>22.94</v>
      </c>
      <c r="W1117" s="223"/>
      <c r="X1117" s="223" t="s">
        <v>837</v>
      </c>
      <c r="Y1117" s="223" t="s">
        <v>349</v>
      </c>
      <c r="Z1117" s="212"/>
      <c r="AA1117" s="212"/>
      <c r="AB1117" s="212"/>
      <c r="AC1117" s="212"/>
      <c r="AD1117" s="212"/>
      <c r="AE1117" s="212"/>
      <c r="AF1117" s="212"/>
      <c r="AG1117" s="212" t="s">
        <v>838</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5">
      <c r="A1118" s="219"/>
      <c r="B1118" s="220"/>
      <c r="C1118" s="267" t="s">
        <v>844</v>
      </c>
      <c r="D1118" s="250"/>
      <c r="E1118" s="250"/>
      <c r="F1118" s="250"/>
      <c r="G1118" s="250"/>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354</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1" x14ac:dyDescent="0.25">
      <c r="A1119" s="251">
        <v>228</v>
      </c>
      <c r="B1119" s="252" t="s">
        <v>845</v>
      </c>
      <c r="C1119" s="268" t="s">
        <v>846</v>
      </c>
      <c r="D1119" s="253" t="s">
        <v>496</v>
      </c>
      <c r="E1119" s="254">
        <v>187.23926</v>
      </c>
      <c r="F1119" s="255"/>
      <c r="G1119" s="256">
        <f>ROUND(E1119*F1119,2)</f>
        <v>0</v>
      </c>
      <c r="H1119" s="255"/>
      <c r="I1119" s="256">
        <f>ROUND(E1119*H1119,2)</f>
        <v>0</v>
      </c>
      <c r="J1119" s="255"/>
      <c r="K1119" s="256">
        <f>ROUND(E1119*J1119,2)</f>
        <v>0</v>
      </c>
      <c r="L1119" s="256">
        <v>21</v>
      </c>
      <c r="M1119" s="256">
        <f>G1119*(1+L1119/100)</f>
        <v>0</v>
      </c>
      <c r="N1119" s="254">
        <v>0</v>
      </c>
      <c r="O1119" s="254">
        <f>ROUND(E1119*N1119,2)</f>
        <v>0</v>
      </c>
      <c r="P1119" s="254">
        <v>0</v>
      </c>
      <c r="Q1119" s="254">
        <f>ROUND(E1119*P1119,2)</f>
        <v>0</v>
      </c>
      <c r="R1119" s="256" t="s">
        <v>562</v>
      </c>
      <c r="S1119" s="256" t="s">
        <v>346</v>
      </c>
      <c r="T1119" s="257" t="s">
        <v>347</v>
      </c>
      <c r="U1119" s="223">
        <v>0</v>
      </c>
      <c r="V1119" s="223">
        <f>ROUND(E1119*U1119,2)</f>
        <v>0</v>
      </c>
      <c r="W1119" s="223"/>
      <c r="X1119" s="223" t="s">
        <v>837</v>
      </c>
      <c r="Y1119" s="223" t="s">
        <v>349</v>
      </c>
      <c r="Z1119" s="212"/>
      <c r="AA1119" s="212"/>
      <c r="AB1119" s="212"/>
      <c r="AC1119" s="212"/>
      <c r="AD1119" s="212"/>
      <c r="AE1119" s="212"/>
      <c r="AF1119" s="212"/>
      <c r="AG1119" s="212" t="s">
        <v>838</v>
      </c>
      <c r="AH1119" s="212"/>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51">
        <v>229</v>
      </c>
      <c r="B1120" s="252" t="s">
        <v>847</v>
      </c>
      <c r="C1120" s="268" t="s">
        <v>848</v>
      </c>
      <c r="D1120" s="253" t="s">
        <v>496</v>
      </c>
      <c r="E1120" s="254">
        <v>7.8016399999999999</v>
      </c>
      <c r="F1120" s="255"/>
      <c r="G1120" s="256">
        <f>ROUND(E1120*F1120,2)</f>
        <v>0</v>
      </c>
      <c r="H1120" s="255"/>
      <c r="I1120" s="256">
        <f>ROUND(E1120*H1120,2)</f>
        <v>0</v>
      </c>
      <c r="J1120" s="255"/>
      <c r="K1120" s="256">
        <f>ROUND(E1120*J1120,2)</f>
        <v>0</v>
      </c>
      <c r="L1120" s="256">
        <v>21</v>
      </c>
      <c r="M1120" s="256">
        <f>G1120*(1+L1120/100)</f>
        <v>0</v>
      </c>
      <c r="N1120" s="254">
        <v>0</v>
      </c>
      <c r="O1120" s="254">
        <f>ROUND(E1120*N1120,2)</f>
        <v>0</v>
      </c>
      <c r="P1120" s="254">
        <v>0</v>
      </c>
      <c r="Q1120" s="254">
        <f>ROUND(E1120*P1120,2)</f>
        <v>0</v>
      </c>
      <c r="R1120" s="256" t="s">
        <v>562</v>
      </c>
      <c r="S1120" s="256" t="s">
        <v>346</v>
      </c>
      <c r="T1120" s="257" t="s">
        <v>347</v>
      </c>
      <c r="U1120" s="223">
        <v>5.6520000000000001</v>
      </c>
      <c r="V1120" s="223">
        <f>ROUND(E1120*U1120,2)</f>
        <v>44.09</v>
      </c>
      <c r="W1120" s="223"/>
      <c r="X1120" s="223" t="s">
        <v>837</v>
      </c>
      <c r="Y1120" s="223" t="s">
        <v>349</v>
      </c>
      <c r="Z1120" s="212"/>
      <c r="AA1120" s="212"/>
      <c r="AB1120" s="212"/>
      <c r="AC1120" s="212"/>
      <c r="AD1120" s="212"/>
      <c r="AE1120" s="212"/>
      <c r="AF1120" s="212"/>
      <c r="AG1120" s="212" t="s">
        <v>838</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1" x14ac:dyDescent="0.25">
      <c r="A1121" s="251">
        <v>230</v>
      </c>
      <c r="B1121" s="252" t="s">
        <v>849</v>
      </c>
      <c r="C1121" s="268" t="s">
        <v>850</v>
      </c>
      <c r="D1121" s="253" t="s">
        <v>496</v>
      </c>
      <c r="E1121" s="254">
        <v>156.03272000000001</v>
      </c>
      <c r="F1121" s="255"/>
      <c r="G1121" s="256">
        <f>ROUND(E1121*F1121,2)</f>
        <v>0</v>
      </c>
      <c r="H1121" s="255"/>
      <c r="I1121" s="256">
        <f>ROUND(E1121*H1121,2)</f>
        <v>0</v>
      </c>
      <c r="J1121" s="255"/>
      <c r="K1121" s="256">
        <f>ROUND(E1121*J1121,2)</f>
        <v>0</v>
      </c>
      <c r="L1121" s="256">
        <v>21</v>
      </c>
      <c r="M1121" s="256">
        <f>G1121*(1+L1121/100)</f>
        <v>0</v>
      </c>
      <c r="N1121" s="254">
        <v>0</v>
      </c>
      <c r="O1121" s="254">
        <f>ROUND(E1121*N1121,2)</f>
        <v>0</v>
      </c>
      <c r="P1121" s="254">
        <v>0</v>
      </c>
      <c r="Q1121" s="254">
        <f>ROUND(E1121*P1121,2)</f>
        <v>0</v>
      </c>
      <c r="R1121" s="256" t="s">
        <v>562</v>
      </c>
      <c r="S1121" s="256" t="s">
        <v>346</v>
      </c>
      <c r="T1121" s="257" t="s">
        <v>347</v>
      </c>
      <c r="U1121" s="223">
        <v>0.63</v>
      </c>
      <c r="V1121" s="223">
        <f>ROUND(E1121*U1121,2)</f>
        <v>98.3</v>
      </c>
      <c r="W1121" s="223"/>
      <c r="X1121" s="223" t="s">
        <v>837</v>
      </c>
      <c r="Y1121" s="223" t="s">
        <v>349</v>
      </c>
      <c r="Z1121" s="212"/>
      <c r="AA1121" s="212"/>
      <c r="AB1121" s="212"/>
      <c r="AC1121" s="212"/>
      <c r="AD1121" s="212"/>
      <c r="AE1121" s="212"/>
      <c r="AF1121" s="212"/>
      <c r="AG1121" s="212" t="s">
        <v>838</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1" x14ac:dyDescent="0.25">
      <c r="A1122" s="240">
        <v>231</v>
      </c>
      <c r="B1122" s="241" t="s">
        <v>853</v>
      </c>
      <c r="C1122" s="261" t="s">
        <v>854</v>
      </c>
      <c r="D1122" s="242" t="s">
        <v>496</v>
      </c>
      <c r="E1122" s="243">
        <v>7.8016399999999999</v>
      </c>
      <c r="F1122" s="244"/>
      <c r="G1122" s="245">
        <f>ROUND(E1122*F1122,2)</f>
        <v>0</v>
      </c>
      <c r="H1122" s="244"/>
      <c r="I1122" s="245">
        <f>ROUND(E1122*H1122,2)</f>
        <v>0</v>
      </c>
      <c r="J1122" s="244"/>
      <c r="K1122" s="245">
        <f>ROUND(E1122*J1122,2)</f>
        <v>0</v>
      </c>
      <c r="L1122" s="245">
        <v>21</v>
      </c>
      <c r="M1122" s="245">
        <f>G1122*(1+L1122/100)</f>
        <v>0</v>
      </c>
      <c r="N1122" s="243">
        <v>0</v>
      </c>
      <c r="O1122" s="243">
        <f>ROUND(E1122*N1122,2)</f>
        <v>0</v>
      </c>
      <c r="P1122" s="243">
        <v>0</v>
      </c>
      <c r="Q1122" s="243">
        <f>ROUND(E1122*P1122,2)</f>
        <v>0</v>
      </c>
      <c r="R1122" s="245"/>
      <c r="S1122" s="245" t="s">
        <v>427</v>
      </c>
      <c r="T1122" s="246" t="s">
        <v>347</v>
      </c>
      <c r="U1122" s="223">
        <v>0.83199999999999996</v>
      </c>
      <c r="V1122" s="223">
        <f>ROUND(E1122*U1122,2)</f>
        <v>6.49</v>
      </c>
      <c r="W1122" s="223"/>
      <c r="X1122" s="223" t="s">
        <v>837</v>
      </c>
      <c r="Y1122" s="223" t="s">
        <v>349</v>
      </c>
      <c r="Z1122" s="212"/>
      <c r="AA1122" s="212"/>
      <c r="AB1122" s="212"/>
      <c r="AC1122" s="212"/>
      <c r="AD1122" s="212"/>
      <c r="AE1122" s="212"/>
      <c r="AF1122" s="212"/>
      <c r="AG1122" s="212" t="s">
        <v>838</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5">
      <c r="A1123" s="219"/>
      <c r="B1123" s="220"/>
      <c r="C1123" s="267" t="s">
        <v>855</v>
      </c>
      <c r="D1123" s="250"/>
      <c r="E1123" s="250"/>
      <c r="F1123" s="250"/>
      <c r="G1123" s="250"/>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354</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1" x14ac:dyDescent="0.25">
      <c r="A1124" s="251">
        <v>232</v>
      </c>
      <c r="B1124" s="252" t="s">
        <v>1215</v>
      </c>
      <c r="C1124" s="268" t="s">
        <v>1216</v>
      </c>
      <c r="D1124" s="253" t="s">
        <v>496</v>
      </c>
      <c r="E1124" s="254">
        <v>7.8016399999999999</v>
      </c>
      <c r="F1124" s="255"/>
      <c r="G1124" s="256">
        <f>ROUND(E1124*F1124,2)</f>
        <v>0</v>
      </c>
      <c r="H1124" s="255"/>
      <c r="I1124" s="256">
        <f>ROUND(E1124*H1124,2)</f>
        <v>0</v>
      </c>
      <c r="J1124" s="255"/>
      <c r="K1124" s="256">
        <f>ROUND(E1124*J1124,2)</f>
        <v>0</v>
      </c>
      <c r="L1124" s="256">
        <v>21</v>
      </c>
      <c r="M1124" s="256">
        <f>G1124*(1+L1124/100)</f>
        <v>0</v>
      </c>
      <c r="N1124" s="254">
        <v>0</v>
      </c>
      <c r="O1124" s="254">
        <f>ROUND(E1124*N1124,2)</f>
        <v>0</v>
      </c>
      <c r="P1124" s="254">
        <v>0</v>
      </c>
      <c r="Q1124" s="254">
        <f>ROUND(E1124*P1124,2)</f>
        <v>0</v>
      </c>
      <c r="R1124" s="256"/>
      <c r="S1124" s="256" t="s">
        <v>427</v>
      </c>
      <c r="T1124" s="257" t="s">
        <v>347</v>
      </c>
      <c r="U1124" s="223">
        <v>0</v>
      </c>
      <c r="V1124" s="223">
        <f>ROUND(E1124*U1124,2)</f>
        <v>0</v>
      </c>
      <c r="W1124" s="223"/>
      <c r="X1124" s="223" t="s">
        <v>837</v>
      </c>
      <c r="Y1124" s="223" t="s">
        <v>349</v>
      </c>
      <c r="Z1124" s="212"/>
      <c r="AA1124" s="212"/>
      <c r="AB1124" s="212"/>
      <c r="AC1124" s="212"/>
      <c r="AD1124" s="212"/>
      <c r="AE1124" s="212"/>
      <c r="AF1124" s="212"/>
      <c r="AG1124" s="212" t="s">
        <v>838</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x14ac:dyDescent="0.25">
      <c r="A1125" s="233" t="s">
        <v>340</v>
      </c>
      <c r="B1125" s="234" t="s">
        <v>226</v>
      </c>
      <c r="C1125" s="260" t="s">
        <v>227</v>
      </c>
      <c r="D1125" s="235"/>
      <c r="E1125" s="236"/>
      <c r="F1125" s="237"/>
      <c r="G1125" s="237">
        <f>SUMIF(AG1126:AG1223,"&lt;&gt;NOR",G1126:G1223)</f>
        <v>0</v>
      </c>
      <c r="H1125" s="237"/>
      <c r="I1125" s="237">
        <f>SUM(I1126:I1223)</f>
        <v>0</v>
      </c>
      <c r="J1125" s="237"/>
      <c r="K1125" s="237">
        <f>SUM(K1126:K1223)</f>
        <v>0</v>
      </c>
      <c r="L1125" s="237"/>
      <c r="M1125" s="237">
        <f>SUM(M1126:M1223)</f>
        <v>0</v>
      </c>
      <c r="N1125" s="236"/>
      <c r="O1125" s="236">
        <f>SUM(O1126:O1223)</f>
        <v>0.51</v>
      </c>
      <c r="P1125" s="236"/>
      <c r="Q1125" s="236">
        <f>SUM(Q1126:Q1223)</f>
        <v>0</v>
      </c>
      <c r="R1125" s="237"/>
      <c r="S1125" s="237"/>
      <c r="T1125" s="238"/>
      <c r="U1125" s="232"/>
      <c r="V1125" s="232">
        <f>SUM(V1126:V1223)</f>
        <v>120.83000000000003</v>
      </c>
      <c r="W1125" s="232"/>
      <c r="X1125" s="232"/>
      <c r="Y1125" s="232"/>
      <c r="AG1125" t="s">
        <v>341</v>
      </c>
    </row>
    <row r="1126" spans="1:60" ht="20.399999999999999" outlineLevel="1" x14ac:dyDescent="0.25">
      <c r="A1126" s="240">
        <v>233</v>
      </c>
      <c r="B1126" s="241" t="s">
        <v>1217</v>
      </c>
      <c r="C1126" s="261" t="s">
        <v>1218</v>
      </c>
      <c r="D1126" s="242" t="s">
        <v>455</v>
      </c>
      <c r="E1126" s="243">
        <v>83.5</v>
      </c>
      <c r="F1126" s="244"/>
      <c r="G1126" s="245">
        <f>ROUND(E1126*F1126,2)</f>
        <v>0</v>
      </c>
      <c r="H1126" s="244"/>
      <c r="I1126" s="245">
        <f>ROUND(E1126*H1126,2)</f>
        <v>0</v>
      </c>
      <c r="J1126" s="244"/>
      <c r="K1126" s="245">
        <f>ROUND(E1126*J1126,2)</f>
        <v>0</v>
      </c>
      <c r="L1126" s="245">
        <v>21</v>
      </c>
      <c r="M1126" s="245">
        <f>G1126*(1+L1126/100)</f>
        <v>0</v>
      </c>
      <c r="N1126" s="243">
        <v>0</v>
      </c>
      <c r="O1126" s="243">
        <f>ROUND(E1126*N1126,2)</f>
        <v>0</v>
      </c>
      <c r="P1126" s="243">
        <v>0</v>
      </c>
      <c r="Q1126" s="243">
        <f>ROUND(E1126*P1126,2)</f>
        <v>0</v>
      </c>
      <c r="R1126" s="245"/>
      <c r="S1126" s="245" t="s">
        <v>427</v>
      </c>
      <c r="T1126" s="246" t="s">
        <v>347</v>
      </c>
      <c r="U1126" s="223">
        <v>0</v>
      </c>
      <c r="V1126" s="223">
        <f>ROUND(E1126*U1126,2)</f>
        <v>0</v>
      </c>
      <c r="W1126" s="223"/>
      <c r="X1126" s="223" t="s">
        <v>348</v>
      </c>
      <c r="Y1126" s="223" t="s">
        <v>349</v>
      </c>
      <c r="Z1126" s="212"/>
      <c r="AA1126" s="212"/>
      <c r="AB1126" s="212"/>
      <c r="AC1126" s="212"/>
      <c r="AD1126" s="212"/>
      <c r="AE1126" s="212"/>
      <c r="AF1126" s="212"/>
      <c r="AG1126" s="212" t="s">
        <v>366</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5">
      <c r="A1127" s="219"/>
      <c r="B1127" s="220"/>
      <c r="C1127" s="267" t="s">
        <v>1219</v>
      </c>
      <c r="D1127" s="250"/>
      <c r="E1127" s="250"/>
      <c r="F1127" s="250"/>
      <c r="G1127" s="250"/>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354</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2" x14ac:dyDescent="0.25">
      <c r="A1128" s="219"/>
      <c r="B1128" s="220"/>
      <c r="C1128" s="264" t="s">
        <v>1220</v>
      </c>
      <c r="D1128" s="228"/>
      <c r="E1128" s="229"/>
      <c r="F1128" s="223"/>
      <c r="G1128" s="223"/>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356</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5">
      <c r="A1129" s="219"/>
      <c r="B1129" s="220"/>
      <c r="C1129" s="264" t="s">
        <v>1221</v>
      </c>
      <c r="D1129" s="228"/>
      <c r="E1129" s="229">
        <v>83.5</v>
      </c>
      <c r="F1129" s="223"/>
      <c r="G1129" s="223"/>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356</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1" x14ac:dyDescent="0.25">
      <c r="A1130" s="240">
        <v>234</v>
      </c>
      <c r="B1130" s="241" t="s">
        <v>1222</v>
      </c>
      <c r="C1130" s="261" t="s">
        <v>1223</v>
      </c>
      <c r="D1130" s="242" t="s">
        <v>438</v>
      </c>
      <c r="E1130" s="243">
        <v>4</v>
      </c>
      <c r="F1130" s="244"/>
      <c r="G1130" s="245">
        <f>ROUND(E1130*F1130,2)</f>
        <v>0</v>
      </c>
      <c r="H1130" s="244"/>
      <c r="I1130" s="245">
        <f>ROUND(E1130*H1130,2)</f>
        <v>0</v>
      </c>
      <c r="J1130" s="244"/>
      <c r="K1130" s="245">
        <f>ROUND(E1130*J1130,2)</f>
        <v>0</v>
      </c>
      <c r="L1130" s="245">
        <v>21</v>
      </c>
      <c r="M1130" s="245">
        <f>G1130*(1+L1130/100)</f>
        <v>0</v>
      </c>
      <c r="N1130" s="243">
        <v>0</v>
      </c>
      <c r="O1130" s="243">
        <f>ROUND(E1130*N1130,2)</f>
        <v>0</v>
      </c>
      <c r="P1130" s="243">
        <v>0</v>
      </c>
      <c r="Q1130" s="243">
        <f>ROUND(E1130*P1130,2)</f>
        <v>0</v>
      </c>
      <c r="R1130" s="245"/>
      <c r="S1130" s="245" t="s">
        <v>427</v>
      </c>
      <c r="T1130" s="246" t="s">
        <v>347</v>
      </c>
      <c r="U1130" s="223">
        <v>0</v>
      </c>
      <c r="V1130" s="223">
        <f>ROUND(E1130*U1130,2)</f>
        <v>0</v>
      </c>
      <c r="W1130" s="223"/>
      <c r="X1130" s="223" t="s">
        <v>348</v>
      </c>
      <c r="Y1130" s="223" t="s">
        <v>349</v>
      </c>
      <c r="Z1130" s="212"/>
      <c r="AA1130" s="212"/>
      <c r="AB1130" s="212"/>
      <c r="AC1130" s="212"/>
      <c r="AD1130" s="212"/>
      <c r="AE1130" s="212"/>
      <c r="AF1130" s="212"/>
      <c r="AG1130" s="212" t="s">
        <v>366</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2" x14ac:dyDescent="0.25">
      <c r="A1131" s="219"/>
      <c r="B1131" s="220"/>
      <c r="C1131" s="264" t="s">
        <v>1220</v>
      </c>
      <c r="D1131" s="228"/>
      <c r="E1131" s="229"/>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356</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5">
      <c r="A1132" s="219"/>
      <c r="B1132" s="220"/>
      <c r="C1132" s="264" t="s">
        <v>1224</v>
      </c>
      <c r="D1132" s="228"/>
      <c r="E1132" s="229">
        <v>4</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356</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0.399999999999999" outlineLevel="1" x14ac:dyDescent="0.25">
      <c r="A1133" s="240">
        <v>235</v>
      </c>
      <c r="B1133" s="241" t="s">
        <v>1225</v>
      </c>
      <c r="C1133" s="261" t="s">
        <v>1226</v>
      </c>
      <c r="D1133" s="242" t="s">
        <v>455</v>
      </c>
      <c r="E1133" s="243">
        <v>14.8</v>
      </c>
      <c r="F1133" s="244"/>
      <c r="G1133" s="245">
        <f>ROUND(E1133*F1133,2)</f>
        <v>0</v>
      </c>
      <c r="H1133" s="244"/>
      <c r="I1133" s="245">
        <f>ROUND(E1133*H1133,2)</f>
        <v>0</v>
      </c>
      <c r="J1133" s="244"/>
      <c r="K1133" s="245">
        <f>ROUND(E1133*J1133,2)</f>
        <v>0</v>
      </c>
      <c r="L1133" s="245">
        <v>21</v>
      </c>
      <c r="M1133" s="245">
        <f>G1133*(1+L1133/100)</f>
        <v>0</v>
      </c>
      <c r="N1133" s="243">
        <v>2.2499999999999998E-3</v>
      </c>
      <c r="O1133" s="243">
        <f>ROUND(E1133*N1133,2)</f>
        <v>0.03</v>
      </c>
      <c r="P1133" s="243">
        <v>0</v>
      </c>
      <c r="Q1133" s="243">
        <f>ROUND(E1133*P1133,2)</f>
        <v>0</v>
      </c>
      <c r="R1133" s="245"/>
      <c r="S1133" s="245" t="s">
        <v>427</v>
      </c>
      <c r="T1133" s="246" t="s">
        <v>347</v>
      </c>
      <c r="U1133" s="223">
        <v>0.36399999999999999</v>
      </c>
      <c r="V1133" s="223">
        <f>ROUND(E1133*U1133,2)</f>
        <v>5.39</v>
      </c>
      <c r="W1133" s="223"/>
      <c r="X1133" s="223" t="s">
        <v>348</v>
      </c>
      <c r="Y1133" s="223" t="s">
        <v>349</v>
      </c>
      <c r="Z1133" s="212"/>
      <c r="AA1133" s="212"/>
      <c r="AB1133" s="212"/>
      <c r="AC1133" s="212"/>
      <c r="AD1133" s="212"/>
      <c r="AE1133" s="212"/>
      <c r="AF1133" s="212"/>
      <c r="AG1133" s="212" t="s">
        <v>366</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5">
      <c r="A1134" s="219"/>
      <c r="B1134" s="220"/>
      <c r="C1134" s="267" t="s">
        <v>1227</v>
      </c>
      <c r="D1134" s="250"/>
      <c r="E1134" s="250"/>
      <c r="F1134" s="250"/>
      <c r="G1134" s="250"/>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354</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4" t="s">
        <v>1228</v>
      </c>
      <c r="D1135" s="228"/>
      <c r="E1135" s="229"/>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356</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5">
      <c r="A1136" s="219"/>
      <c r="B1136" s="220"/>
      <c r="C1136" s="264" t="s">
        <v>1229</v>
      </c>
      <c r="D1136" s="228"/>
      <c r="E1136" s="229">
        <v>14.8</v>
      </c>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356</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ht="20.399999999999999" outlineLevel="1" x14ac:dyDescent="0.25">
      <c r="A1137" s="240">
        <v>236</v>
      </c>
      <c r="B1137" s="241" t="s">
        <v>1230</v>
      </c>
      <c r="C1137" s="261" t="s">
        <v>1231</v>
      </c>
      <c r="D1137" s="242" t="s">
        <v>455</v>
      </c>
      <c r="E1137" s="243">
        <v>4.5999999999999996</v>
      </c>
      <c r="F1137" s="244"/>
      <c r="G1137" s="245">
        <f>ROUND(E1137*F1137,2)</f>
        <v>0</v>
      </c>
      <c r="H1137" s="244"/>
      <c r="I1137" s="245">
        <f>ROUND(E1137*H1137,2)</f>
        <v>0</v>
      </c>
      <c r="J1137" s="244"/>
      <c r="K1137" s="245">
        <f>ROUND(E1137*J1137,2)</f>
        <v>0</v>
      </c>
      <c r="L1137" s="245">
        <v>21</v>
      </c>
      <c r="M1137" s="245">
        <f>G1137*(1+L1137/100)</f>
        <v>0</v>
      </c>
      <c r="N1137" s="243">
        <v>3.1199999999999999E-3</v>
      </c>
      <c r="O1137" s="243">
        <f>ROUND(E1137*N1137,2)</f>
        <v>0.01</v>
      </c>
      <c r="P1137" s="243">
        <v>0</v>
      </c>
      <c r="Q1137" s="243">
        <f>ROUND(E1137*P1137,2)</f>
        <v>0</v>
      </c>
      <c r="R1137" s="245"/>
      <c r="S1137" s="245" t="s">
        <v>427</v>
      </c>
      <c r="T1137" s="246" t="s">
        <v>347</v>
      </c>
      <c r="U1137" s="223">
        <v>0.29399999999999998</v>
      </c>
      <c r="V1137" s="223">
        <f>ROUND(E1137*U1137,2)</f>
        <v>1.35</v>
      </c>
      <c r="W1137" s="223"/>
      <c r="X1137" s="223" t="s">
        <v>348</v>
      </c>
      <c r="Y1137" s="223" t="s">
        <v>349</v>
      </c>
      <c r="Z1137" s="212"/>
      <c r="AA1137" s="212"/>
      <c r="AB1137" s="212"/>
      <c r="AC1137" s="212"/>
      <c r="AD1137" s="212"/>
      <c r="AE1137" s="212"/>
      <c r="AF1137" s="212"/>
      <c r="AG1137" s="212" t="s">
        <v>366</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5">
      <c r="A1138" s="219"/>
      <c r="B1138" s="220"/>
      <c r="C1138" s="267" t="s">
        <v>1232</v>
      </c>
      <c r="D1138" s="250"/>
      <c r="E1138" s="250"/>
      <c r="F1138" s="250"/>
      <c r="G1138" s="250"/>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354</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4" t="s">
        <v>1228</v>
      </c>
      <c r="D1139" s="228"/>
      <c r="E1139" s="229"/>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356</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5">
      <c r="A1140" s="219"/>
      <c r="B1140" s="220"/>
      <c r="C1140" s="264" t="s">
        <v>1233</v>
      </c>
      <c r="D1140" s="228"/>
      <c r="E1140" s="229">
        <v>4.5999999999999996</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356</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5">
      <c r="A1141" s="240">
        <v>237</v>
      </c>
      <c r="B1141" s="241" t="s">
        <v>1234</v>
      </c>
      <c r="C1141" s="261" t="s">
        <v>1235</v>
      </c>
      <c r="D1141" s="242" t="s">
        <v>455</v>
      </c>
      <c r="E1141" s="243">
        <v>7.2</v>
      </c>
      <c r="F1141" s="244"/>
      <c r="G1141" s="245">
        <f>ROUND(E1141*F1141,2)</f>
        <v>0</v>
      </c>
      <c r="H1141" s="244"/>
      <c r="I1141" s="245">
        <f>ROUND(E1141*H1141,2)</f>
        <v>0</v>
      </c>
      <c r="J1141" s="244"/>
      <c r="K1141" s="245">
        <f>ROUND(E1141*J1141,2)</f>
        <v>0</v>
      </c>
      <c r="L1141" s="245">
        <v>21</v>
      </c>
      <c r="M1141" s="245">
        <f>G1141*(1+L1141/100)</f>
        <v>0</v>
      </c>
      <c r="N1141" s="243">
        <v>0</v>
      </c>
      <c r="O1141" s="243">
        <f>ROUND(E1141*N1141,2)</f>
        <v>0</v>
      </c>
      <c r="P1141" s="243">
        <v>0</v>
      </c>
      <c r="Q1141" s="243">
        <f>ROUND(E1141*P1141,2)</f>
        <v>0</v>
      </c>
      <c r="R1141" s="245"/>
      <c r="S1141" s="245" t="s">
        <v>427</v>
      </c>
      <c r="T1141" s="246" t="s">
        <v>347</v>
      </c>
      <c r="U1141" s="223">
        <v>0</v>
      </c>
      <c r="V1141" s="223">
        <f>ROUND(E1141*U1141,2)</f>
        <v>0</v>
      </c>
      <c r="W1141" s="223"/>
      <c r="X1141" s="223" t="s">
        <v>348</v>
      </c>
      <c r="Y1141" s="223" t="s">
        <v>349</v>
      </c>
      <c r="Z1141" s="212"/>
      <c r="AA1141" s="212"/>
      <c r="AB1141" s="212"/>
      <c r="AC1141" s="212"/>
      <c r="AD1141" s="212"/>
      <c r="AE1141" s="212"/>
      <c r="AF1141" s="212"/>
      <c r="AG1141" s="212" t="s">
        <v>366</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5">
      <c r="A1142" s="219"/>
      <c r="B1142" s="220"/>
      <c r="C1142" s="264" t="s">
        <v>974</v>
      </c>
      <c r="D1142" s="228"/>
      <c r="E1142" s="229"/>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356</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5">
      <c r="A1143" s="219"/>
      <c r="B1143" s="220"/>
      <c r="C1143" s="264" t="s">
        <v>1236</v>
      </c>
      <c r="D1143" s="228"/>
      <c r="E1143" s="229">
        <v>7.2</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356</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1" x14ac:dyDescent="0.25">
      <c r="A1144" s="240">
        <v>238</v>
      </c>
      <c r="B1144" s="241" t="s">
        <v>1237</v>
      </c>
      <c r="C1144" s="261" t="s">
        <v>1238</v>
      </c>
      <c r="D1144" s="242" t="s">
        <v>455</v>
      </c>
      <c r="E1144" s="243">
        <v>14.8</v>
      </c>
      <c r="F1144" s="244"/>
      <c r="G1144" s="245">
        <f>ROUND(E1144*F1144,2)</f>
        <v>0</v>
      </c>
      <c r="H1144" s="244"/>
      <c r="I1144" s="245">
        <f>ROUND(E1144*H1144,2)</f>
        <v>0</v>
      </c>
      <c r="J1144" s="244"/>
      <c r="K1144" s="245">
        <f>ROUND(E1144*J1144,2)</f>
        <v>0</v>
      </c>
      <c r="L1144" s="245">
        <v>21</v>
      </c>
      <c r="M1144" s="245">
        <f>G1144*(1+L1144/100)</f>
        <v>0</v>
      </c>
      <c r="N1144" s="243">
        <v>8.4999999999999995E-4</v>
      </c>
      <c r="O1144" s="243">
        <f>ROUND(E1144*N1144,2)</f>
        <v>0.01</v>
      </c>
      <c r="P1144" s="243">
        <v>0</v>
      </c>
      <c r="Q1144" s="243">
        <f>ROUND(E1144*P1144,2)</f>
        <v>0</v>
      </c>
      <c r="R1144" s="245"/>
      <c r="S1144" s="245" t="s">
        <v>427</v>
      </c>
      <c r="T1144" s="246" t="s">
        <v>347</v>
      </c>
      <c r="U1144" s="223">
        <v>0.12</v>
      </c>
      <c r="V1144" s="223">
        <f>ROUND(E1144*U1144,2)</f>
        <v>1.78</v>
      </c>
      <c r="W1144" s="223"/>
      <c r="X1144" s="223" t="s">
        <v>348</v>
      </c>
      <c r="Y1144" s="223" t="s">
        <v>349</v>
      </c>
      <c r="Z1144" s="212"/>
      <c r="AA1144" s="212"/>
      <c r="AB1144" s="212"/>
      <c r="AC1144" s="212"/>
      <c r="AD1144" s="212"/>
      <c r="AE1144" s="212"/>
      <c r="AF1144" s="212"/>
      <c r="AG1144" s="212" t="s">
        <v>366</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7" t="s">
        <v>1239</v>
      </c>
      <c r="D1145" s="250"/>
      <c r="E1145" s="250"/>
      <c r="F1145" s="250"/>
      <c r="G1145" s="250"/>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354</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2" x14ac:dyDescent="0.25">
      <c r="A1146" s="219"/>
      <c r="B1146" s="220"/>
      <c r="C1146" s="264" t="s">
        <v>974</v>
      </c>
      <c r="D1146" s="228"/>
      <c r="E1146" s="229"/>
      <c r="F1146" s="223"/>
      <c r="G1146" s="223"/>
      <c r="H1146" s="223"/>
      <c r="I1146" s="223"/>
      <c r="J1146" s="223"/>
      <c r="K1146" s="223"/>
      <c r="L1146" s="223"/>
      <c r="M1146" s="223"/>
      <c r="N1146" s="222"/>
      <c r="O1146" s="222"/>
      <c r="P1146" s="222"/>
      <c r="Q1146" s="222"/>
      <c r="R1146" s="223"/>
      <c r="S1146" s="223"/>
      <c r="T1146" s="223"/>
      <c r="U1146" s="223"/>
      <c r="V1146" s="223"/>
      <c r="W1146" s="223"/>
      <c r="X1146" s="223"/>
      <c r="Y1146" s="223"/>
      <c r="Z1146" s="212"/>
      <c r="AA1146" s="212"/>
      <c r="AB1146" s="212"/>
      <c r="AC1146" s="212"/>
      <c r="AD1146" s="212"/>
      <c r="AE1146" s="212"/>
      <c r="AF1146" s="212"/>
      <c r="AG1146" s="212" t="s">
        <v>356</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5">
      <c r="A1147" s="219"/>
      <c r="B1147" s="220"/>
      <c r="C1147" s="264" t="s">
        <v>1240</v>
      </c>
      <c r="D1147" s="228"/>
      <c r="E1147" s="229">
        <v>14.8</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356</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ht="20.399999999999999" outlineLevel="1" x14ac:dyDescent="0.25">
      <c r="A1148" s="240">
        <v>239</v>
      </c>
      <c r="B1148" s="241" t="s">
        <v>1241</v>
      </c>
      <c r="C1148" s="261" t="s">
        <v>1242</v>
      </c>
      <c r="D1148" s="242" t="s">
        <v>455</v>
      </c>
      <c r="E1148" s="243">
        <v>25</v>
      </c>
      <c r="F1148" s="244"/>
      <c r="G1148" s="245">
        <f>ROUND(E1148*F1148,2)</f>
        <v>0</v>
      </c>
      <c r="H1148" s="244"/>
      <c r="I1148" s="245">
        <f>ROUND(E1148*H1148,2)</f>
        <v>0</v>
      </c>
      <c r="J1148" s="244"/>
      <c r="K1148" s="245">
        <f>ROUND(E1148*J1148,2)</f>
        <v>0</v>
      </c>
      <c r="L1148" s="245">
        <v>21</v>
      </c>
      <c r="M1148" s="245">
        <f>G1148*(1+L1148/100)</f>
        <v>0</v>
      </c>
      <c r="N1148" s="243">
        <v>0</v>
      </c>
      <c r="O1148" s="243">
        <f>ROUND(E1148*N1148,2)</f>
        <v>0</v>
      </c>
      <c r="P1148" s="243">
        <v>0</v>
      </c>
      <c r="Q1148" s="243">
        <f>ROUND(E1148*P1148,2)</f>
        <v>0</v>
      </c>
      <c r="R1148" s="245"/>
      <c r="S1148" s="245" t="s">
        <v>427</v>
      </c>
      <c r="T1148" s="246" t="s">
        <v>347</v>
      </c>
      <c r="U1148" s="223">
        <v>0</v>
      </c>
      <c r="V1148" s="223">
        <f>ROUND(E1148*U1148,2)</f>
        <v>0</v>
      </c>
      <c r="W1148" s="223"/>
      <c r="X1148" s="223" t="s">
        <v>348</v>
      </c>
      <c r="Y1148" s="223" t="s">
        <v>349</v>
      </c>
      <c r="Z1148" s="212"/>
      <c r="AA1148" s="212"/>
      <c r="AB1148" s="212"/>
      <c r="AC1148" s="212"/>
      <c r="AD1148" s="212"/>
      <c r="AE1148" s="212"/>
      <c r="AF1148" s="212"/>
      <c r="AG1148" s="212" t="s">
        <v>366</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4" t="s">
        <v>974</v>
      </c>
      <c r="D1149" s="228"/>
      <c r="E1149" s="229"/>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356</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5">
      <c r="A1150" s="219"/>
      <c r="B1150" s="220"/>
      <c r="C1150" s="264" t="s">
        <v>1243</v>
      </c>
      <c r="D1150" s="228"/>
      <c r="E1150" s="229">
        <v>25</v>
      </c>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356</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ht="20.399999999999999" outlineLevel="1" x14ac:dyDescent="0.25">
      <c r="A1151" s="240">
        <v>240</v>
      </c>
      <c r="B1151" s="241" t="s">
        <v>1244</v>
      </c>
      <c r="C1151" s="261" t="s">
        <v>1245</v>
      </c>
      <c r="D1151" s="242" t="s">
        <v>455</v>
      </c>
      <c r="E1151" s="243">
        <v>75.5</v>
      </c>
      <c r="F1151" s="244"/>
      <c r="G1151" s="245">
        <f>ROUND(E1151*F1151,2)</f>
        <v>0</v>
      </c>
      <c r="H1151" s="244"/>
      <c r="I1151" s="245">
        <f>ROUND(E1151*H1151,2)</f>
        <v>0</v>
      </c>
      <c r="J1151" s="244"/>
      <c r="K1151" s="245">
        <f>ROUND(E1151*J1151,2)</f>
        <v>0</v>
      </c>
      <c r="L1151" s="245">
        <v>21</v>
      </c>
      <c r="M1151" s="245">
        <f>G1151*(1+L1151/100)</f>
        <v>0</v>
      </c>
      <c r="N1151" s="243">
        <v>3.3500000000000001E-3</v>
      </c>
      <c r="O1151" s="243">
        <f>ROUND(E1151*N1151,2)</f>
        <v>0.25</v>
      </c>
      <c r="P1151" s="243">
        <v>0</v>
      </c>
      <c r="Q1151" s="243">
        <f>ROUND(E1151*P1151,2)</f>
        <v>0</v>
      </c>
      <c r="R1151" s="245"/>
      <c r="S1151" s="245" t="s">
        <v>427</v>
      </c>
      <c r="T1151" s="246" t="s">
        <v>347</v>
      </c>
      <c r="U1151" s="223">
        <v>1.03861</v>
      </c>
      <c r="V1151" s="223">
        <f>ROUND(E1151*U1151,2)</f>
        <v>78.42</v>
      </c>
      <c r="W1151" s="223"/>
      <c r="X1151" s="223" t="s">
        <v>348</v>
      </c>
      <c r="Y1151" s="223" t="s">
        <v>349</v>
      </c>
      <c r="Z1151" s="212"/>
      <c r="AA1151" s="212"/>
      <c r="AB1151" s="212"/>
      <c r="AC1151" s="212"/>
      <c r="AD1151" s="212"/>
      <c r="AE1151" s="212"/>
      <c r="AF1151" s="212"/>
      <c r="AG1151" s="212" t="s">
        <v>366</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5">
      <c r="A1152" s="219"/>
      <c r="B1152" s="220"/>
      <c r="C1152" s="267" t="s">
        <v>1246</v>
      </c>
      <c r="D1152" s="250"/>
      <c r="E1152" s="250"/>
      <c r="F1152" s="250"/>
      <c r="G1152" s="250"/>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354</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4" t="s">
        <v>974</v>
      </c>
      <c r="D1153" s="228"/>
      <c r="E1153" s="229"/>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356</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5">
      <c r="A1154" s="219"/>
      <c r="B1154" s="220"/>
      <c r="C1154" s="264" t="s">
        <v>1247</v>
      </c>
      <c r="D1154" s="228"/>
      <c r="E1154" s="229">
        <v>75.5</v>
      </c>
      <c r="F1154" s="223"/>
      <c r="G1154" s="223"/>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356</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1" x14ac:dyDescent="0.25">
      <c r="A1155" s="240">
        <v>241</v>
      </c>
      <c r="B1155" s="241" t="s">
        <v>1248</v>
      </c>
      <c r="C1155" s="261" t="s">
        <v>1249</v>
      </c>
      <c r="D1155" s="242" t="s">
        <v>455</v>
      </c>
      <c r="E1155" s="243">
        <v>75.5</v>
      </c>
      <c r="F1155" s="244"/>
      <c r="G1155" s="245">
        <f>ROUND(E1155*F1155,2)</f>
        <v>0</v>
      </c>
      <c r="H1155" s="244"/>
      <c r="I1155" s="245">
        <f>ROUND(E1155*H1155,2)</f>
        <v>0</v>
      </c>
      <c r="J1155" s="244"/>
      <c r="K1155" s="245">
        <f>ROUND(E1155*J1155,2)</f>
        <v>0</v>
      </c>
      <c r="L1155" s="245">
        <v>21</v>
      </c>
      <c r="M1155" s="245">
        <f>G1155*(1+L1155/100)</f>
        <v>0</v>
      </c>
      <c r="N1155" s="243">
        <v>1.2800000000000001E-3</v>
      </c>
      <c r="O1155" s="243">
        <f>ROUND(E1155*N1155,2)</f>
        <v>0.1</v>
      </c>
      <c r="P1155" s="243">
        <v>0</v>
      </c>
      <c r="Q1155" s="243">
        <f>ROUND(E1155*P1155,2)</f>
        <v>0</v>
      </c>
      <c r="R1155" s="245"/>
      <c r="S1155" s="245" t="s">
        <v>427</v>
      </c>
      <c r="T1155" s="246" t="s">
        <v>347</v>
      </c>
      <c r="U1155" s="223">
        <v>0.24149999999999999</v>
      </c>
      <c r="V1155" s="223">
        <f>ROUND(E1155*U1155,2)</f>
        <v>18.23</v>
      </c>
      <c r="W1155" s="223"/>
      <c r="X1155" s="223" t="s">
        <v>348</v>
      </c>
      <c r="Y1155" s="223" t="s">
        <v>349</v>
      </c>
      <c r="Z1155" s="212"/>
      <c r="AA1155" s="212"/>
      <c r="AB1155" s="212"/>
      <c r="AC1155" s="212"/>
      <c r="AD1155" s="212"/>
      <c r="AE1155" s="212"/>
      <c r="AF1155" s="212"/>
      <c r="AG1155" s="212" t="s">
        <v>366</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5">
      <c r="A1156" s="219"/>
      <c r="B1156" s="220"/>
      <c r="C1156" s="267" t="s">
        <v>1250</v>
      </c>
      <c r="D1156" s="250"/>
      <c r="E1156" s="250"/>
      <c r="F1156" s="250"/>
      <c r="G1156" s="250"/>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354</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4" t="s">
        <v>974</v>
      </c>
      <c r="D1157" s="228"/>
      <c r="E1157" s="229"/>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356</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5">
      <c r="A1158" s="219"/>
      <c r="B1158" s="220"/>
      <c r="C1158" s="264" t="s">
        <v>1251</v>
      </c>
      <c r="D1158" s="228"/>
      <c r="E1158" s="229">
        <v>75.5</v>
      </c>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356</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1" x14ac:dyDescent="0.25">
      <c r="A1159" s="240">
        <v>242</v>
      </c>
      <c r="B1159" s="241" t="s">
        <v>1252</v>
      </c>
      <c r="C1159" s="261" t="s">
        <v>1253</v>
      </c>
      <c r="D1159" s="242" t="s">
        <v>438</v>
      </c>
      <c r="E1159" s="243">
        <v>9</v>
      </c>
      <c r="F1159" s="244"/>
      <c r="G1159" s="245">
        <f>ROUND(E1159*F1159,2)</f>
        <v>0</v>
      </c>
      <c r="H1159" s="244"/>
      <c r="I1159" s="245">
        <f>ROUND(E1159*H1159,2)</f>
        <v>0</v>
      </c>
      <c r="J1159" s="244"/>
      <c r="K1159" s="245">
        <f>ROUND(E1159*J1159,2)</f>
        <v>0</v>
      </c>
      <c r="L1159" s="245">
        <v>21</v>
      </c>
      <c r="M1159" s="245">
        <f>G1159*(1+L1159/100)</f>
        <v>0</v>
      </c>
      <c r="N1159" s="243">
        <v>0</v>
      </c>
      <c r="O1159" s="243">
        <f>ROUND(E1159*N1159,2)</f>
        <v>0</v>
      </c>
      <c r="P1159" s="243">
        <v>0</v>
      </c>
      <c r="Q1159" s="243">
        <f>ROUND(E1159*P1159,2)</f>
        <v>0</v>
      </c>
      <c r="R1159" s="245"/>
      <c r="S1159" s="245" t="s">
        <v>427</v>
      </c>
      <c r="T1159" s="246" t="s">
        <v>347</v>
      </c>
      <c r="U1159" s="223">
        <v>0</v>
      </c>
      <c r="V1159" s="223">
        <f>ROUND(E1159*U1159,2)</f>
        <v>0</v>
      </c>
      <c r="W1159" s="223"/>
      <c r="X1159" s="223" t="s">
        <v>348</v>
      </c>
      <c r="Y1159" s="223" t="s">
        <v>349</v>
      </c>
      <c r="Z1159" s="212"/>
      <c r="AA1159" s="212"/>
      <c r="AB1159" s="212"/>
      <c r="AC1159" s="212"/>
      <c r="AD1159" s="212"/>
      <c r="AE1159" s="212"/>
      <c r="AF1159" s="212"/>
      <c r="AG1159" s="212" t="s">
        <v>366</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5">
      <c r="A1160" s="219"/>
      <c r="B1160" s="220"/>
      <c r="C1160" s="264" t="s">
        <v>974</v>
      </c>
      <c r="D1160" s="228"/>
      <c r="E1160" s="229"/>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356</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5">
      <c r="A1161" s="219"/>
      <c r="B1161" s="220"/>
      <c r="C1161" s="264" t="s">
        <v>1254</v>
      </c>
      <c r="D1161" s="228"/>
      <c r="E1161" s="229">
        <v>9</v>
      </c>
      <c r="F1161" s="223"/>
      <c r="G1161" s="223"/>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356</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1" x14ac:dyDescent="0.25">
      <c r="A1162" s="240">
        <v>243</v>
      </c>
      <c r="B1162" s="241" t="s">
        <v>1255</v>
      </c>
      <c r="C1162" s="261" t="s">
        <v>1256</v>
      </c>
      <c r="D1162" s="242" t="s">
        <v>455</v>
      </c>
      <c r="E1162" s="243">
        <v>33.6</v>
      </c>
      <c r="F1162" s="244"/>
      <c r="G1162" s="245">
        <f>ROUND(E1162*F1162,2)</f>
        <v>0</v>
      </c>
      <c r="H1162" s="244"/>
      <c r="I1162" s="245">
        <f>ROUND(E1162*H1162,2)</f>
        <v>0</v>
      </c>
      <c r="J1162" s="244"/>
      <c r="K1162" s="245">
        <f>ROUND(E1162*J1162,2)</f>
        <v>0</v>
      </c>
      <c r="L1162" s="245">
        <v>21</v>
      </c>
      <c r="M1162" s="245">
        <f>G1162*(1+L1162/100)</f>
        <v>0</v>
      </c>
      <c r="N1162" s="243">
        <v>0</v>
      </c>
      <c r="O1162" s="243">
        <f>ROUND(E1162*N1162,2)</f>
        <v>0</v>
      </c>
      <c r="P1162" s="243">
        <v>0</v>
      </c>
      <c r="Q1162" s="243">
        <f>ROUND(E1162*P1162,2)</f>
        <v>0</v>
      </c>
      <c r="R1162" s="245"/>
      <c r="S1162" s="245" t="s">
        <v>427</v>
      </c>
      <c r="T1162" s="246" t="s">
        <v>347</v>
      </c>
      <c r="U1162" s="223">
        <v>0</v>
      </c>
      <c r="V1162" s="223">
        <f>ROUND(E1162*U1162,2)</f>
        <v>0</v>
      </c>
      <c r="W1162" s="223"/>
      <c r="X1162" s="223" t="s">
        <v>348</v>
      </c>
      <c r="Y1162" s="223" t="s">
        <v>349</v>
      </c>
      <c r="Z1162" s="212"/>
      <c r="AA1162" s="212"/>
      <c r="AB1162" s="212"/>
      <c r="AC1162" s="212"/>
      <c r="AD1162" s="212"/>
      <c r="AE1162" s="212"/>
      <c r="AF1162" s="212"/>
      <c r="AG1162" s="212" t="s">
        <v>366</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5">
      <c r="A1163" s="219"/>
      <c r="B1163" s="220"/>
      <c r="C1163" s="264" t="s">
        <v>974</v>
      </c>
      <c r="D1163" s="228"/>
      <c r="E1163" s="229"/>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356</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5">
      <c r="A1164" s="219"/>
      <c r="B1164" s="220"/>
      <c r="C1164" s="264" t="s">
        <v>1257</v>
      </c>
      <c r="D1164" s="228"/>
      <c r="E1164" s="229">
        <v>33.6</v>
      </c>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356</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1" x14ac:dyDescent="0.25">
      <c r="A1165" s="240">
        <v>244</v>
      </c>
      <c r="B1165" s="241" t="s">
        <v>1258</v>
      </c>
      <c r="C1165" s="261" t="s">
        <v>1259</v>
      </c>
      <c r="D1165" s="242" t="s">
        <v>455</v>
      </c>
      <c r="E1165" s="243">
        <v>33.6</v>
      </c>
      <c r="F1165" s="244"/>
      <c r="G1165" s="245">
        <f>ROUND(E1165*F1165,2)</f>
        <v>0</v>
      </c>
      <c r="H1165" s="244"/>
      <c r="I1165" s="245">
        <f>ROUND(E1165*H1165,2)</f>
        <v>0</v>
      </c>
      <c r="J1165" s="244"/>
      <c r="K1165" s="245">
        <f>ROUND(E1165*J1165,2)</f>
        <v>0</v>
      </c>
      <c r="L1165" s="245">
        <v>21</v>
      </c>
      <c r="M1165" s="245">
        <f>G1165*(1+L1165/100)</f>
        <v>0</v>
      </c>
      <c r="N1165" s="243">
        <v>0</v>
      </c>
      <c r="O1165" s="243">
        <f>ROUND(E1165*N1165,2)</f>
        <v>0</v>
      </c>
      <c r="P1165" s="243">
        <v>0</v>
      </c>
      <c r="Q1165" s="243">
        <f>ROUND(E1165*P1165,2)</f>
        <v>0</v>
      </c>
      <c r="R1165" s="245"/>
      <c r="S1165" s="245" t="s">
        <v>427</v>
      </c>
      <c r="T1165" s="246" t="s">
        <v>347</v>
      </c>
      <c r="U1165" s="223">
        <v>0</v>
      </c>
      <c r="V1165" s="223">
        <f>ROUND(E1165*U1165,2)</f>
        <v>0</v>
      </c>
      <c r="W1165" s="223"/>
      <c r="X1165" s="223" t="s">
        <v>348</v>
      </c>
      <c r="Y1165" s="223" t="s">
        <v>349</v>
      </c>
      <c r="Z1165" s="212"/>
      <c r="AA1165" s="212"/>
      <c r="AB1165" s="212"/>
      <c r="AC1165" s="212"/>
      <c r="AD1165" s="212"/>
      <c r="AE1165" s="212"/>
      <c r="AF1165" s="212"/>
      <c r="AG1165" s="212" t="s">
        <v>366</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5">
      <c r="A1166" s="219"/>
      <c r="B1166" s="220"/>
      <c r="C1166" s="264" t="s">
        <v>974</v>
      </c>
      <c r="D1166" s="228"/>
      <c r="E1166" s="229"/>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356</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5">
      <c r="A1167" s="219"/>
      <c r="B1167" s="220"/>
      <c r="C1167" s="264" t="s">
        <v>1260</v>
      </c>
      <c r="D1167" s="228"/>
      <c r="E1167" s="229">
        <v>33.6</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356</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ht="20.399999999999999" outlineLevel="1" x14ac:dyDescent="0.25">
      <c r="A1168" s="240">
        <v>245</v>
      </c>
      <c r="B1168" s="241" t="s">
        <v>1261</v>
      </c>
      <c r="C1168" s="261" t="s">
        <v>1262</v>
      </c>
      <c r="D1168" s="242" t="s">
        <v>455</v>
      </c>
      <c r="E1168" s="243">
        <v>7.1</v>
      </c>
      <c r="F1168" s="244"/>
      <c r="G1168" s="245">
        <f>ROUND(E1168*F1168,2)</f>
        <v>0</v>
      </c>
      <c r="H1168" s="244"/>
      <c r="I1168" s="245">
        <f>ROUND(E1168*H1168,2)</f>
        <v>0</v>
      </c>
      <c r="J1168" s="244"/>
      <c r="K1168" s="245">
        <f>ROUND(E1168*J1168,2)</f>
        <v>0</v>
      </c>
      <c r="L1168" s="245">
        <v>21</v>
      </c>
      <c r="M1168" s="245">
        <f>G1168*(1+L1168/100)</f>
        <v>0</v>
      </c>
      <c r="N1168" s="243">
        <v>2.2499999999999998E-3</v>
      </c>
      <c r="O1168" s="243">
        <f>ROUND(E1168*N1168,2)</f>
        <v>0.02</v>
      </c>
      <c r="P1168" s="243">
        <v>0</v>
      </c>
      <c r="Q1168" s="243">
        <f>ROUND(E1168*P1168,2)</f>
        <v>0</v>
      </c>
      <c r="R1168" s="245"/>
      <c r="S1168" s="245" t="s">
        <v>427</v>
      </c>
      <c r="T1168" s="246" t="s">
        <v>347</v>
      </c>
      <c r="U1168" s="223">
        <v>0.36399999999999999</v>
      </c>
      <c r="V1168" s="223">
        <f>ROUND(E1168*U1168,2)</f>
        <v>2.58</v>
      </c>
      <c r="W1168" s="223"/>
      <c r="X1168" s="223" t="s">
        <v>348</v>
      </c>
      <c r="Y1168" s="223" t="s">
        <v>349</v>
      </c>
      <c r="Z1168" s="212"/>
      <c r="AA1168" s="212"/>
      <c r="AB1168" s="212"/>
      <c r="AC1168" s="212"/>
      <c r="AD1168" s="212"/>
      <c r="AE1168" s="212"/>
      <c r="AF1168" s="212"/>
      <c r="AG1168" s="212" t="s">
        <v>366</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7" t="s">
        <v>1227</v>
      </c>
      <c r="D1169" s="250"/>
      <c r="E1169" s="250"/>
      <c r="F1169" s="250"/>
      <c r="G1169" s="250"/>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354</v>
      </c>
      <c r="AH1169" s="212"/>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2" x14ac:dyDescent="0.25">
      <c r="A1170" s="219"/>
      <c r="B1170" s="220"/>
      <c r="C1170" s="264" t="s">
        <v>974</v>
      </c>
      <c r="D1170" s="228"/>
      <c r="E1170" s="229"/>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356</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5">
      <c r="A1171" s="219"/>
      <c r="B1171" s="220"/>
      <c r="C1171" s="264" t="s">
        <v>1263</v>
      </c>
      <c r="D1171" s="228"/>
      <c r="E1171" s="229">
        <v>7.1</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356</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ht="20.399999999999999" outlineLevel="1" x14ac:dyDescent="0.25">
      <c r="A1172" s="240">
        <v>246</v>
      </c>
      <c r="B1172" s="241" t="s">
        <v>1264</v>
      </c>
      <c r="C1172" s="261" t="s">
        <v>1265</v>
      </c>
      <c r="D1172" s="242" t="s">
        <v>455</v>
      </c>
      <c r="E1172" s="243">
        <v>2</v>
      </c>
      <c r="F1172" s="244"/>
      <c r="G1172" s="245">
        <f>ROUND(E1172*F1172,2)</f>
        <v>0</v>
      </c>
      <c r="H1172" s="244"/>
      <c r="I1172" s="245">
        <f>ROUND(E1172*H1172,2)</f>
        <v>0</v>
      </c>
      <c r="J1172" s="244"/>
      <c r="K1172" s="245">
        <f>ROUND(E1172*J1172,2)</f>
        <v>0</v>
      </c>
      <c r="L1172" s="245">
        <v>21</v>
      </c>
      <c r="M1172" s="245">
        <f>G1172*(1+L1172/100)</f>
        <v>0</v>
      </c>
      <c r="N1172" s="243">
        <v>3.1199999999999999E-3</v>
      </c>
      <c r="O1172" s="243">
        <f>ROUND(E1172*N1172,2)</f>
        <v>0.01</v>
      </c>
      <c r="P1172" s="243">
        <v>0</v>
      </c>
      <c r="Q1172" s="243">
        <f>ROUND(E1172*P1172,2)</f>
        <v>0</v>
      </c>
      <c r="R1172" s="245"/>
      <c r="S1172" s="245" t="s">
        <v>427</v>
      </c>
      <c r="T1172" s="246" t="s">
        <v>347</v>
      </c>
      <c r="U1172" s="223">
        <v>0.29399999999999998</v>
      </c>
      <c r="V1172" s="223">
        <f>ROUND(E1172*U1172,2)</f>
        <v>0.59</v>
      </c>
      <c r="W1172" s="223"/>
      <c r="X1172" s="223" t="s">
        <v>348</v>
      </c>
      <c r="Y1172" s="223" t="s">
        <v>349</v>
      </c>
      <c r="Z1172" s="212"/>
      <c r="AA1172" s="212"/>
      <c r="AB1172" s="212"/>
      <c r="AC1172" s="212"/>
      <c r="AD1172" s="212"/>
      <c r="AE1172" s="212"/>
      <c r="AF1172" s="212"/>
      <c r="AG1172" s="212" t="s">
        <v>366</v>
      </c>
      <c r="AH1172" s="212"/>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2" x14ac:dyDescent="0.25">
      <c r="A1173" s="219"/>
      <c r="B1173" s="220"/>
      <c r="C1173" s="267" t="s">
        <v>1232</v>
      </c>
      <c r="D1173" s="250"/>
      <c r="E1173" s="250"/>
      <c r="F1173" s="250"/>
      <c r="G1173" s="250"/>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354</v>
      </c>
      <c r="AH1173" s="212"/>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2" x14ac:dyDescent="0.25">
      <c r="A1174" s="219"/>
      <c r="B1174" s="220"/>
      <c r="C1174" s="264" t="s">
        <v>974</v>
      </c>
      <c r="D1174" s="228"/>
      <c r="E1174" s="229"/>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356</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4" t="s">
        <v>1266</v>
      </c>
      <c r="D1175" s="228"/>
      <c r="E1175" s="229">
        <v>2</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356</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ht="20.399999999999999" outlineLevel="1" x14ac:dyDescent="0.25">
      <c r="A1176" s="240">
        <v>247</v>
      </c>
      <c r="B1176" s="241" t="s">
        <v>1267</v>
      </c>
      <c r="C1176" s="261" t="s">
        <v>1268</v>
      </c>
      <c r="D1176" s="242" t="s">
        <v>455</v>
      </c>
      <c r="E1176" s="243">
        <v>26.5</v>
      </c>
      <c r="F1176" s="244"/>
      <c r="G1176" s="245">
        <f>ROUND(E1176*F1176,2)</f>
        <v>0</v>
      </c>
      <c r="H1176" s="244"/>
      <c r="I1176" s="245">
        <f>ROUND(E1176*H1176,2)</f>
        <v>0</v>
      </c>
      <c r="J1176" s="244"/>
      <c r="K1176" s="245">
        <f>ROUND(E1176*J1176,2)</f>
        <v>0</v>
      </c>
      <c r="L1176" s="245">
        <v>21</v>
      </c>
      <c r="M1176" s="245">
        <f>G1176*(1+L1176/100)</f>
        <v>0</v>
      </c>
      <c r="N1176" s="243">
        <v>2.2499999999999998E-3</v>
      </c>
      <c r="O1176" s="243">
        <f>ROUND(E1176*N1176,2)</f>
        <v>0.06</v>
      </c>
      <c r="P1176" s="243">
        <v>0</v>
      </c>
      <c r="Q1176" s="243">
        <f>ROUND(E1176*P1176,2)</f>
        <v>0</v>
      </c>
      <c r="R1176" s="245"/>
      <c r="S1176" s="245" t="s">
        <v>427</v>
      </c>
      <c r="T1176" s="246" t="s">
        <v>347</v>
      </c>
      <c r="U1176" s="223">
        <v>0.36399999999999999</v>
      </c>
      <c r="V1176" s="223">
        <f>ROUND(E1176*U1176,2)</f>
        <v>9.65</v>
      </c>
      <c r="W1176" s="223"/>
      <c r="X1176" s="223" t="s">
        <v>348</v>
      </c>
      <c r="Y1176" s="223" t="s">
        <v>349</v>
      </c>
      <c r="Z1176" s="212"/>
      <c r="AA1176" s="212"/>
      <c r="AB1176" s="212"/>
      <c r="AC1176" s="212"/>
      <c r="AD1176" s="212"/>
      <c r="AE1176" s="212"/>
      <c r="AF1176" s="212"/>
      <c r="AG1176" s="212" t="s">
        <v>366</v>
      </c>
      <c r="AH1176" s="212"/>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2" x14ac:dyDescent="0.25">
      <c r="A1177" s="219"/>
      <c r="B1177" s="220"/>
      <c r="C1177" s="267" t="s">
        <v>1227</v>
      </c>
      <c r="D1177" s="250"/>
      <c r="E1177" s="250"/>
      <c r="F1177" s="250"/>
      <c r="G1177" s="250"/>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354</v>
      </c>
      <c r="AH1177" s="212"/>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2" x14ac:dyDescent="0.25">
      <c r="A1178" s="219"/>
      <c r="B1178" s="220"/>
      <c r="C1178" s="264" t="s">
        <v>974</v>
      </c>
      <c r="D1178" s="228"/>
      <c r="E1178" s="229"/>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356</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5">
      <c r="A1179" s="219"/>
      <c r="B1179" s="220"/>
      <c r="C1179" s="264" t="s">
        <v>1269</v>
      </c>
      <c r="D1179" s="228"/>
      <c r="E1179" s="229">
        <v>26.5</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356</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ht="20.399999999999999" outlineLevel="1" x14ac:dyDescent="0.25">
      <c r="A1180" s="240">
        <v>248</v>
      </c>
      <c r="B1180" s="241" t="s">
        <v>1270</v>
      </c>
      <c r="C1180" s="261" t="s">
        <v>1271</v>
      </c>
      <c r="D1180" s="242" t="s">
        <v>455</v>
      </c>
      <c r="E1180" s="243">
        <v>1</v>
      </c>
      <c r="F1180" s="244"/>
      <c r="G1180" s="245">
        <f>ROUND(E1180*F1180,2)</f>
        <v>0</v>
      </c>
      <c r="H1180" s="244"/>
      <c r="I1180" s="245">
        <f>ROUND(E1180*H1180,2)</f>
        <v>0</v>
      </c>
      <c r="J1180" s="244"/>
      <c r="K1180" s="245">
        <f>ROUND(E1180*J1180,2)</f>
        <v>0</v>
      </c>
      <c r="L1180" s="245">
        <v>21</v>
      </c>
      <c r="M1180" s="245">
        <f>G1180*(1+L1180/100)</f>
        <v>0</v>
      </c>
      <c r="N1180" s="243">
        <v>3.1199999999999999E-3</v>
      </c>
      <c r="O1180" s="243">
        <f>ROUND(E1180*N1180,2)</f>
        <v>0</v>
      </c>
      <c r="P1180" s="243">
        <v>0</v>
      </c>
      <c r="Q1180" s="243">
        <f>ROUND(E1180*P1180,2)</f>
        <v>0</v>
      </c>
      <c r="R1180" s="245"/>
      <c r="S1180" s="245" t="s">
        <v>427</v>
      </c>
      <c r="T1180" s="246" t="s">
        <v>347</v>
      </c>
      <c r="U1180" s="223">
        <v>0.29399999999999998</v>
      </c>
      <c r="V1180" s="223">
        <f>ROUND(E1180*U1180,2)</f>
        <v>0.28999999999999998</v>
      </c>
      <c r="W1180" s="223"/>
      <c r="X1180" s="223" t="s">
        <v>348</v>
      </c>
      <c r="Y1180" s="223" t="s">
        <v>349</v>
      </c>
      <c r="Z1180" s="212"/>
      <c r="AA1180" s="212"/>
      <c r="AB1180" s="212"/>
      <c r="AC1180" s="212"/>
      <c r="AD1180" s="212"/>
      <c r="AE1180" s="212"/>
      <c r="AF1180" s="212"/>
      <c r="AG1180" s="212" t="s">
        <v>366</v>
      </c>
      <c r="AH1180" s="212"/>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2" x14ac:dyDescent="0.25">
      <c r="A1181" s="219"/>
      <c r="B1181" s="220"/>
      <c r="C1181" s="267" t="s">
        <v>1232</v>
      </c>
      <c r="D1181" s="250"/>
      <c r="E1181" s="250"/>
      <c r="F1181" s="250"/>
      <c r="G1181" s="250"/>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354</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5">
      <c r="A1182" s="219"/>
      <c r="B1182" s="220"/>
      <c r="C1182" s="264" t="s">
        <v>974</v>
      </c>
      <c r="D1182" s="228"/>
      <c r="E1182" s="229"/>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356</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5">
      <c r="A1183" s="219"/>
      <c r="B1183" s="220"/>
      <c r="C1183" s="264" t="s">
        <v>1272</v>
      </c>
      <c r="D1183" s="228"/>
      <c r="E1183" s="229">
        <v>1</v>
      </c>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356</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20.399999999999999" outlineLevel="1" x14ac:dyDescent="0.25">
      <c r="A1184" s="240">
        <v>249</v>
      </c>
      <c r="B1184" s="241" t="s">
        <v>1273</v>
      </c>
      <c r="C1184" s="261" t="s">
        <v>1274</v>
      </c>
      <c r="D1184" s="242" t="s">
        <v>455</v>
      </c>
      <c r="E1184" s="243">
        <v>0.5</v>
      </c>
      <c r="F1184" s="244"/>
      <c r="G1184" s="245">
        <f>ROUND(E1184*F1184,2)</f>
        <v>0</v>
      </c>
      <c r="H1184" s="244"/>
      <c r="I1184" s="245">
        <f>ROUND(E1184*H1184,2)</f>
        <v>0</v>
      </c>
      <c r="J1184" s="244"/>
      <c r="K1184" s="245">
        <f>ROUND(E1184*J1184,2)</f>
        <v>0</v>
      </c>
      <c r="L1184" s="245">
        <v>21</v>
      </c>
      <c r="M1184" s="245">
        <f>G1184*(1+L1184/100)</f>
        <v>0</v>
      </c>
      <c r="N1184" s="243">
        <v>3.1199999999999999E-3</v>
      </c>
      <c r="O1184" s="243">
        <f>ROUND(E1184*N1184,2)</f>
        <v>0</v>
      </c>
      <c r="P1184" s="243">
        <v>0</v>
      </c>
      <c r="Q1184" s="243">
        <f>ROUND(E1184*P1184,2)</f>
        <v>0</v>
      </c>
      <c r="R1184" s="245"/>
      <c r="S1184" s="245" t="s">
        <v>427</v>
      </c>
      <c r="T1184" s="246" t="s">
        <v>347</v>
      </c>
      <c r="U1184" s="223">
        <v>0.29399999999999998</v>
      </c>
      <c r="V1184" s="223">
        <f>ROUND(E1184*U1184,2)</f>
        <v>0.15</v>
      </c>
      <c r="W1184" s="223"/>
      <c r="X1184" s="223" t="s">
        <v>348</v>
      </c>
      <c r="Y1184" s="223" t="s">
        <v>349</v>
      </c>
      <c r="Z1184" s="212"/>
      <c r="AA1184" s="212"/>
      <c r="AB1184" s="212"/>
      <c r="AC1184" s="212"/>
      <c r="AD1184" s="212"/>
      <c r="AE1184" s="212"/>
      <c r="AF1184" s="212"/>
      <c r="AG1184" s="212" t="s">
        <v>366</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7" t="s">
        <v>1232</v>
      </c>
      <c r="D1185" s="250"/>
      <c r="E1185" s="250"/>
      <c r="F1185" s="250"/>
      <c r="G1185" s="250"/>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354</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5">
      <c r="A1186" s="219"/>
      <c r="B1186" s="220"/>
      <c r="C1186" s="264" t="s">
        <v>974</v>
      </c>
      <c r="D1186" s="228"/>
      <c r="E1186" s="229"/>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356</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5">
      <c r="A1187" s="219"/>
      <c r="B1187" s="220"/>
      <c r="C1187" s="264" t="s">
        <v>1275</v>
      </c>
      <c r="D1187" s="228"/>
      <c r="E1187" s="229">
        <v>0.5</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356</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1" x14ac:dyDescent="0.25">
      <c r="A1188" s="240">
        <v>250</v>
      </c>
      <c r="B1188" s="241" t="s">
        <v>1276</v>
      </c>
      <c r="C1188" s="261" t="s">
        <v>1277</v>
      </c>
      <c r="D1188" s="242" t="s">
        <v>455</v>
      </c>
      <c r="E1188" s="243">
        <v>12.6</v>
      </c>
      <c r="F1188" s="244"/>
      <c r="G1188" s="245">
        <f>ROUND(E1188*F1188,2)</f>
        <v>0</v>
      </c>
      <c r="H1188" s="244"/>
      <c r="I1188" s="245">
        <f>ROUND(E1188*H1188,2)</f>
        <v>0</v>
      </c>
      <c r="J1188" s="244"/>
      <c r="K1188" s="245">
        <f>ROUND(E1188*J1188,2)</f>
        <v>0</v>
      </c>
      <c r="L1188" s="245">
        <v>21</v>
      </c>
      <c r="M1188" s="245">
        <f>G1188*(1+L1188/100)</f>
        <v>0</v>
      </c>
      <c r="N1188" s="243">
        <v>8.4999999999999995E-4</v>
      </c>
      <c r="O1188" s="243">
        <f>ROUND(E1188*N1188,2)</f>
        <v>0.01</v>
      </c>
      <c r="P1188" s="243">
        <v>0</v>
      </c>
      <c r="Q1188" s="243">
        <f>ROUND(E1188*P1188,2)</f>
        <v>0</v>
      </c>
      <c r="R1188" s="245"/>
      <c r="S1188" s="245" t="s">
        <v>427</v>
      </c>
      <c r="T1188" s="246" t="s">
        <v>347</v>
      </c>
      <c r="U1188" s="223">
        <v>0.12</v>
      </c>
      <c r="V1188" s="223">
        <f>ROUND(E1188*U1188,2)</f>
        <v>1.51</v>
      </c>
      <c r="W1188" s="223"/>
      <c r="X1188" s="223" t="s">
        <v>348</v>
      </c>
      <c r="Y1188" s="223" t="s">
        <v>349</v>
      </c>
      <c r="Z1188" s="212"/>
      <c r="AA1188" s="212"/>
      <c r="AB1188" s="212"/>
      <c r="AC1188" s="212"/>
      <c r="AD1188" s="212"/>
      <c r="AE1188" s="212"/>
      <c r="AF1188" s="212"/>
      <c r="AG1188" s="212" t="s">
        <v>366</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2" x14ac:dyDescent="0.25">
      <c r="A1189" s="219"/>
      <c r="B1189" s="220"/>
      <c r="C1189" s="267" t="s">
        <v>1239</v>
      </c>
      <c r="D1189" s="250"/>
      <c r="E1189" s="250"/>
      <c r="F1189" s="250"/>
      <c r="G1189" s="250"/>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354</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4" t="s">
        <v>974</v>
      </c>
      <c r="D1190" s="228"/>
      <c r="E1190" s="229"/>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356</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5">
      <c r="A1191" s="219"/>
      <c r="B1191" s="220"/>
      <c r="C1191" s="264" t="s">
        <v>1278</v>
      </c>
      <c r="D1191" s="228"/>
      <c r="E1191" s="229">
        <v>12.6</v>
      </c>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356</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1" x14ac:dyDescent="0.25">
      <c r="A1192" s="240">
        <v>251</v>
      </c>
      <c r="B1192" s="241" t="s">
        <v>1279</v>
      </c>
      <c r="C1192" s="261" t="s">
        <v>1280</v>
      </c>
      <c r="D1192" s="242" t="s">
        <v>455</v>
      </c>
      <c r="E1192" s="243">
        <v>25.2</v>
      </c>
      <c r="F1192" s="244"/>
      <c r="G1192" s="245">
        <f>ROUND(E1192*F1192,2)</f>
        <v>0</v>
      </c>
      <c r="H1192" s="244"/>
      <c r="I1192" s="245">
        <f>ROUND(E1192*H1192,2)</f>
        <v>0</v>
      </c>
      <c r="J1192" s="244"/>
      <c r="K1192" s="245">
        <f>ROUND(E1192*J1192,2)</f>
        <v>0</v>
      </c>
      <c r="L1192" s="245">
        <v>21</v>
      </c>
      <c r="M1192" s="245">
        <f>G1192*(1+L1192/100)</f>
        <v>0</v>
      </c>
      <c r="N1192" s="243">
        <v>0</v>
      </c>
      <c r="O1192" s="243">
        <f>ROUND(E1192*N1192,2)</f>
        <v>0</v>
      </c>
      <c r="P1192" s="243">
        <v>0</v>
      </c>
      <c r="Q1192" s="243">
        <f>ROUND(E1192*P1192,2)</f>
        <v>0</v>
      </c>
      <c r="R1192" s="245"/>
      <c r="S1192" s="245" t="s">
        <v>427</v>
      </c>
      <c r="T1192" s="246" t="s">
        <v>347</v>
      </c>
      <c r="U1192" s="223">
        <v>0</v>
      </c>
      <c r="V1192" s="223">
        <f>ROUND(E1192*U1192,2)</f>
        <v>0</v>
      </c>
      <c r="W1192" s="223"/>
      <c r="X1192" s="223" t="s">
        <v>348</v>
      </c>
      <c r="Y1192" s="223" t="s">
        <v>349</v>
      </c>
      <c r="Z1192" s="212"/>
      <c r="AA1192" s="212"/>
      <c r="AB1192" s="212"/>
      <c r="AC1192" s="212"/>
      <c r="AD1192" s="212"/>
      <c r="AE1192" s="212"/>
      <c r="AF1192" s="212"/>
      <c r="AG1192" s="212" t="s">
        <v>366</v>
      </c>
      <c r="AH1192" s="212"/>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2" x14ac:dyDescent="0.25">
      <c r="A1193" s="219"/>
      <c r="B1193" s="220"/>
      <c r="C1193" s="264" t="s">
        <v>974</v>
      </c>
      <c r="D1193" s="228"/>
      <c r="E1193" s="229"/>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356</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4" t="s">
        <v>1281</v>
      </c>
      <c r="D1194" s="228"/>
      <c r="E1194" s="229">
        <v>25.2</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356</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1" x14ac:dyDescent="0.25">
      <c r="A1195" s="240">
        <v>252</v>
      </c>
      <c r="B1195" s="241" t="s">
        <v>1282</v>
      </c>
      <c r="C1195" s="261" t="s">
        <v>1283</v>
      </c>
      <c r="D1195" s="242" t="s">
        <v>455</v>
      </c>
      <c r="E1195" s="243">
        <v>7.4</v>
      </c>
      <c r="F1195" s="244"/>
      <c r="G1195" s="245">
        <f>ROUND(E1195*F1195,2)</f>
        <v>0</v>
      </c>
      <c r="H1195" s="244"/>
      <c r="I1195" s="245">
        <f>ROUND(E1195*H1195,2)</f>
        <v>0</v>
      </c>
      <c r="J1195" s="244"/>
      <c r="K1195" s="245">
        <f>ROUND(E1195*J1195,2)</f>
        <v>0</v>
      </c>
      <c r="L1195" s="245">
        <v>21</v>
      </c>
      <c r="M1195" s="245">
        <f>G1195*(1+L1195/100)</f>
        <v>0</v>
      </c>
      <c r="N1195" s="243">
        <v>8.4999999999999995E-4</v>
      </c>
      <c r="O1195" s="243">
        <f>ROUND(E1195*N1195,2)</f>
        <v>0.01</v>
      </c>
      <c r="P1195" s="243">
        <v>0</v>
      </c>
      <c r="Q1195" s="243">
        <f>ROUND(E1195*P1195,2)</f>
        <v>0</v>
      </c>
      <c r="R1195" s="245"/>
      <c r="S1195" s="245" t="s">
        <v>427</v>
      </c>
      <c r="T1195" s="246" t="s">
        <v>347</v>
      </c>
      <c r="U1195" s="223">
        <v>0.12</v>
      </c>
      <c r="V1195" s="223">
        <f>ROUND(E1195*U1195,2)</f>
        <v>0.89</v>
      </c>
      <c r="W1195" s="223"/>
      <c r="X1195" s="223" t="s">
        <v>348</v>
      </c>
      <c r="Y1195" s="223" t="s">
        <v>349</v>
      </c>
      <c r="Z1195" s="212"/>
      <c r="AA1195" s="212"/>
      <c r="AB1195" s="212"/>
      <c r="AC1195" s="212"/>
      <c r="AD1195" s="212"/>
      <c r="AE1195" s="212"/>
      <c r="AF1195" s="212"/>
      <c r="AG1195" s="212" t="s">
        <v>366</v>
      </c>
      <c r="AH1195" s="212"/>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2" x14ac:dyDescent="0.25">
      <c r="A1196" s="219"/>
      <c r="B1196" s="220"/>
      <c r="C1196" s="267" t="s">
        <v>1239</v>
      </c>
      <c r="D1196" s="250"/>
      <c r="E1196" s="250"/>
      <c r="F1196" s="250"/>
      <c r="G1196" s="250"/>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354</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5">
      <c r="A1197" s="219"/>
      <c r="B1197" s="220"/>
      <c r="C1197" s="264" t="s">
        <v>974</v>
      </c>
      <c r="D1197" s="228"/>
      <c r="E1197" s="229"/>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356</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4" t="s">
        <v>1284</v>
      </c>
      <c r="D1198" s="228"/>
      <c r="E1198" s="229">
        <v>7.4</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356</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1" x14ac:dyDescent="0.25">
      <c r="A1199" s="240">
        <v>253</v>
      </c>
      <c r="B1199" s="241" t="s">
        <v>1285</v>
      </c>
      <c r="C1199" s="261" t="s">
        <v>1286</v>
      </c>
      <c r="D1199" s="242" t="s">
        <v>455</v>
      </c>
      <c r="E1199" s="243">
        <v>12.6</v>
      </c>
      <c r="F1199" s="244"/>
      <c r="G1199" s="245">
        <f>ROUND(E1199*F1199,2)</f>
        <v>0</v>
      </c>
      <c r="H1199" s="244"/>
      <c r="I1199" s="245">
        <f>ROUND(E1199*H1199,2)</f>
        <v>0</v>
      </c>
      <c r="J1199" s="244"/>
      <c r="K1199" s="245">
        <f>ROUND(E1199*J1199,2)</f>
        <v>0</v>
      </c>
      <c r="L1199" s="245">
        <v>21</v>
      </c>
      <c r="M1199" s="245">
        <f>G1199*(1+L1199/100)</f>
        <v>0</v>
      </c>
      <c r="N1199" s="243">
        <v>0</v>
      </c>
      <c r="O1199" s="243">
        <f>ROUND(E1199*N1199,2)</f>
        <v>0</v>
      </c>
      <c r="P1199" s="243">
        <v>0</v>
      </c>
      <c r="Q1199" s="243">
        <f>ROUND(E1199*P1199,2)</f>
        <v>0</v>
      </c>
      <c r="R1199" s="245"/>
      <c r="S1199" s="245" t="s">
        <v>427</v>
      </c>
      <c r="T1199" s="246" t="s">
        <v>347</v>
      </c>
      <c r="U1199" s="223">
        <v>0</v>
      </c>
      <c r="V1199" s="223">
        <f>ROUND(E1199*U1199,2)</f>
        <v>0</v>
      </c>
      <c r="W1199" s="223"/>
      <c r="X1199" s="223" t="s">
        <v>348</v>
      </c>
      <c r="Y1199" s="223" t="s">
        <v>349</v>
      </c>
      <c r="Z1199" s="212"/>
      <c r="AA1199" s="212"/>
      <c r="AB1199" s="212"/>
      <c r="AC1199" s="212"/>
      <c r="AD1199" s="212"/>
      <c r="AE1199" s="212"/>
      <c r="AF1199" s="212"/>
      <c r="AG1199" s="212" t="s">
        <v>366</v>
      </c>
      <c r="AH1199" s="212"/>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2" x14ac:dyDescent="0.25">
      <c r="A1200" s="219"/>
      <c r="B1200" s="220"/>
      <c r="C1200" s="264" t="s">
        <v>974</v>
      </c>
      <c r="D1200" s="228"/>
      <c r="E1200" s="229"/>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356</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4" t="s">
        <v>1287</v>
      </c>
      <c r="D1201" s="228"/>
      <c r="E1201" s="229">
        <v>12.6</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356</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ht="20.399999999999999" outlineLevel="1" x14ac:dyDescent="0.25">
      <c r="A1202" s="240">
        <v>254</v>
      </c>
      <c r="B1202" s="241" t="s">
        <v>1288</v>
      </c>
      <c r="C1202" s="261" t="s">
        <v>1289</v>
      </c>
      <c r="D1202" s="242" t="s">
        <v>455</v>
      </c>
      <c r="E1202" s="243">
        <v>48</v>
      </c>
      <c r="F1202" s="244"/>
      <c r="G1202" s="245">
        <f>ROUND(E1202*F1202,2)</f>
        <v>0</v>
      </c>
      <c r="H1202" s="244"/>
      <c r="I1202" s="245">
        <f>ROUND(E1202*H1202,2)</f>
        <v>0</v>
      </c>
      <c r="J1202" s="244"/>
      <c r="K1202" s="245">
        <f>ROUND(E1202*J1202,2)</f>
        <v>0</v>
      </c>
      <c r="L1202" s="245">
        <v>21</v>
      </c>
      <c r="M1202" s="245">
        <f>G1202*(1+L1202/100)</f>
        <v>0</v>
      </c>
      <c r="N1202" s="243">
        <v>0</v>
      </c>
      <c r="O1202" s="243">
        <f>ROUND(E1202*N1202,2)</f>
        <v>0</v>
      </c>
      <c r="P1202" s="243">
        <v>0</v>
      </c>
      <c r="Q1202" s="243">
        <f>ROUND(E1202*P1202,2)</f>
        <v>0</v>
      </c>
      <c r="R1202" s="245"/>
      <c r="S1202" s="245" t="s">
        <v>427</v>
      </c>
      <c r="T1202" s="246" t="s">
        <v>347</v>
      </c>
      <c r="U1202" s="223">
        <v>0</v>
      </c>
      <c r="V1202" s="223">
        <f>ROUND(E1202*U1202,2)</f>
        <v>0</v>
      </c>
      <c r="W1202" s="223"/>
      <c r="X1202" s="223" t="s">
        <v>348</v>
      </c>
      <c r="Y1202" s="223" t="s">
        <v>349</v>
      </c>
      <c r="Z1202" s="212"/>
      <c r="AA1202" s="212"/>
      <c r="AB1202" s="212"/>
      <c r="AC1202" s="212"/>
      <c r="AD1202" s="212"/>
      <c r="AE1202" s="212"/>
      <c r="AF1202" s="212"/>
      <c r="AG1202" s="212" t="s">
        <v>366</v>
      </c>
      <c r="AH1202" s="212"/>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2" x14ac:dyDescent="0.25">
      <c r="A1203" s="219"/>
      <c r="B1203" s="220"/>
      <c r="C1203" s="264" t="s">
        <v>974</v>
      </c>
      <c r="D1203" s="228"/>
      <c r="E1203" s="229"/>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356</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4" t="s">
        <v>1290</v>
      </c>
      <c r="D1204" s="228"/>
      <c r="E1204" s="229">
        <v>48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356</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ht="20.399999999999999" outlineLevel="1" x14ac:dyDescent="0.25">
      <c r="A1205" s="240">
        <v>255</v>
      </c>
      <c r="B1205" s="241" t="s">
        <v>1291</v>
      </c>
      <c r="C1205" s="261" t="s">
        <v>1292</v>
      </c>
      <c r="D1205" s="242" t="s">
        <v>455</v>
      </c>
      <c r="E1205" s="243">
        <v>48</v>
      </c>
      <c r="F1205" s="244"/>
      <c r="G1205" s="245">
        <f>ROUND(E1205*F1205,2)</f>
        <v>0</v>
      </c>
      <c r="H1205" s="244"/>
      <c r="I1205" s="245">
        <f>ROUND(E1205*H1205,2)</f>
        <v>0</v>
      </c>
      <c r="J1205" s="244"/>
      <c r="K1205" s="245">
        <f>ROUND(E1205*J1205,2)</f>
        <v>0</v>
      </c>
      <c r="L1205" s="245">
        <v>21</v>
      </c>
      <c r="M1205" s="245">
        <f>G1205*(1+L1205/100)</f>
        <v>0</v>
      </c>
      <c r="N1205" s="243">
        <v>0</v>
      </c>
      <c r="O1205" s="243">
        <f>ROUND(E1205*N1205,2)</f>
        <v>0</v>
      </c>
      <c r="P1205" s="243">
        <v>0</v>
      </c>
      <c r="Q1205" s="243">
        <f>ROUND(E1205*P1205,2)</f>
        <v>0</v>
      </c>
      <c r="R1205" s="245"/>
      <c r="S1205" s="245" t="s">
        <v>427</v>
      </c>
      <c r="T1205" s="246" t="s">
        <v>347</v>
      </c>
      <c r="U1205" s="223">
        <v>0</v>
      </c>
      <c r="V1205" s="223">
        <f>ROUND(E1205*U1205,2)</f>
        <v>0</v>
      </c>
      <c r="W1205" s="223"/>
      <c r="X1205" s="223" t="s">
        <v>348</v>
      </c>
      <c r="Y1205" s="223" t="s">
        <v>349</v>
      </c>
      <c r="Z1205" s="212"/>
      <c r="AA1205" s="212"/>
      <c r="AB1205" s="212"/>
      <c r="AC1205" s="212"/>
      <c r="AD1205" s="212"/>
      <c r="AE1205" s="212"/>
      <c r="AF1205" s="212"/>
      <c r="AG1205" s="212" t="s">
        <v>366</v>
      </c>
      <c r="AH1205" s="212"/>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2" x14ac:dyDescent="0.25">
      <c r="A1206" s="219"/>
      <c r="B1206" s="220"/>
      <c r="C1206" s="264" t="s">
        <v>974</v>
      </c>
      <c r="D1206" s="228"/>
      <c r="E1206" s="229"/>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356</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4" t="s">
        <v>1293</v>
      </c>
      <c r="D1207" s="228"/>
      <c r="E1207" s="229">
        <v>48</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356</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1" x14ac:dyDescent="0.25">
      <c r="A1208" s="240">
        <v>256</v>
      </c>
      <c r="B1208" s="241" t="s">
        <v>1294</v>
      </c>
      <c r="C1208" s="261" t="s">
        <v>1295</v>
      </c>
      <c r="D1208" s="242" t="s">
        <v>455</v>
      </c>
      <c r="E1208" s="243">
        <v>84.46</v>
      </c>
      <c r="F1208" s="244"/>
      <c r="G1208" s="245">
        <f>ROUND(E1208*F1208,2)</f>
        <v>0</v>
      </c>
      <c r="H1208" s="244"/>
      <c r="I1208" s="245">
        <f>ROUND(E1208*H1208,2)</f>
        <v>0</v>
      </c>
      <c r="J1208" s="244"/>
      <c r="K1208" s="245">
        <f>ROUND(E1208*J1208,2)</f>
        <v>0</v>
      </c>
      <c r="L1208" s="245">
        <v>21</v>
      </c>
      <c r="M1208" s="245">
        <f>G1208*(1+L1208/100)</f>
        <v>0</v>
      </c>
      <c r="N1208" s="243">
        <v>0</v>
      </c>
      <c r="O1208" s="243">
        <f>ROUND(E1208*N1208,2)</f>
        <v>0</v>
      </c>
      <c r="P1208" s="243">
        <v>0</v>
      </c>
      <c r="Q1208" s="243">
        <f>ROUND(E1208*P1208,2)</f>
        <v>0</v>
      </c>
      <c r="R1208" s="245"/>
      <c r="S1208" s="245" t="s">
        <v>427</v>
      </c>
      <c r="T1208" s="246" t="s">
        <v>347</v>
      </c>
      <c r="U1208" s="223">
        <v>0</v>
      </c>
      <c r="V1208" s="223">
        <f>ROUND(E1208*U1208,2)</f>
        <v>0</v>
      </c>
      <c r="W1208" s="223"/>
      <c r="X1208" s="223" t="s">
        <v>348</v>
      </c>
      <c r="Y1208" s="223" t="s">
        <v>349</v>
      </c>
      <c r="Z1208" s="212"/>
      <c r="AA1208" s="212"/>
      <c r="AB1208" s="212"/>
      <c r="AC1208" s="212"/>
      <c r="AD1208" s="212"/>
      <c r="AE1208" s="212"/>
      <c r="AF1208" s="212"/>
      <c r="AG1208" s="212" t="s">
        <v>366</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5">
      <c r="A1209" s="219"/>
      <c r="B1209" s="220"/>
      <c r="C1209" s="264" t="s">
        <v>1296</v>
      </c>
      <c r="D1209" s="228"/>
      <c r="E1209" s="229"/>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356</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4" t="s">
        <v>1297</v>
      </c>
      <c r="D1210" s="228"/>
      <c r="E1210" s="229">
        <v>60.24</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356</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4" t="s">
        <v>1298</v>
      </c>
      <c r="D1211" s="228"/>
      <c r="E1211" s="229">
        <v>24.22</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356</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1" x14ac:dyDescent="0.25">
      <c r="A1212" s="240">
        <v>257</v>
      </c>
      <c r="B1212" s="241" t="s">
        <v>1299</v>
      </c>
      <c r="C1212" s="261" t="s">
        <v>1300</v>
      </c>
      <c r="D1212" s="242" t="s">
        <v>455</v>
      </c>
      <c r="E1212" s="243">
        <v>54.57</v>
      </c>
      <c r="F1212" s="244"/>
      <c r="G1212" s="245">
        <f>ROUND(E1212*F1212,2)</f>
        <v>0</v>
      </c>
      <c r="H1212" s="244"/>
      <c r="I1212" s="245">
        <f>ROUND(E1212*H1212,2)</f>
        <v>0</v>
      </c>
      <c r="J1212" s="244"/>
      <c r="K1212" s="245">
        <f>ROUND(E1212*J1212,2)</f>
        <v>0</v>
      </c>
      <c r="L1212" s="245">
        <v>21</v>
      </c>
      <c r="M1212" s="245">
        <f>G1212*(1+L1212/100)</f>
        <v>0</v>
      </c>
      <c r="N1212" s="243">
        <v>0</v>
      </c>
      <c r="O1212" s="243">
        <f>ROUND(E1212*N1212,2)</f>
        <v>0</v>
      </c>
      <c r="P1212" s="243">
        <v>0</v>
      </c>
      <c r="Q1212" s="243">
        <f>ROUND(E1212*P1212,2)</f>
        <v>0</v>
      </c>
      <c r="R1212" s="245"/>
      <c r="S1212" s="245" t="s">
        <v>427</v>
      </c>
      <c r="T1212" s="246" t="s">
        <v>347</v>
      </c>
      <c r="U1212" s="223">
        <v>0</v>
      </c>
      <c r="V1212" s="223">
        <f>ROUND(E1212*U1212,2)</f>
        <v>0</v>
      </c>
      <c r="W1212" s="223"/>
      <c r="X1212" s="223" t="s">
        <v>348</v>
      </c>
      <c r="Y1212" s="223" t="s">
        <v>349</v>
      </c>
      <c r="Z1212" s="212"/>
      <c r="AA1212" s="212"/>
      <c r="AB1212" s="212"/>
      <c r="AC1212" s="212"/>
      <c r="AD1212" s="212"/>
      <c r="AE1212" s="212"/>
      <c r="AF1212" s="212"/>
      <c r="AG1212" s="212" t="s">
        <v>366</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2" x14ac:dyDescent="0.25">
      <c r="A1213" s="219"/>
      <c r="B1213" s="220"/>
      <c r="C1213" s="264" t="s">
        <v>1296</v>
      </c>
      <c r="D1213" s="228"/>
      <c r="E1213" s="229"/>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356</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4" t="s">
        <v>1301</v>
      </c>
      <c r="D1214" s="228"/>
      <c r="E1214" s="229">
        <v>6.72</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356</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4" t="s">
        <v>1302</v>
      </c>
      <c r="D1215" s="228"/>
      <c r="E1215" s="229">
        <v>18.61</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356</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4" t="s">
        <v>1303</v>
      </c>
      <c r="D1216" s="228"/>
      <c r="E1216" s="229">
        <v>12.62</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356</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4" t="s">
        <v>1304</v>
      </c>
      <c r="D1217" s="228"/>
      <c r="E1217" s="229">
        <v>9.81</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356</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5">
      <c r="A1218" s="219"/>
      <c r="B1218" s="220"/>
      <c r="C1218" s="264" t="s">
        <v>1305</v>
      </c>
      <c r="D1218" s="228"/>
      <c r="E1218" s="229">
        <v>6.81</v>
      </c>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356</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5">
      <c r="A1219" s="240">
        <v>258</v>
      </c>
      <c r="B1219" s="241" t="s">
        <v>1306</v>
      </c>
      <c r="C1219" s="261" t="s">
        <v>1307</v>
      </c>
      <c r="D1219" s="242" t="s">
        <v>455</v>
      </c>
      <c r="E1219" s="243">
        <v>4.16</v>
      </c>
      <c r="F1219" s="244"/>
      <c r="G1219" s="245">
        <f>ROUND(E1219*F1219,2)</f>
        <v>0</v>
      </c>
      <c r="H1219" s="244"/>
      <c r="I1219" s="245">
        <f>ROUND(E1219*H1219,2)</f>
        <v>0</v>
      </c>
      <c r="J1219" s="244"/>
      <c r="K1219" s="245">
        <f>ROUND(E1219*J1219,2)</f>
        <v>0</v>
      </c>
      <c r="L1219" s="245">
        <v>21</v>
      </c>
      <c r="M1219" s="245">
        <f>G1219*(1+L1219/100)</f>
        <v>0</v>
      </c>
      <c r="N1219" s="243">
        <v>0</v>
      </c>
      <c r="O1219" s="243">
        <f>ROUND(E1219*N1219,2)</f>
        <v>0</v>
      </c>
      <c r="P1219" s="243">
        <v>0</v>
      </c>
      <c r="Q1219" s="243">
        <f>ROUND(E1219*P1219,2)</f>
        <v>0</v>
      </c>
      <c r="R1219" s="245"/>
      <c r="S1219" s="245" t="s">
        <v>427</v>
      </c>
      <c r="T1219" s="246" t="s">
        <v>347</v>
      </c>
      <c r="U1219" s="223">
        <v>0</v>
      </c>
      <c r="V1219" s="223">
        <f>ROUND(E1219*U1219,2)</f>
        <v>0</v>
      </c>
      <c r="W1219" s="223"/>
      <c r="X1219" s="223" t="s">
        <v>348</v>
      </c>
      <c r="Y1219" s="223" t="s">
        <v>349</v>
      </c>
      <c r="Z1219" s="212"/>
      <c r="AA1219" s="212"/>
      <c r="AB1219" s="212"/>
      <c r="AC1219" s="212"/>
      <c r="AD1219" s="212"/>
      <c r="AE1219" s="212"/>
      <c r="AF1219" s="212"/>
      <c r="AG1219" s="212" t="s">
        <v>366</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64" t="s">
        <v>1296</v>
      </c>
      <c r="D1220" s="228"/>
      <c r="E1220" s="229"/>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356</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5">
      <c r="A1221" s="219"/>
      <c r="B1221" s="220"/>
      <c r="C1221" s="264" t="s">
        <v>1308</v>
      </c>
      <c r="D1221" s="228"/>
      <c r="E1221" s="229">
        <v>4.16</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356</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1" x14ac:dyDescent="0.25">
      <c r="A1222" s="219">
        <v>259</v>
      </c>
      <c r="B1222" s="220" t="s">
        <v>1309</v>
      </c>
      <c r="C1222" s="269" t="s">
        <v>1310</v>
      </c>
      <c r="D1222" s="221" t="s">
        <v>0</v>
      </c>
      <c r="E1222" s="258"/>
      <c r="F1222" s="224"/>
      <c r="G1222" s="223">
        <f>ROUND(E1222*F1222,2)</f>
        <v>0</v>
      </c>
      <c r="H1222" s="224"/>
      <c r="I1222" s="223">
        <f>ROUND(E1222*H1222,2)</f>
        <v>0</v>
      </c>
      <c r="J1222" s="224"/>
      <c r="K1222" s="223">
        <f>ROUND(E1222*J1222,2)</f>
        <v>0</v>
      </c>
      <c r="L1222" s="223">
        <v>21</v>
      </c>
      <c r="M1222" s="223">
        <f>G1222*(1+L1222/100)</f>
        <v>0</v>
      </c>
      <c r="N1222" s="222">
        <v>0</v>
      </c>
      <c r="O1222" s="222">
        <f>ROUND(E1222*N1222,2)</f>
        <v>0</v>
      </c>
      <c r="P1222" s="222">
        <v>0</v>
      </c>
      <c r="Q1222" s="222">
        <f>ROUND(E1222*P1222,2)</f>
        <v>0</v>
      </c>
      <c r="R1222" s="223" t="s">
        <v>1311</v>
      </c>
      <c r="S1222" s="223" t="s">
        <v>346</v>
      </c>
      <c r="T1222" s="223" t="s">
        <v>347</v>
      </c>
      <c r="U1222" s="223">
        <v>0</v>
      </c>
      <c r="V1222" s="223">
        <f>ROUND(E1222*U1222,2)</f>
        <v>0</v>
      </c>
      <c r="W1222" s="223"/>
      <c r="X1222" s="223" t="s">
        <v>907</v>
      </c>
      <c r="Y1222" s="223" t="s">
        <v>349</v>
      </c>
      <c r="Z1222" s="212"/>
      <c r="AA1222" s="212"/>
      <c r="AB1222" s="212"/>
      <c r="AC1222" s="212"/>
      <c r="AD1222" s="212"/>
      <c r="AE1222" s="212"/>
      <c r="AF1222" s="212"/>
      <c r="AG1222" s="212" t="s">
        <v>908</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2" x14ac:dyDescent="0.25">
      <c r="A1223" s="219"/>
      <c r="B1223" s="220"/>
      <c r="C1223" s="270" t="s">
        <v>1062</v>
      </c>
      <c r="D1223" s="259"/>
      <c r="E1223" s="259"/>
      <c r="F1223" s="259"/>
      <c r="G1223" s="259"/>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352</v>
      </c>
      <c r="AH1223" s="212"/>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x14ac:dyDescent="0.25">
      <c r="A1224" s="233" t="s">
        <v>340</v>
      </c>
      <c r="B1224" s="234" t="s">
        <v>228</v>
      </c>
      <c r="C1224" s="260" t="s">
        <v>229</v>
      </c>
      <c r="D1224" s="235"/>
      <c r="E1224" s="236"/>
      <c r="F1224" s="237"/>
      <c r="G1224" s="237">
        <f>SUMIF(AG1225:AG1277,"&lt;&gt;NOR",G1225:G1277)</f>
        <v>0</v>
      </c>
      <c r="H1224" s="237"/>
      <c r="I1224" s="237">
        <f>SUM(I1225:I1277)</f>
        <v>0</v>
      </c>
      <c r="J1224" s="237"/>
      <c r="K1224" s="237">
        <f>SUM(K1225:K1277)</f>
        <v>0</v>
      </c>
      <c r="L1224" s="237"/>
      <c r="M1224" s="237">
        <f>SUM(M1225:M1277)</f>
        <v>0</v>
      </c>
      <c r="N1224" s="236"/>
      <c r="O1224" s="236">
        <f>SUM(O1225:O1277)</f>
        <v>0</v>
      </c>
      <c r="P1224" s="236"/>
      <c r="Q1224" s="236">
        <f>SUM(Q1225:Q1277)</f>
        <v>23.439999999999998</v>
      </c>
      <c r="R1224" s="237"/>
      <c r="S1224" s="237"/>
      <c r="T1224" s="238"/>
      <c r="U1224" s="232"/>
      <c r="V1224" s="232">
        <f>SUM(V1225:V1277)</f>
        <v>779.82</v>
      </c>
      <c r="W1224" s="232"/>
      <c r="X1224" s="232"/>
      <c r="Y1224" s="232"/>
      <c r="AG1224" t="s">
        <v>341</v>
      </c>
    </row>
    <row r="1225" spans="1:60" outlineLevel="1" x14ac:dyDescent="0.25">
      <c r="A1225" s="240">
        <v>260</v>
      </c>
      <c r="B1225" s="241" t="s">
        <v>1312</v>
      </c>
      <c r="C1225" s="261" t="s">
        <v>1313</v>
      </c>
      <c r="D1225" s="242" t="s">
        <v>455</v>
      </c>
      <c r="E1225" s="243">
        <v>42.5</v>
      </c>
      <c r="F1225" s="244"/>
      <c r="G1225" s="245">
        <f>ROUND(E1225*F1225,2)</f>
        <v>0</v>
      </c>
      <c r="H1225" s="244"/>
      <c r="I1225" s="245">
        <f>ROUND(E1225*H1225,2)</f>
        <v>0</v>
      </c>
      <c r="J1225" s="244"/>
      <c r="K1225" s="245">
        <f>ROUND(E1225*J1225,2)</f>
        <v>0</v>
      </c>
      <c r="L1225" s="245">
        <v>21</v>
      </c>
      <c r="M1225" s="245">
        <f>G1225*(1+L1225/100)</f>
        <v>0</v>
      </c>
      <c r="N1225" s="243">
        <v>0</v>
      </c>
      <c r="O1225" s="243">
        <f>ROUND(E1225*N1225,2)</f>
        <v>0</v>
      </c>
      <c r="P1225" s="243">
        <v>3.6999999999999998E-2</v>
      </c>
      <c r="Q1225" s="243">
        <f>ROUND(E1225*P1225,2)</f>
        <v>1.57</v>
      </c>
      <c r="R1225" s="245" t="s">
        <v>562</v>
      </c>
      <c r="S1225" s="245" t="s">
        <v>346</v>
      </c>
      <c r="T1225" s="246" t="s">
        <v>347</v>
      </c>
      <c r="U1225" s="223">
        <v>0.55000000000000004</v>
      </c>
      <c r="V1225" s="223">
        <f>ROUND(E1225*U1225,2)</f>
        <v>23.38</v>
      </c>
      <c r="W1225" s="223"/>
      <c r="X1225" s="223" t="s">
        <v>348</v>
      </c>
      <c r="Y1225" s="223" t="s">
        <v>349</v>
      </c>
      <c r="Z1225" s="212"/>
      <c r="AA1225" s="212"/>
      <c r="AB1225" s="212"/>
      <c r="AC1225" s="212"/>
      <c r="AD1225" s="212"/>
      <c r="AE1225" s="212"/>
      <c r="AF1225" s="212"/>
      <c r="AG1225" s="212" t="s">
        <v>366</v>
      </c>
      <c r="AH1225" s="212"/>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2" x14ac:dyDescent="0.25">
      <c r="A1226" s="219"/>
      <c r="B1226" s="220"/>
      <c r="C1226" s="264" t="s">
        <v>1314</v>
      </c>
      <c r="D1226" s="228"/>
      <c r="E1226" s="229">
        <v>42.5</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356</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1" x14ac:dyDescent="0.25">
      <c r="A1227" s="240">
        <v>261</v>
      </c>
      <c r="B1227" s="241" t="s">
        <v>1315</v>
      </c>
      <c r="C1227" s="261" t="s">
        <v>1316</v>
      </c>
      <c r="D1227" s="242" t="s">
        <v>407</v>
      </c>
      <c r="E1227" s="243">
        <v>13.44</v>
      </c>
      <c r="F1227" s="244"/>
      <c r="G1227" s="245">
        <f>ROUND(E1227*F1227,2)</f>
        <v>0</v>
      </c>
      <c r="H1227" s="244"/>
      <c r="I1227" s="245">
        <f>ROUND(E1227*H1227,2)</f>
        <v>0</v>
      </c>
      <c r="J1227" s="244"/>
      <c r="K1227" s="245">
        <f>ROUND(E1227*J1227,2)</f>
        <v>0</v>
      </c>
      <c r="L1227" s="245">
        <v>21</v>
      </c>
      <c r="M1227" s="245">
        <f>G1227*(1+L1227/100)</f>
        <v>0</v>
      </c>
      <c r="N1227" s="243">
        <v>0</v>
      </c>
      <c r="O1227" s="243">
        <f>ROUND(E1227*N1227,2)</f>
        <v>0</v>
      </c>
      <c r="P1227" s="243">
        <v>7.3200000000000001E-3</v>
      </c>
      <c r="Q1227" s="243">
        <f>ROUND(E1227*P1227,2)</f>
        <v>0.1</v>
      </c>
      <c r="R1227" s="245" t="s">
        <v>1311</v>
      </c>
      <c r="S1227" s="245" t="s">
        <v>346</v>
      </c>
      <c r="T1227" s="246" t="s">
        <v>347</v>
      </c>
      <c r="U1227" s="223">
        <v>0.115</v>
      </c>
      <c r="V1227" s="223">
        <f>ROUND(E1227*U1227,2)</f>
        <v>1.55</v>
      </c>
      <c r="W1227" s="223"/>
      <c r="X1227" s="223" t="s">
        <v>348</v>
      </c>
      <c r="Y1227" s="223" t="s">
        <v>349</v>
      </c>
      <c r="Z1227" s="212"/>
      <c r="AA1227" s="212"/>
      <c r="AB1227" s="212"/>
      <c r="AC1227" s="212"/>
      <c r="AD1227" s="212"/>
      <c r="AE1227" s="212"/>
      <c r="AF1227" s="212"/>
      <c r="AG1227" s="212" t="s">
        <v>366</v>
      </c>
      <c r="AH1227" s="212"/>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2" x14ac:dyDescent="0.25">
      <c r="A1228" s="219"/>
      <c r="B1228" s="220"/>
      <c r="C1228" s="264" t="s">
        <v>1317</v>
      </c>
      <c r="D1228" s="228"/>
      <c r="E1228" s="229">
        <v>13.44</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356</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1" x14ac:dyDescent="0.25">
      <c r="A1229" s="240">
        <v>262</v>
      </c>
      <c r="B1229" s="241" t="s">
        <v>1318</v>
      </c>
      <c r="C1229" s="261" t="s">
        <v>1319</v>
      </c>
      <c r="D1229" s="242" t="s">
        <v>455</v>
      </c>
      <c r="E1229" s="243">
        <v>15.6</v>
      </c>
      <c r="F1229" s="244"/>
      <c r="G1229" s="245">
        <f>ROUND(E1229*F1229,2)</f>
        <v>0</v>
      </c>
      <c r="H1229" s="244"/>
      <c r="I1229" s="245">
        <f>ROUND(E1229*H1229,2)</f>
        <v>0</v>
      </c>
      <c r="J1229" s="244"/>
      <c r="K1229" s="245">
        <f>ROUND(E1229*J1229,2)</f>
        <v>0</v>
      </c>
      <c r="L1229" s="245">
        <v>21</v>
      </c>
      <c r="M1229" s="245">
        <f>G1229*(1+L1229/100)</f>
        <v>0</v>
      </c>
      <c r="N1229" s="243">
        <v>0</v>
      </c>
      <c r="O1229" s="243">
        <f>ROUND(E1229*N1229,2)</f>
        <v>0</v>
      </c>
      <c r="P1229" s="243">
        <v>2.0500000000000002E-3</v>
      </c>
      <c r="Q1229" s="243">
        <f>ROUND(E1229*P1229,2)</f>
        <v>0.03</v>
      </c>
      <c r="R1229" s="245" t="s">
        <v>1311</v>
      </c>
      <c r="S1229" s="245" t="s">
        <v>346</v>
      </c>
      <c r="T1229" s="246" t="s">
        <v>347</v>
      </c>
      <c r="U1229" s="223">
        <v>4.5999999999999999E-2</v>
      </c>
      <c r="V1229" s="223">
        <f>ROUND(E1229*U1229,2)</f>
        <v>0.72</v>
      </c>
      <c r="W1229" s="223"/>
      <c r="X1229" s="223" t="s">
        <v>348</v>
      </c>
      <c r="Y1229" s="223" t="s">
        <v>349</v>
      </c>
      <c r="Z1229" s="212"/>
      <c r="AA1229" s="212"/>
      <c r="AB1229" s="212"/>
      <c r="AC1229" s="212"/>
      <c r="AD1229" s="212"/>
      <c r="AE1229" s="212"/>
      <c r="AF1229" s="212"/>
      <c r="AG1229" s="212" t="s">
        <v>366</v>
      </c>
      <c r="AH1229" s="212"/>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2" x14ac:dyDescent="0.25">
      <c r="A1230" s="219"/>
      <c r="B1230" s="220"/>
      <c r="C1230" s="264" t="s">
        <v>1320</v>
      </c>
      <c r="D1230" s="228"/>
      <c r="E1230" s="229">
        <v>15.6</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356</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1" x14ac:dyDescent="0.25">
      <c r="A1231" s="240">
        <v>263</v>
      </c>
      <c r="B1231" s="241" t="s">
        <v>1321</v>
      </c>
      <c r="C1231" s="261" t="s">
        <v>1322</v>
      </c>
      <c r="D1231" s="242" t="s">
        <v>455</v>
      </c>
      <c r="E1231" s="243">
        <v>28.8</v>
      </c>
      <c r="F1231" s="244"/>
      <c r="G1231" s="245">
        <f>ROUND(E1231*F1231,2)</f>
        <v>0</v>
      </c>
      <c r="H1231" s="244"/>
      <c r="I1231" s="245">
        <f>ROUND(E1231*H1231,2)</f>
        <v>0</v>
      </c>
      <c r="J1231" s="244"/>
      <c r="K1231" s="245">
        <f>ROUND(E1231*J1231,2)</f>
        <v>0</v>
      </c>
      <c r="L1231" s="245">
        <v>21</v>
      </c>
      <c r="M1231" s="245">
        <f>G1231*(1+L1231/100)</f>
        <v>0</v>
      </c>
      <c r="N1231" s="243">
        <v>0</v>
      </c>
      <c r="O1231" s="243">
        <f>ROUND(E1231*N1231,2)</f>
        <v>0</v>
      </c>
      <c r="P1231" s="243">
        <v>2.98E-3</v>
      </c>
      <c r="Q1231" s="243">
        <f>ROUND(E1231*P1231,2)</f>
        <v>0.09</v>
      </c>
      <c r="R1231" s="245" t="s">
        <v>1311</v>
      </c>
      <c r="S1231" s="245" t="s">
        <v>346</v>
      </c>
      <c r="T1231" s="246" t="s">
        <v>347</v>
      </c>
      <c r="U1231" s="223">
        <v>5.7500000000000002E-2</v>
      </c>
      <c r="V1231" s="223">
        <f>ROUND(E1231*U1231,2)</f>
        <v>1.66</v>
      </c>
      <c r="W1231" s="223"/>
      <c r="X1231" s="223" t="s">
        <v>348</v>
      </c>
      <c r="Y1231" s="223" t="s">
        <v>349</v>
      </c>
      <c r="Z1231" s="212"/>
      <c r="AA1231" s="212"/>
      <c r="AB1231" s="212"/>
      <c r="AC1231" s="212"/>
      <c r="AD1231" s="212"/>
      <c r="AE1231" s="212"/>
      <c r="AF1231" s="212"/>
      <c r="AG1231" s="212" t="s">
        <v>366</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5">
      <c r="A1232" s="219"/>
      <c r="B1232" s="220"/>
      <c r="C1232" s="264" t="s">
        <v>1323</v>
      </c>
      <c r="D1232" s="228"/>
      <c r="E1232" s="229">
        <v>28.8</v>
      </c>
      <c r="F1232" s="223"/>
      <c r="G1232" s="223"/>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356</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1" x14ac:dyDescent="0.25">
      <c r="A1233" s="240">
        <v>264</v>
      </c>
      <c r="B1233" s="241" t="s">
        <v>1324</v>
      </c>
      <c r="C1233" s="261" t="s">
        <v>1325</v>
      </c>
      <c r="D1233" s="242" t="s">
        <v>455</v>
      </c>
      <c r="E1233" s="243">
        <v>34.5</v>
      </c>
      <c r="F1233" s="244"/>
      <c r="G1233" s="245">
        <f>ROUND(E1233*F1233,2)</f>
        <v>0</v>
      </c>
      <c r="H1233" s="244"/>
      <c r="I1233" s="245">
        <f>ROUND(E1233*H1233,2)</f>
        <v>0</v>
      </c>
      <c r="J1233" s="244"/>
      <c r="K1233" s="245">
        <f>ROUND(E1233*J1233,2)</f>
        <v>0</v>
      </c>
      <c r="L1233" s="245">
        <v>21</v>
      </c>
      <c r="M1233" s="245">
        <f>G1233*(1+L1233/100)</f>
        <v>0</v>
      </c>
      <c r="N1233" s="243">
        <v>0</v>
      </c>
      <c r="O1233" s="243">
        <f>ROUND(E1233*N1233,2)</f>
        <v>0</v>
      </c>
      <c r="P1233" s="243">
        <v>3.3600000000000001E-3</v>
      </c>
      <c r="Q1233" s="243">
        <f>ROUND(E1233*P1233,2)</f>
        <v>0.12</v>
      </c>
      <c r="R1233" s="245" t="s">
        <v>1311</v>
      </c>
      <c r="S1233" s="245" t="s">
        <v>346</v>
      </c>
      <c r="T1233" s="246" t="s">
        <v>347</v>
      </c>
      <c r="U1233" s="223">
        <v>6.9000000000000006E-2</v>
      </c>
      <c r="V1233" s="223">
        <f>ROUND(E1233*U1233,2)</f>
        <v>2.38</v>
      </c>
      <c r="W1233" s="223"/>
      <c r="X1233" s="223" t="s">
        <v>348</v>
      </c>
      <c r="Y1233" s="223" t="s">
        <v>349</v>
      </c>
      <c r="Z1233" s="212"/>
      <c r="AA1233" s="212"/>
      <c r="AB1233" s="212"/>
      <c r="AC1233" s="212"/>
      <c r="AD1233" s="212"/>
      <c r="AE1233" s="212"/>
      <c r="AF1233" s="212"/>
      <c r="AG1233" s="212" t="s">
        <v>366</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5">
      <c r="A1234" s="219"/>
      <c r="B1234" s="220"/>
      <c r="C1234" s="264" t="s">
        <v>1326</v>
      </c>
      <c r="D1234" s="228"/>
      <c r="E1234" s="229">
        <v>34.5</v>
      </c>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356</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1" x14ac:dyDescent="0.25">
      <c r="A1235" s="240">
        <v>265</v>
      </c>
      <c r="B1235" s="241" t="s">
        <v>1327</v>
      </c>
      <c r="C1235" s="261" t="s">
        <v>1328</v>
      </c>
      <c r="D1235" s="242" t="s">
        <v>438</v>
      </c>
      <c r="E1235" s="243">
        <v>3</v>
      </c>
      <c r="F1235" s="244"/>
      <c r="G1235" s="245">
        <f>ROUND(E1235*F1235,2)</f>
        <v>0</v>
      </c>
      <c r="H1235" s="244"/>
      <c r="I1235" s="245">
        <f>ROUND(E1235*H1235,2)</f>
        <v>0</v>
      </c>
      <c r="J1235" s="244"/>
      <c r="K1235" s="245">
        <f>ROUND(E1235*J1235,2)</f>
        <v>0</v>
      </c>
      <c r="L1235" s="245">
        <v>21</v>
      </c>
      <c r="M1235" s="245">
        <f>G1235*(1+L1235/100)</f>
        <v>0</v>
      </c>
      <c r="N1235" s="243">
        <v>0</v>
      </c>
      <c r="O1235" s="243">
        <f>ROUND(E1235*N1235,2)</f>
        <v>0</v>
      </c>
      <c r="P1235" s="243">
        <v>1.15E-3</v>
      </c>
      <c r="Q1235" s="243">
        <f>ROUND(E1235*P1235,2)</f>
        <v>0</v>
      </c>
      <c r="R1235" s="245" t="s">
        <v>1311</v>
      </c>
      <c r="S1235" s="245" t="s">
        <v>346</v>
      </c>
      <c r="T1235" s="246" t="s">
        <v>347</v>
      </c>
      <c r="U1235" s="223">
        <v>9.1999999999999998E-2</v>
      </c>
      <c r="V1235" s="223">
        <f>ROUND(E1235*U1235,2)</f>
        <v>0.28000000000000003</v>
      </c>
      <c r="W1235" s="223"/>
      <c r="X1235" s="223" t="s">
        <v>348</v>
      </c>
      <c r="Y1235" s="223" t="s">
        <v>349</v>
      </c>
      <c r="Z1235" s="212"/>
      <c r="AA1235" s="212"/>
      <c r="AB1235" s="212"/>
      <c r="AC1235" s="212"/>
      <c r="AD1235" s="212"/>
      <c r="AE1235" s="212"/>
      <c r="AF1235" s="212"/>
      <c r="AG1235" s="212" t="s">
        <v>366</v>
      </c>
      <c r="AH1235" s="212"/>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2" x14ac:dyDescent="0.25">
      <c r="A1236" s="219"/>
      <c r="B1236" s="220"/>
      <c r="C1236" s="264" t="s">
        <v>1329</v>
      </c>
      <c r="D1236" s="228"/>
      <c r="E1236" s="229">
        <v>3</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356</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1" x14ac:dyDescent="0.25">
      <c r="A1237" s="240">
        <v>266</v>
      </c>
      <c r="B1237" s="241" t="s">
        <v>1330</v>
      </c>
      <c r="C1237" s="261" t="s">
        <v>1331</v>
      </c>
      <c r="D1237" s="242" t="s">
        <v>455</v>
      </c>
      <c r="E1237" s="243">
        <v>141.05000000000001</v>
      </c>
      <c r="F1237" s="244"/>
      <c r="G1237" s="245">
        <f>ROUND(E1237*F1237,2)</f>
        <v>0</v>
      </c>
      <c r="H1237" s="244"/>
      <c r="I1237" s="245">
        <f>ROUND(E1237*H1237,2)</f>
        <v>0</v>
      </c>
      <c r="J1237" s="244"/>
      <c r="K1237" s="245">
        <f>ROUND(E1237*J1237,2)</f>
        <v>0</v>
      </c>
      <c r="L1237" s="245">
        <v>21</v>
      </c>
      <c r="M1237" s="245">
        <f>G1237*(1+L1237/100)</f>
        <v>0</v>
      </c>
      <c r="N1237" s="243">
        <v>0</v>
      </c>
      <c r="O1237" s="243">
        <f>ROUND(E1237*N1237,2)</f>
        <v>0</v>
      </c>
      <c r="P1237" s="243">
        <v>1.3500000000000001E-3</v>
      </c>
      <c r="Q1237" s="243">
        <f>ROUND(E1237*P1237,2)</f>
        <v>0.19</v>
      </c>
      <c r="R1237" s="245" t="s">
        <v>1311</v>
      </c>
      <c r="S1237" s="245" t="s">
        <v>346</v>
      </c>
      <c r="T1237" s="246" t="s">
        <v>347</v>
      </c>
      <c r="U1237" s="223">
        <v>9.1999999999999998E-2</v>
      </c>
      <c r="V1237" s="223">
        <f>ROUND(E1237*U1237,2)</f>
        <v>12.98</v>
      </c>
      <c r="W1237" s="223"/>
      <c r="X1237" s="223" t="s">
        <v>348</v>
      </c>
      <c r="Y1237" s="223" t="s">
        <v>349</v>
      </c>
      <c r="Z1237" s="212"/>
      <c r="AA1237" s="212"/>
      <c r="AB1237" s="212"/>
      <c r="AC1237" s="212"/>
      <c r="AD1237" s="212"/>
      <c r="AE1237" s="212"/>
      <c r="AF1237" s="212"/>
      <c r="AG1237" s="212" t="s">
        <v>366</v>
      </c>
      <c r="AH1237" s="212"/>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2" x14ac:dyDescent="0.25">
      <c r="A1238" s="219"/>
      <c r="B1238" s="220"/>
      <c r="C1238" s="264" t="s">
        <v>1332</v>
      </c>
      <c r="D1238" s="228"/>
      <c r="E1238" s="229">
        <v>84.4</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356</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5">
      <c r="A1239" s="219"/>
      <c r="B1239" s="220"/>
      <c r="C1239" s="264" t="s">
        <v>1333</v>
      </c>
      <c r="D1239" s="228"/>
      <c r="E1239" s="229">
        <v>2.95</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356</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4" t="s">
        <v>1334</v>
      </c>
      <c r="D1240" s="228"/>
      <c r="E1240" s="229">
        <v>53.7</v>
      </c>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356</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1" x14ac:dyDescent="0.25">
      <c r="A1241" s="240">
        <v>267</v>
      </c>
      <c r="B1241" s="241" t="s">
        <v>1335</v>
      </c>
      <c r="C1241" s="261" t="s">
        <v>1336</v>
      </c>
      <c r="D1241" s="242" t="s">
        <v>455</v>
      </c>
      <c r="E1241" s="243">
        <v>247.3</v>
      </c>
      <c r="F1241" s="244"/>
      <c r="G1241" s="245">
        <f>ROUND(E1241*F1241,2)</f>
        <v>0</v>
      </c>
      <c r="H1241" s="244"/>
      <c r="I1241" s="245">
        <f>ROUND(E1241*H1241,2)</f>
        <v>0</v>
      </c>
      <c r="J1241" s="244"/>
      <c r="K1241" s="245">
        <f>ROUND(E1241*J1241,2)</f>
        <v>0</v>
      </c>
      <c r="L1241" s="245">
        <v>21</v>
      </c>
      <c r="M1241" s="245">
        <f>G1241*(1+L1241/100)</f>
        <v>0</v>
      </c>
      <c r="N1241" s="243">
        <v>0</v>
      </c>
      <c r="O1241" s="243">
        <f>ROUND(E1241*N1241,2)</f>
        <v>0</v>
      </c>
      <c r="P1241" s="243">
        <v>2.3E-3</v>
      </c>
      <c r="Q1241" s="243">
        <f>ROUND(E1241*P1241,2)</f>
        <v>0.56999999999999995</v>
      </c>
      <c r="R1241" s="245" t="s">
        <v>1311</v>
      </c>
      <c r="S1241" s="245" t="s">
        <v>346</v>
      </c>
      <c r="T1241" s="246" t="s">
        <v>347</v>
      </c>
      <c r="U1241" s="223">
        <v>0.10349999999999999</v>
      </c>
      <c r="V1241" s="223">
        <f>ROUND(E1241*U1241,2)</f>
        <v>25.6</v>
      </c>
      <c r="W1241" s="223"/>
      <c r="X1241" s="223" t="s">
        <v>348</v>
      </c>
      <c r="Y1241" s="223" t="s">
        <v>349</v>
      </c>
      <c r="Z1241" s="212"/>
      <c r="AA1241" s="212"/>
      <c r="AB1241" s="212"/>
      <c r="AC1241" s="212"/>
      <c r="AD1241" s="212"/>
      <c r="AE1241" s="212"/>
      <c r="AF1241" s="212"/>
      <c r="AG1241" s="212" t="s">
        <v>366</v>
      </c>
      <c r="AH1241" s="212"/>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2" x14ac:dyDescent="0.25">
      <c r="A1242" s="219"/>
      <c r="B1242" s="220"/>
      <c r="C1242" s="264" t="s">
        <v>1337</v>
      </c>
      <c r="D1242" s="228"/>
      <c r="E1242" s="229">
        <v>80.099999999999994</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356</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4" t="s">
        <v>1338</v>
      </c>
      <c r="D1243" s="228"/>
      <c r="E1243" s="229">
        <v>82.8</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356</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4" t="s">
        <v>1339</v>
      </c>
      <c r="D1244" s="228"/>
      <c r="E1244" s="229">
        <v>10.8</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356</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4" t="s">
        <v>830</v>
      </c>
      <c r="D1245" s="228"/>
      <c r="E1245" s="229">
        <v>73.599999999999994</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356</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1" x14ac:dyDescent="0.25">
      <c r="A1246" s="240">
        <v>268</v>
      </c>
      <c r="B1246" s="241" t="s">
        <v>1340</v>
      </c>
      <c r="C1246" s="261" t="s">
        <v>1341</v>
      </c>
      <c r="D1246" s="242" t="s">
        <v>455</v>
      </c>
      <c r="E1246" s="243">
        <v>2.4</v>
      </c>
      <c r="F1246" s="244"/>
      <c r="G1246" s="245">
        <f>ROUND(E1246*F1246,2)</f>
        <v>0</v>
      </c>
      <c r="H1246" s="244"/>
      <c r="I1246" s="245">
        <f>ROUND(E1246*H1246,2)</f>
        <v>0</v>
      </c>
      <c r="J1246" s="244"/>
      <c r="K1246" s="245">
        <f>ROUND(E1246*J1246,2)</f>
        <v>0</v>
      </c>
      <c r="L1246" s="245">
        <v>21</v>
      </c>
      <c r="M1246" s="245">
        <f>G1246*(1+L1246/100)</f>
        <v>0</v>
      </c>
      <c r="N1246" s="243">
        <v>0</v>
      </c>
      <c r="O1246" s="243">
        <f>ROUND(E1246*N1246,2)</f>
        <v>0</v>
      </c>
      <c r="P1246" s="243">
        <v>3.3700000000000002E-3</v>
      </c>
      <c r="Q1246" s="243">
        <f>ROUND(E1246*P1246,2)</f>
        <v>0.01</v>
      </c>
      <c r="R1246" s="245" t="s">
        <v>1311</v>
      </c>
      <c r="S1246" s="245" t="s">
        <v>346</v>
      </c>
      <c r="T1246" s="246" t="s">
        <v>347</v>
      </c>
      <c r="U1246" s="223">
        <v>0.115</v>
      </c>
      <c r="V1246" s="223">
        <f>ROUND(E1246*U1246,2)</f>
        <v>0.28000000000000003</v>
      </c>
      <c r="W1246" s="223"/>
      <c r="X1246" s="223" t="s">
        <v>348</v>
      </c>
      <c r="Y1246" s="223" t="s">
        <v>349</v>
      </c>
      <c r="Z1246" s="212"/>
      <c r="AA1246" s="212"/>
      <c r="AB1246" s="212"/>
      <c r="AC1246" s="212"/>
      <c r="AD1246" s="212"/>
      <c r="AE1246" s="212"/>
      <c r="AF1246" s="212"/>
      <c r="AG1246" s="212" t="s">
        <v>366</v>
      </c>
      <c r="AH1246" s="212"/>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2" x14ac:dyDescent="0.25">
      <c r="A1247" s="219"/>
      <c r="B1247" s="220"/>
      <c r="C1247" s="264" t="s">
        <v>1342</v>
      </c>
      <c r="D1247" s="228"/>
      <c r="E1247" s="229">
        <v>2.4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356</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1" x14ac:dyDescent="0.25">
      <c r="A1248" s="240">
        <v>269</v>
      </c>
      <c r="B1248" s="241" t="s">
        <v>1343</v>
      </c>
      <c r="C1248" s="261" t="s">
        <v>1344</v>
      </c>
      <c r="D1248" s="242" t="s">
        <v>455</v>
      </c>
      <c r="E1248" s="243">
        <v>6.8</v>
      </c>
      <c r="F1248" s="244"/>
      <c r="G1248" s="245">
        <f>ROUND(E1248*F1248,2)</f>
        <v>0</v>
      </c>
      <c r="H1248" s="244"/>
      <c r="I1248" s="245">
        <f>ROUND(E1248*H1248,2)</f>
        <v>0</v>
      </c>
      <c r="J1248" s="244"/>
      <c r="K1248" s="245">
        <f>ROUND(E1248*J1248,2)</f>
        <v>0</v>
      </c>
      <c r="L1248" s="245">
        <v>21</v>
      </c>
      <c r="M1248" s="245">
        <f>G1248*(1+L1248/100)</f>
        <v>0</v>
      </c>
      <c r="N1248" s="243">
        <v>0</v>
      </c>
      <c r="O1248" s="243">
        <f>ROUND(E1248*N1248,2)</f>
        <v>0</v>
      </c>
      <c r="P1248" s="243">
        <v>2.8500000000000001E-3</v>
      </c>
      <c r="Q1248" s="243">
        <f>ROUND(E1248*P1248,2)</f>
        <v>0.02</v>
      </c>
      <c r="R1248" s="245" t="s">
        <v>1311</v>
      </c>
      <c r="S1248" s="245" t="s">
        <v>346</v>
      </c>
      <c r="T1248" s="246" t="s">
        <v>347</v>
      </c>
      <c r="U1248" s="223">
        <v>6.9000000000000006E-2</v>
      </c>
      <c r="V1248" s="223">
        <f>ROUND(E1248*U1248,2)</f>
        <v>0.47</v>
      </c>
      <c r="W1248" s="223"/>
      <c r="X1248" s="223" t="s">
        <v>348</v>
      </c>
      <c r="Y1248" s="223" t="s">
        <v>349</v>
      </c>
      <c r="Z1248" s="212"/>
      <c r="AA1248" s="212"/>
      <c r="AB1248" s="212"/>
      <c r="AC1248" s="212"/>
      <c r="AD1248" s="212"/>
      <c r="AE1248" s="212"/>
      <c r="AF1248" s="212"/>
      <c r="AG1248" s="212" t="s">
        <v>366</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2" x14ac:dyDescent="0.25">
      <c r="A1249" s="219"/>
      <c r="B1249" s="220"/>
      <c r="C1249" s="264" t="s">
        <v>1345</v>
      </c>
      <c r="D1249" s="228"/>
      <c r="E1249" s="229">
        <v>4.5999999999999996</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356</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4" t="s">
        <v>1346</v>
      </c>
      <c r="D1250" s="228"/>
      <c r="E1250" s="229">
        <v>2.2000000000000002</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356</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1" x14ac:dyDescent="0.25">
      <c r="A1251" s="240">
        <v>270</v>
      </c>
      <c r="B1251" s="241" t="s">
        <v>1347</v>
      </c>
      <c r="C1251" s="261" t="s">
        <v>1348</v>
      </c>
      <c r="D1251" s="242" t="s">
        <v>407</v>
      </c>
      <c r="E1251" s="243">
        <v>690</v>
      </c>
      <c r="F1251" s="244"/>
      <c r="G1251" s="245">
        <f>ROUND(E1251*F1251,2)</f>
        <v>0</v>
      </c>
      <c r="H1251" s="244"/>
      <c r="I1251" s="245">
        <f>ROUND(E1251*H1251,2)</f>
        <v>0</v>
      </c>
      <c r="J1251" s="244"/>
      <c r="K1251" s="245">
        <f>ROUND(E1251*J1251,2)</f>
        <v>0</v>
      </c>
      <c r="L1251" s="245">
        <v>21</v>
      </c>
      <c r="M1251" s="245">
        <f>G1251*(1+L1251/100)</f>
        <v>0</v>
      </c>
      <c r="N1251" s="243">
        <v>0</v>
      </c>
      <c r="O1251" s="243">
        <f>ROUND(E1251*N1251,2)</f>
        <v>0</v>
      </c>
      <c r="P1251" s="243">
        <v>1.3169999999999999E-2</v>
      </c>
      <c r="Q1251" s="243">
        <f>ROUND(E1251*P1251,2)</f>
        <v>9.09</v>
      </c>
      <c r="R1251" s="245" t="s">
        <v>811</v>
      </c>
      <c r="S1251" s="245" t="s">
        <v>346</v>
      </c>
      <c r="T1251" s="246" t="s">
        <v>347</v>
      </c>
      <c r="U1251" s="223">
        <v>0.23799999999999999</v>
      </c>
      <c r="V1251" s="223">
        <f>ROUND(E1251*U1251,2)</f>
        <v>164.22</v>
      </c>
      <c r="W1251" s="223"/>
      <c r="X1251" s="223" t="s">
        <v>348</v>
      </c>
      <c r="Y1251" s="223" t="s">
        <v>349</v>
      </c>
      <c r="Z1251" s="212"/>
      <c r="AA1251" s="212"/>
      <c r="AB1251" s="212"/>
      <c r="AC1251" s="212"/>
      <c r="AD1251" s="212"/>
      <c r="AE1251" s="212"/>
      <c r="AF1251" s="212"/>
      <c r="AG1251" s="212" t="s">
        <v>366</v>
      </c>
      <c r="AH1251" s="212"/>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2" x14ac:dyDescent="0.25">
      <c r="A1252" s="219"/>
      <c r="B1252" s="220"/>
      <c r="C1252" s="267" t="s">
        <v>1349</v>
      </c>
      <c r="D1252" s="250"/>
      <c r="E1252" s="250"/>
      <c r="F1252" s="250"/>
      <c r="G1252" s="250"/>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354</v>
      </c>
      <c r="AH1252" s="212"/>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2" x14ac:dyDescent="0.25">
      <c r="A1253" s="219"/>
      <c r="B1253" s="220"/>
      <c r="C1253" s="264" t="s">
        <v>1350</v>
      </c>
      <c r="D1253" s="228"/>
      <c r="E1253" s="229"/>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356</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4" t="s">
        <v>535</v>
      </c>
      <c r="D1254" s="228"/>
      <c r="E1254" s="229">
        <v>490</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356</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4" t="s">
        <v>536</v>
      </c>
      <c r="D1255" s="228"/>
      <c r="E1255" s="229">
        <v>200</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356</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40">
        <v>271</v>
      </c>
      <c r="B1256" s="241" t="s">
        <v>1351</v>
      </c>
      <c r="C1256" s="261" t="s">
        <v>1352</v>
      </c>
      <c r="D1256" s="242" t="s">
        <v>455</v>
      </c>
      <c r="E1256" s="243">
        <v>10.75</v>
      </c>
      <c r="F1256" s="244"/>
      <c r="G1256" s="245">
        <f>ROUND(E1256*F1256,2)</f>
        <v>0</v>
      </c>
      <c r="H1256" s="244"/>
      <c r="I1256" s="245">
        <f>ROUND(E1256*H1256,2)</f>
        <v>0</v>
      </c>
      <c r="J1256" s="244"/>
      <c r="K1256" s="245">
        <f>ROUND(E1256*J1256,2)</f>
        <v>0</v>
      </c>
      <c r="L1256" s="245">
        <v>21</v>
      </c>
      <c r="M1256" s="245">
        <f>G1256*(1+L1256/100)</f>
        <v>0</v>
      </c>
      <c r="N1256" s="243">
        <v>0</v>
      </c>
      <c r="O1256" s="243">
        <f>ROUND(E1256*N1256,2)</f>
        <v>0</v>
      </c>
      <c r="P1256" s="243">
        <v>0.15</v>
      </c>
      <c r="Q1256" s="243">
        <f>ROUND(E1256*P1256,2)</f>
        <v>1.61</v>
      </c>
      <c r="R1256" s="245"/>
      <c r="S1256" s="245" t="s">
        <v>427</v>
      </c>
      <c r="T1256" s="246" t="s">
        <v>347</v>
      </c>
      <c r="U1256" s="223">
        <v>0.51600000000000001</v>
      </c>
      <c r="V1256" s="223">
        <f>ROUND(E1256*U1256,2)</f>
        <v>5.55</v>
      </c>
      <c r="W1256" s="223"/>
      <c r="X1256" s="223" t="s">
        <v>348</v>
      </c>
      <c r="Y1256" s="223" t="s">
        <v>349</v>
      </c>
      <c r="Z1256" s="212"/>
      <c r="AA1256" s="212"/>
      <c r="AB1256" s="212"/>
      <c r="AC1256" s="212"/>
      <c r="AD1256" s="212"/>
      <c r="AE1256" s="212"/>
      <c r="AF1256" s="212"/>
      <c r="AG1256" s="212" t="s">
        <v>366</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2" x14ac:dyDescent="0.25">
      <c r="A1257" s="219"/>
      <c r="B1257" s="220"/>
      <c r="C1257" s="264" t="s">
        <v>1353</v>
      </c>
      <c r="D1257" s="228"/>
      <c r="E1257" s="229">
        <v>10.75</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356</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1" x14ac:dyDescent="0.25">
      <c r="A1258" s="240">
        <v>272</v>
      </c>
      <c r="B1258" s="241" t="s">
        <v>1354</v>
      </c>
      <c r="C1258" s="261" t="s">
        <v>1355</v>
      </c>
      <c r="D1258" s="242" t="s">
        <v>438</v>
      </c>
      <c r="E1258" s="243">
        <v>13</v>
      </c>
      <c r="F1258" s="244"/>
      <c r="G1258" s="245">
        <f>ROUND(E1258*F1258,2)</f>
        <v>0</v>
      </c>
      <c r="H1258" s="244"/>
      <c r="I1258" s="245">
        <f>ROUND(E1258*H1258,2)</f>
        <v>0</v>
      </c>
      <c r="J1258" s="244"/>
      <c r="K1258" s="245">
        <f>ROUND(E1258*J1258,2)</f>
        <v>0</v>
      </c>
      <c r="L1258" s="245">
        <v>21</v>
      </c>
      <c r="M1258" s="245">
        <f>G1258*(1+L1258/100)</f>
        <v>0</v>
      </c>
      <c r="N1258" s="243">
        <v>0</v>
      </c>
      <c r="O1258" s="243">
        <f>ROUND(E1258*N1258,2)</f>
        <v>0</v>
      </c>
      <c r="P1258" s="243">
        <v>1.5E-3</v>
      </c>
      <c r="Q1258" s="243">
        <f>ROUND(E1258*P1258,2)</f>
        <v>0.02</v>
      </c>
      <c r="R1258" s="245"/>
      <c r="S1258" s="245" t="s">
        <v>427</v>
      </c>
      <c r="T1258" s="246" t="s">
        <v>347</v>
      </c>
      <c r="U1258" s="223">
        <v>0</v>
      </c>
      <c r="V1258" s="223">
        <f>ROUND(E1258*U1258,2)</f>
        <v>0</v>
      </c>
      <c r="W1258" s="223"/>
      <c r="X1258" s="223" t="s">
        <v>348</v>
      </c>
      <c r="Y1258" s="223" t="s">
        <v>349</v>
      </c>
      <c r="Z1258" s="212"/>
      <c r="AA1258" s="212"/>
      <c r="AB1258" s="212"/>
      <c r="AC1258" s="212"/>
      <c r="AD1258" s="212"/>
      <c r="AE1258" s="212"/>
      <c r="AF1258" s="212"/>
      <c r="AG1258" s="212" t="s">
        <v>366</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2" x14ac:dyDescent="0.25">
      <c r="A1259" s="219"/>
      <c r="B1259" s="220"/>
      <c r="C1259" s="264" t="s">
        <v>1356</v>
      </c>
      <c r="D1259" s="228"/>
      <c r="E1259" s="229">
        <v>13</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356</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40">
        <v>273</v>
      </c>
      <c r="B1260" s="241" t="s">
        <v>1357</v>
      </c>
      <c r="C1260" s="261" t="s">
        <v>1358</v>
      </c>
      <c r="D1260" s="242" t="s">
        <v>438</v>
      </c>
      <c r="E1260" s="243">
        <v>4</v>
      </c>
      <c r="F1260" s="244"/>
      <c r="G1260" s="245">
        <f>ROUND(E1260*F1260,2)</f>
        <v>0</v>
      </c>
      <c r="H1260" s="244"/>
      <c r="I1260" s="245">
        <f>ROUND(E1260*H1260,2)</f>
        <v>0</v>
      </c>
      <c r="J1260" s="244"/>
      <c r="K1260" s="245">
        <f>ROUND(E1260*J1260,2)</f>
        <v>0</v>
      </c>
      <c r="L1260" s="245">
        <v>21</v>
      </c>
      <c r="M1260" s="245">
        <f>G1260*(1+L1260/100)</f>
        <v>0</v>
      </c>
      <c r="N1260" s="243">
        <v>0</v>
      </c>
      <c r="O1260" s="243">
        <f>ROUND(E1260*N1260,2)</f>
        <v>0</v>
      </c>
      <c r="P1260" s="243">
        <v>5.0000000000000001E-3</v>
      </c>
      <c r="Q1260" s="243">
        <f>ROUND(E1260*P1260,2)</f>
        <v>0.02</v>
      </c>
      <c r="R1260" s="245"/>
      <c r="S1260" s="245" t="s">
        <v>427</v>
      </c>
      <c r="T1260" s="246" t="s">
        <v>347</v>
      </c>
      <c r="U1260" s="223">
        <v>0</v>
      </c>
      <c r="V1260" s="223">
        <f>ROUND(E1260*U1260,2)</f>
        <v>0</v>
      </c>
      <c r="W1260" s="223"/>
      <c r="X1260" s="223" t="s">
        <v>348</v>
      </c>
      <c r="Y1260" s="223" t="s">
        <v>349</v>
      </c>
      <c r="Z1260" s="212"/>
      <c r="AA1260" s="212"/>
      <c r="AB1260" s="212"/>
      <c r="AC1260" s="212"/>
      <c r="AD1260" s="212"/>
      <c r="AE1260" s="212"/>
      <c r="AF1260" s="212"/>
      <c r="AG1260" s="212" t="s">
        <v>366</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5">
      <c r="A1261" s="219"/>
      <c r="B1261" s="220"/>
      <c r="C1261" s="264" t="s">
        <v>1359</v>
      </c>
      <c r="D1261" s="228"/>
      <c r="E1261" s="229">
        <v>4</v>
      </c>
      <c r="F1261" s="223"/>
      <c r="G1261" s="223"/>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356</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1" x14ac:dyDescent="0.25">
      <c r="A1262" s="240">
        <v>274</v>
      </c>
      <c r="B1262" s="241" t="s">
        <v>1360</v>
      </c>
      <c r="C1262" s="261" t="s">
        <v>1361</v>
      </c>
      <c r="D1262" s="242" t="s">
        <v>426</v>
      </c>
      <c r="E1262" s="243">
        <v>50</v>
      </c>
      <c r="F1262" s="244"/>
      <c r="G1262" s="245">
        <f>ROUND(E1262*F1262,2)</f>
        <v>0</v>
      </c>
      <c r="H1262" s="244"/>
      <c r="I1262" s="245">
        <f>ROUND(E1262*H1262,2)</f>
        <v>0</v>
      </c>
      <c r="J1262" s="244"/>
      <c r="K1262" s="245">
        <f>ROUND(E1262*J1262,2)</f>
        <v>0</v>
      </c>
      <c r="L1262" s="245">
        <v>21</v>
      </c>
      <c r="M1262" s="245">
        <f>G1262*(1+L1262/100)</f>
        <v>0</v>
      </c>
      <c r="N1262" s="243">
        <v>0</v>
      </c>
      <c r="O1262" s="243">
        <f>ROUND(E1262*N1262,2)</f>
        <v>0</v>
      </c>
      <c r="P1262" s="243">
        <v>0.2</v>
      </c>
      <c r="Q1262" s="243">
        <f>ROUND(E1262*P1262,2)</f>
        <v>10</v>
      </c>
      <c r="R1262" s="245"/>
      <c r="S1262" s="245" t="s">
        <v>427</v>
      </c>
      <c r="T1262" s="246" t="s">
        <v>347</v>
      </c>
      <c r="U1262" s="223">
        <v>0</v>
      </c>
      <c r="V1262" s="223">
        <f>ROUND(E1262*U1262,2)</f>
        <v>0</v>
      </c>
      <c r="W1262" s="223"/>
      <c r="X1262" s="223" t="s">
        <v>348</v>
      </c>
      <c r="Y1262" s="223" t="s">
        <v>349</v>
      </c>
      <c r="Z1262" s="212"/>
      <c r="AA1262" s="212"/>
      <c r="AB1262" s="212"/>
      <c r="AC1262" s="212"/>
      <c r="AD1262" s="212"/>
      <c r="AE1262" s="212"/>
      <c r="AF1262" s="212"/>
      <c r="AG1262" s="212" t="s">
        <v>366</v>
      </c>
      <c r="AH1262" s="212"/>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2" x14ac:dyDescent="0.25">
      <c r="A1263" s="219"/>
      <c r="B1263" s="220"/>
      <c r="C1263" s="264" t="s">
        <v>1362</v>
      </c>
      <c r="D1263" s="228"/>
      <c r="E1263" s="229">
        <v>50</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356</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ht="20.399999999999999" outlineLevel="1" x14ac:dyDescent="0.25">
      <c r="A1264" s="240">
        <v>275</v>
      </c>
      <c r="B1264" s="241" t="s">
        <v>834</v>
      </c>
      <c r="C1264" s="261" t="s">
        <v>835</v>
      </c>
      <c r="D1264" s="242" t="s">
        <v>496</v>
      </c>
      <c r="E1264" s="243">
        <v>23.43403</v>
      </c>
      <c r="F1264" s="244"/>
      <c r="G1264" s="245">
        <f>ROUND(E1264*F1264,2)</f>
        <v>0</v>
      </c>
      <c r="H1264" s="244"/>
      <c r="I1264" s="245">
        <f>ROUND(E1264*H1264,2)</f>
        <v>0</v>
      </c>
      <c r="J1264" s="244"/>
      <c r="K1264" s="245">
        <f>ROUND(E1264*J1264,2)</f>
        <v>0</v>
      </c>
      <c r="L1264" s="245">
        <v>21</v>
      </c>
      <c r="M1264" s="245">
        <f>G1264*(1+L1264/100)</f>
        <v>0</v>
      </c>
      <c r="N1264" s="243">
        <v>0</v>
      </c>
      <c r="O1264" s="243">
        <f>ROUND(E1264*N1264,2)</f>
        <v>0</v>
      </c>
      <c r="P1264" s="243">
        <v>0</v>
      </c>
      <c r="Q1264" s="243">
        <f>ROUND(E1264*P1264,2)</f>
        <v>0</v>
      </c>
      <c r="R1264" s="245" t="s">
        <v>836</v>
      </c>
      <c r="S1264" s="245" t="s">
        <v>346</v>
      </c>
      <c r="T1264" s="246" t="s">
        <v>347</v>
      </c>
      <c r="U1264" s="223">
        <v>0.64900000000000002</v>
      </c>
      <c r="V1264" s="223">
        <f>ROUND(E1264*U1264,2)</f>
        <v>15.21</v>
      </c>
      <c r="W1264" s="223"/>
      <c r="X1264" s="223" t="s">
        <v>837</v>
      </c>
      <c r="Y1264" s="223" t="s">
        <v>349</v>
      </c>
      <c r="Z1264" s="212"/>
      <c r="AA1264" s="212"/>
      <c r="AB1264" s="212"/>
      <c r="AC1264" s="212"/>
      <c r="AD1264" s="212"/>
      <c r="AE1264" s="212"/>
      <c r="AF1264" s="212"/>
      <c r="AG1264" s="212" t="s">
        <v>838</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2" x14ac:dyDescent="0.25">
      <c r="A1265" s="219"/>
      <c r="B1265" s="220"/>
      <c r="C1265" s="262" t="s">
        <v>839</v>
      </c>
      <c r="D1265" s="248"/>
      <c r="E1265" s="248"/>
      <c r="F1265" s="248"/>
      <c r="G1265" s="248"/>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352</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ht="20.399999999999999" outlineLevel="1" x14ac:dyDescent="0.25">
      <c r="A1266" s="240">
        <v>276</v>
      </c>
      <c r="B1266" s="241" t="s">
        <v>840</v>
      </c>
      <c r="C1266" s="261" t="s">
        <v>841</v>
      </c>
      <c r="D1266" s="242" t="s">
        <v>496</v>
      </c>
      <c r="E1266" s="243">
        <v>46.86806</v>
      </c>
      <c r="F1266" s="244"/>
      <c r="G1266" s="245">
        <f>ROUND(E1266*F1266,2)</f>
        <v>0</v>
      </c>
      <c r="H1266" s="244"/>
      <c r="I1266" s="245">
        <f>ROUND(E1266*H1266,2)</f>
        <v>0</v>
      </c>
      <c r="J1266" s="244"/>
      <c r="K1266" s="245">
        <f>ROUND(E1266*J1266,2)</f>
        <v>0</v>
      </c>
      <c r="L1266" s="245">
        <v>21</v>
      </c>
      <c r="M1266" s="245">
        <f>G1266*(1+L1266/100)</f>
        <v>0</v>
      </c>
      <c r="N1266" s="243">
        <v>0</v>
      </c>
      <c r="O1266" s="243">
        <f>ROUND(E1266*N1266,2)</f>
        <v>0</v>
      </c>
      <c r="P1266" s="243">
        <v>0</v>
      </c>
      <c r="Q1266" s="243">
        <f>ROUND(E1266*P1266,2)</f>
        <v>0</v>
      </c>
      <c r="R1266" s="245" t="s">
        <v>836</v>
      </c>
      <c r="S1266" s="245" t="s">
        <v>346</v>
      </c>
      <c r="T1266" s="246" t="s">
        <v>347</v>
      </c>
      <c r="U1266" s="223">
        <v>0.19800000000000001</v>
      </c>
      <c r="V1266" s="223">
        <f>ROUND(E1266*U1266,2)</f>
        <v>9.2799999999999994</v>
      </c>
      <c r="W1266" s="223"/>
      <c r="X1266" s="223" t="s">
        <v>837</v>
      </c>
      <c r="Y1266" s="223" t="s">
        <v>349</v>
      </c>
      <c r="Z1266" s="212"/>
      <c r="AA1266" s="212"/>
      <c r="AB1266" s="212"/>
      <c r="AC1266" s="212"/>
      <c r="AD1266" s="212"/>
      <c r="AE1266" s="212"/>
      <c r="AF1266" s="212"/>
      <c r="AG1266" s="212" t="s">
        <v>838</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2" x14ac:dyDescent="0.25">
      <c r="A1267" s="219"/>
      <c r="B1267" s="220"/>
      <c r="C1267" s="262" t="s">
        <v>839</v>
      </c>
      <c r="D1267" s="248"/>
      <c r="E1267" s="248"/>
      <c r="F1267" s="248"/>
      <c r="G1267" s="248"/>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352</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1" x14ac:dyDescent="0.25">
      <c r="A1268" s="240">
        <v>277</v>
      </c>
      <c r="B1268" s="241" t="s">
        <v>842</v>
      </c>
      <c r="C1268" s="261" t="s">
        <v>843</v>
      </c>
      <c r="D1268" s="242" t="s">
        <v>496</v>
      </c>
      <c r="E1268" s="243">
        <v>23.43403</v>
      </c>
      <c r="F1268" s="244"/>
      <c r="G1268" s="245">
        <f>ROUND(E1268*F1268,2)</f>
        <v>0</v>
      </c>
      <c r="H1268" s="244"/>
      <c r="I1268" s="245">
        <f>ROUND(E1268*H1268,2)</f>
        <v>0</v>
      </c>
      <c r="J1268" s="244"/>
      <c r="K1268" s="245">
        <f>ROUND(E1268*J1268,2)</f>
        <v>0</v>
      </c>
      <c r="L1268" s="245">
        <v>21</v>
      </c>
      <c r="M1268" s="245">
        <f>G1268*(1+L1268/100)</f>
        <v>0</v>
      </c>
      <c r="N1268" s="243">
        <v>0</v>
      </c>
      <c r="O1268" s="243">
        <f>ROUND(E1268*N1268,2)</f>
        <v>0</v>
      </c>
      <c r="P1268" s="243">
        <v>0</v>
      </c>
      <c r="Q1268" s="243">
        <f>ROUND(E1268*P1268,2)</f>
        <v>0</v>
      </c>
      <c r="R1268" s="245" t="s">
        <v>562</v>
      </c>
      <c r="S1268" s="245" t="s">
        <v>346</v>
      </c>
      <c r="T1268" s="246" t="s">
        <v>347</v>
      </c>
      <c r="U1268" s="223">
        <v>2.94</v>
      </c>
      <c r="V1268" s="223">
        <f>ROUND(E1268*U1268,2)</f>
        <v>68.900000000000006</v>
      </c>
      <c r="W1268" s="223"/>
      <c r="X1268" s="223" t="s">
        <v>837</v>
      </c>
      <c r="Y1268" s="223" t="s">
        <v>349</v>
      </c>
      <c r="Z1268" s="212"/>
      <c r="AA1268" s="212"/>
      <c r="AB1268" s="212"/>
      <c r="AC1268" s="212"/>
      <c r="AD1268" s="212"/>
      <c r="AE1268" s="212"/>
      <c r="AF1268" s="212"/>
      <c r="AG1268" s="212" t="s">
        <v>838</v>
      </c>
      <c r="AH1268" s="212"/>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2" x14ac:dyDescent="0.25">
      <c r="A1269" s="219"/>
      <c r="B1269" s="220"/>
      <c r="C1269" s="267" t="s">
        <v>844</v>
      </c>
      <c r="D1269" s="250"/>
      <c r="E1269" s="250"/>
      <c r="F1269" s="250"/>
      <c r="G1269" s="250"/>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354</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1" x14ac:dyDescent="0.25">
      <c r="A1270" s="251">
        <v>278</v>
      </c>
      <c r="B1270" s="252" t="s">
        <v>845</v>
      </c>
      <c r="C1270" s="268" t="s">
        <v>846</v>
      </c>
      <c r="D1270" s="253" t="s">
        <v>496</v>
      </c>
      <c r="E1270" s="254">
        <v>46.86806</v>
      </c>
      <c r="F1270" s="255"/>
      <c r="G1270" s="256">
        <f>ROUND(E1270*F1270,2)</f>
        <v>0</v>
      </c>
      <c r="H1270" s="255"/>
      <c r="I1270" s="256">
        <f>ROUND(E1270*H1270,2)</f>
        <v>0</v>
      </c>
      <c r="J1270" s="255"/>
      <c r="K1270" s="256">
        <f>ROUND(E1270*J1270,2)</f>
        <v>0</v>
      </c>
      <c r="L1270" s="256">
        <v>21</v>
      </c>
      <c r="M1270" s="256">
        <f>G1270*(1+L1270/100)</f>
        <v>0</v>
      </c>
      <c r="N1270" s="254">
        <v>0</v>
      </c>
      <c r="O1270" s="254">
        <f>ROUND(E1270*N1270,2)</f>
        <v>0</v>
      </c>
      <c r="P1270" s="254">
        <v>0</v>
      </c>
      <c r="Q1270" s="254">
        <f>ROUND(E1270*P1270,2)</f>
        <v>0</v>
      </c>
      <c r="R1270" s="256" t="s">
        <v>562</v>
      </c>
      <c r="S1270" s="256" t="s">
        <v>346</v>
      </c>
      <c r="T1270" s="257" t="s">
        <v>347</v>
      </c>
      <c r="U1270" s="223">
        <v>0</v>
      </c>
      <c r="V1270" s="223">
        <f>ROUND(E1270*U1270,2)</f>
        <v>0</v>
      </c>
      <c r="W1270" s="223"/>
      <c r="X1270" s="223" t="s">
        <v>837</v>
      </c>
      <c r="Y1270" s="223" t="s">
        <v>349</v>
      </c>
      <c r="Z1270" s="212"/>
      <c r="AA1270" s="212"/>
      <c r="AB1270" s="212"/>
      <c r="AC1270" s="212"/>
      <c r="AD1270" s="212"/>
      <c r="AE1270" s="212"/>
      <c r="AF1270" s="212"/>
      <c r="AG1270" s="212" t="s">
        <v>838</v>
      </c>
      <c r="AH1270" s="212"/>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1" x14ac:dyDescent="0.25">
      <c r="A1271" s="251">
        <v>279</v>
      </c>
      <c r="B1271" s="252" t="s">
        <v>847</v>
      </c>
      <c r="C1271" s="268" t="s">
        <v>848</v>
      </c>
      <c r="D1271" s="253" t="s">
        <v>496</v>
      </c>
      <c r="E1271" s="254">
        <v>23.43403</v>
      </c>
      <c r="F1271" s="255"/>
      <c r="G1271" s="256">
        <f>ROUND(E1271*F1271,2)</f>
        <v>0</v>
      </c>
      <c r="H1271" s="255"/>
      <c r="I1271" s="256">
        <f>ROUND(E1271*H1271,2)</f>
        <v>0</v>
      </c>
      <c r="J1271" s="255"/>
      <c r="K1271" s="256">
        <f>ROUND(E1271*J1271,2)</f>
        <v>0</v>
      </c>
      <c r="L1271" s="256">
        <v>21</v>
      </c>
      <c r="M1271" s="256">
        <f>G1271*(1+L1271/100)</f>
        <v>0</v>
      </c>
      <c r="N1271" s="254">
        <v>0</v>
      </c>
      <c r="O1271" s="254">
        <f>ROUND(E1271*N1271,2)</f>
        <v>0</v>
      </c>
      <c r="P1271" s="254">
        <v>0</v>
      </c>
      <c r="Q1271" s="254">
        <f>ROUND(E1271*P1271,2)</f>
        <v>0</v>
      </c>
      <c r="R1271" s="256" t="s">
        <v>562</v>
      </c>
      <c r="S1271" s="256" t="s">
        <v>346</v>
      </c>
      <c r="T1271" s="257" t="s">
        <v>347</v>
      </c>
      <c r="U1271" s="223">
        <v>5.6520000000000001</v>
      </c>
      <c r="V1271" s="223">
        <f>ROUND(E1271*U1271,2)</f>
        <v>132.44999999999999</v>
      </c>
      <c r="W1271" s="223"/>
      <c r="X1271" s="223" t="s">
        <v>837</v>
      </c>
      <c r="Y1271" s="223" t="s">
        <v>349</v>
      </c>
      <c r="Z1271" s="212"/>
      <c r="AA1271" s="212"/>
      <c r="AB1271" s="212"/>
      <c r="AC1271" s="212"/>
      <c r="AD1271" s="212"/>
      <c r="AE1271" s="212"/>
      <c r="AF1271" s="212"/>
      <c r="AG1271" s="212" t="s">
        <v>838</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1" x14ac:dyDescent="0.25">
      <c r="A1272" s="251">
        <v>280</v>
      </c>
      <c r="B1272" s="252" t="s">
        <v>849</v>
      </c>
      <c r="C1272" s="268" t="s">
        <v>850</v>
      </c>
      <c r="D1272" s="253" t="s">
        <v>496</v>
      </c>
      <c r="E1272" s="254">
        <v>468.68061</v>
      </c>
      <c r="F1272" s="255"/>
      <c r="G1272" s="256">
        <f>ROUND(E1272*F1272,2)</f>
        <v>0</v>
      </c>
      <c r="H1272" s="255"/>
      <c r="I1272" s="256">
        <f>ROUND(E1272*H1272,2)</f>
        <v>0</v>
      </c>
      <c r="J1272" s="255"/>
      <c r="K1272" s="256">
        <f>ROUND(E1272*J1272,2)</f>
        <v>0</v>
      </c>
      <c r="L1272" s="256">
        <v>21</v>
      </c>
      <c r="M1272" s="256">
        <f>G1272*(1+L1272/100)</f>
        <v>0</v>
      </c>
      <c r="N1272" s="254">
        <v>0</v>
      </c>
      <c r="O1272" s="254">
        <f>ROUND(E1272*N1272,2)</f>
        <v>0</v>
      </c>
      <c r="P1272" s="254">
        <v>0</v>
      </c>
      <c r="Q1272" s="254">
        <f>ROUND(E1272*P1272,2)</f>
        <v>0</v>
      </c>
      <c r="R1272" s="256" t="s">
        <v>562</v>
      </c>
      <c r="S1272" s="256" t="s">
        <v>346</v>
      </c>
      <c r="T1272" s="257" t="s">
        <v>347</v>
      </c>
      <c r="U1272" s="223">
        <v>0.63</v>
      </c>
      <c r="V1272" s="223">
        <f>ROUND(E1272*U1272,2)</f>
        <v>295.27</v>
      </c>
      <c r="W1272" s="223"/>
      <c r="X1272" s="223" t="s">
        <v>837</v>
      </c>
      <c r="Y1272" s="223" t="s">
        <v>349</v>
      </c>
      <c r="Z1272" s="212"/>
      <c r="AA1272" s="212"/>
      <c r="AB1272" s="212"/>
      <c r="AC1272" s="212"/>
      <c r="AD1272" s="212"/>
      <c r="AE1272" s="212"/>
      <c r="AF1272" s="212"/>
      <c r="AG1272" s="212" t="s">
        <v>838</v>
      </c>
      <c r="AH1272" s="212"/>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1" x14ac:dyDescent="0.25">
      <c r="A1273" s="240">
        <v>281</v>
      </c>
      <c r="B1273" s="241" t="s">
        <v>1363</v>
      </c>
      <c r="C1273" s="261" t="s">
        <v>1364</v>
      </c>
      <c r="D1273" s="242" t="s">
        <v>496</v>
      </c>
      <c r="E1273" s="243">
        <v>23.43403</v>
      </c>
      <c r="F1273" s="244"/>
      <c r="G1273" s="245">
        <f>ROUND(E1273*F1273,2)</f>
        <v>0</v>
      </c>
      <c r="H1273" s="244"/>
      <c r="I1273" s="245">
        <f>ROUND(E1273*H1273,2)</f>
        <v>0</v>
      </c>
      <c r="J1273" s="244"/>
      <c r="K1273" s="245">
        <f>ROUND(E1273*J1273,2)</f>
        <v>0</v>
      </c>
      <c r="L1273" s="245">
        <v>21</v>
      </c>
      <c r="M1273" s="245">
        <f>G1273*(1+L1273/100)</f>
        <v>0</v>
      </c>
      <c r="N1273" s="243">
        <v>0</v>
      </c>
      <c r="O1273" s="243">
        <f>ROUND(E1273*N1273,2)</f>
        <v>0</v>
      </c>
      <c r="P1273" s="243">
        <v>0</v>
      </c>
      <c r="Q1273" s="243">
        <f>ROUND(E1273*P1273,2)</f>
        <v>0</v>
      </c>
      <c r="R1273" s="245" t="s">
        <v>1365</v>
      </c>
      <c r="S1273" s="245" t="s">
        <v>346</v>
      </c>
      <c r="T1273" s="246" t="s">
        <v>347</v>
      </c>
      <c r="U1273" s="223">
        <v>6.0000000000000001E-3</v>
      </c>
      <c r="V1273" s="223">
        <f>ROUND(E1273*U1273,2)</f>
        <v>0.14000000000000001</v>
      </c>
      <c r="W1273" s="223"/>
      <c r="X1273" s="223" t="s">
        <v>837</v>
      </c>
      <c r="Y1273" s="223" t="s">
        <v>349</v>
      </c>
      <c r="Z1273" s="212"/>
      <c r="AA1273" s="212"/>
      <c r="AB1273" s="212"/>
      <c r="AC1273" s="212"/>
      <c r="AD1273" s="212"/>
      <c r="AE1273" s="212"/>
      <c r="AF1273" s="212"/>
      <c r="AG1273" s="212" t="s">
        <v>838</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2" x14ac:dyDescent="0.25">
      <c r="A1274" s="219"/>
      <c r="B1274" s="220"/>
      <c r="C1274" s="262" t="s">
        <v>1366</v>
      </c>
      <c r="D1274" s="248"/>
      <c r="E1274" s="248"/>
      <c r="F1274" s="248"/>
      <c r="G1274" s="248"/>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352</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2" x14ac:dyDescent="0.25">
      <c r="A1275" s="219"/>
      <c r="B1275" s="220"/>
      <c r="C1275" s="263" t="s">
        <v>1367</v>
      </c>
      <c r="D1275" s="249"/>
      <c r="E1275" s="249"/>
      <c r="F1275" s="249"/>
      <c r="G1275" s="249"/>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354</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1" x14ac:dyDescent="0.25">
      <c r="A1276" s="240">
        <v>282</v>
      </c>
      <c r="B1276" s="241" t="s">
        <v>853</v>
      </c>
      <c r="C1276" s="261" t="s">
        <v>854</v>
      </c>
      <c r="D1276" s="242" t="s">
        <v>496</v>
      </c>
      <c r="E1276" s="243">
        <v>23.43403</v>
      </c>
      <c r="F1276" s="244"/>
      <c r="G1276" s="245">
        <f>ROUND(E1276*F1276,2)</f>
        <v>0</v>
      </c>
      <c r="H1276" s="244"/>
      <c r="I1276" s="245">
        <f>ROUND(E1276*H1276,2)</f>
        <v>0</v>
      </c>
      <c r="J1276" s="244"/>
      <c r="K1276" s="245">
        <f>ROUND(E1276*J1276,2)</f>
        <v>0</v>
      </c>
      <c r="L1276" s="245">
        <v>21</v>
      </c>
      <c r="M1276" s="245">
        <f>G1276*(1+L1276/100)</f>
        <v>0</v>
      </c>
      <c r="N1276" s="243">
        <v>0</v>
      </c>
      <c r="O1276" s="243">
        <f>ROUND(E1276*N1276,2)</f>
        <v>0</v>
      </c>
      <c r="P1276" s="243">
        <v>0</v>
      </c>
      <c r="Q1276" s="243">
        <f>ROUND(E1276*P1276,2)</f>
        <v>0</v>
      </c>
      <c r="R1276" s="245"/>
      <c r="S1276" s="245" t="s">
        <v>427</v>
      </c>
      <c r="T1276" s="246" t="s">
        <v>347</v>
      </c>
      <c r="U1276" s="223">
        <v>0.83199999999999996</v>
      </c>
      <c r="V1276" s="223">
        <f>ROUND(E1276*U1276,2)</f>
        <v>19.5</v>
      </c>
      <c r="W1276" s="223"/>
      <c r="X1276" s="223" t="s">
        <v>837</v>
      </c>
      <c r="Y1276" s="223" t="s">
        <v>349</v>
      </c>
      <c r="Z1276" s="212"/>
      <c r="AA1276" s="212"/>
      <c r="AB1276" s="212"/>
      <c r="AC1276" s="212"/>
      <c r="AD1276" s="212"/>
      <c r="AE1276" s="212"/>
      <c r="AF1276" s="212"/>
      <c r="AG1276" s="212" t="s">
        <v>838</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5">
      <c r="A1277" s="219"/>
      <c r="B1277" s="220"/>
      <c r="C1277" s="267" t="s">
        <v>855</v>
      </c>
      <c r="D1277" s="250"/>
      <c r="E1277" s="250"/>
      <c r="F1277" s="250"/>
      <c r="G1277" s="250"/>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354</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x14ac:dyDescent="0.25">
      <c r="A1278" s="233" t="s">
        <v>340</v>
      </c>
      <c r="B1278" s="234" t="s">
        <v>232</v>
      </c>
      <c r="C1278" s="260" t="s">
        <v>233</v>
      </c>
      <c r="D1278" s="235"/>
      <c r="E1278" s="236"/>
      <c r="F1278" s="237"/>
      <c r="G1278" s="237">
        <f>SUMIF(AG1279:AG1298,"&lt;&gt;NOR",G1279:G1298)</f>
        <v>0</v>
      </c>
      <c r="H1278" s="237"/>
      <c r="I1278" s="237">
        <f>SUM(I1279:I1298)</f>
        <v>0</v>
      </c>
      <c r="J1278" s="237"/>
      <c r="K1278" s="237">
        <f>SUM(K1279:K1298)</f>
        <v>0</v>
      </c>
      <c r="L1278" s="237"/>
      <c r="M1278" s="237">
        <f>SUM(M1279:M1298)</f>
        <v>0</v>
      </c>
      <c r="N1278" s="236"/>
      <c r="O1278" s="236">
        <f>SUM(O1279:O1298)</f>
        <v>0.01</v>
      </c>
      <c r="P1278" s="236"/>
      <c r="Q1278" s="236">
        <f>SUM(Q1279:Q1298)</f>
        <v>0</v>
      </c>
      <c r="R1278" s="237"/>
      <c r="S1278" s="237"/>
      <c r="T1278" s="238"/>
      <c r="U1278" s="232"/>
      <c r="V1278" s="232">
        <f>SUM(V1279:V1298)</f>
        <v>45.77</v>
      </c>
      <c r="W1278" s="232"/>
      <c r="X1278" s="232"/>
      <c r="Y1278" s="232"/>
      <c r="AG1278" t="s">
        <v>341</v>
      </c>
    </row>
    <row r="1279" spans="1:60" ht="20.399999999999999" outlineLevel="1" x14ac:dyDescent="0.25">
      <c r="A1279" s="240">
        <v>283</v>
      </c>
      <c r="B1279" s="241" t="s">
        <v>1368</v>
      </c>
      <c r="C1279" s="261" t="s">
        <v>1369</v>
      </c>
      <c r="D1279" s="242" t="s">
        <v>455</v>
      </c>
      <c r="E1279" s="243">
        <v>143.04</v>
      </c>
      <c r="F1279" s="244"/>
      <c r="G1279" s="245">
        <f>ROUND(E1279*F1279,2)</f>
        <v>0</v>
      </c>
      <c r="H1279" s="244"/>
      <c r="I1279" s="245">
        <f>ROUND(E1279*H1279,2)</f>
        <v>0</v>
      </c>
      <c r="J1279" s="244"/>
      <c r="K1279" s="245">
        <f>ROUND(E1279*J1279,2)</f>
        <v>0</v>
      </c>
      <c r="L1279" s="245">
        <v>21</v>
      </c>
      <c r="M1279" s="245">
        <f>G1279*(1+L1279/100)</f>
        <v>0</v>
      </c>
      <c r="N1279" s="243">
        <v>4.0000000000000003E-5</v>
      </c>
      <c r="O1279" s="243">
        <f>ROUND(E1279*N1279,2)</f>
        <v>0.01</v>
      </c>
      <c r="P1279" s="243">
        <v>0</v>
      </c>
      <c r="Q1279" s="243">
        <f>ROUND(E1279*P1279,2)</f>
        <v>0</v>
      </c>
      <c r="R1279" s="245" t="s">
        <v>1208</v>
      </c>
      <c r="S1279" s="245" t="s">
        <v>346</v>
      </c>
      <c r="T1279" s="246" t="s">
        <v>347</v>
      </c>
      <c r="U1279" s="223">
        <v>0.32</v>
      </c>
      <c r="V1279" s="223">
        <f>ROUND(E1279*U1279,2)</f>
        <v>45.77</v>
      </c>
      <c r="W1279" s="223"/>
      <c r="X1279" s="223" t="s">
        <v>348</v>
      </c>
      <c r="Y1279" s="223" t="s">
        <v>349</v>
      </c>
      <c r="Z1279" s="212"/>
      <c r="AA1279" s="212"/>
      <c r="AB1279" s="212"/>
      <c r="AC1279" s="212"/>
      <c r="AD1279" s="212"/>
      <c r="AE1279" s="212"/>
      <c r="AF1279" s="212"/>
      <c r="AG1279" s="212" t="s">
        <v>985</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2" x14ac:dyDescent="0.25">
      <c r="A1280" s="219"/>
      <c r="B1280" s="220"/>
      <c r="C1280" s="264" t="s">
        <v>583</v>
      </c>
      <c r="D1280" s="228"/>
      <c r="E1280" s="229"/>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356</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5">
      <c r="A1281" s="219"/>
      <c r="B1281" s="220"/>
      <c r="C1281" s="264" t="s">
        <v>1370</v>
      </c>
      <c r="D1281" s="228"/>
      <c r="E1281" s="229">
        <v>7.8</v>
      </c>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356</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4" t="s">
        <v>1371</v>
      </c>
      <c r="D1282" s="228"/>
      <c r="E1282" s="229">
        <v>7.68</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356</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4" t="s">
        <v>586</v>
      </c>
      <c r="D1283" s="228"/>
      <c r="E1283" s="229"/>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356</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5">
      <c r="A1284" s="219"/>
      <c r="B1284" s="220"/>
      <c r="C1284" s="264" t="s">
        <v>1372</v>
      </c>
      <c r="D1284" s="228"/>
      <c r="E1284" s="229">
        <v>127.56</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356</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ht="20.399999999999999" outlineLevel="1" x14ac:dyDescent="0.25">
      <c r="A1285" s="240">
        <v>284</v>
      </c>
      <c r="B1285" s="241" t="s">
        <v>1373</v>
      </c>
      <c r="C1285" s="261" t="s">
        <v>1374</v>
      </c>
      <c r="D1285" s="242" t="s">
        <v>438</v>
      </c>
      <c r="E1285" s="243">
        <v>1</v>
      </c>
      <c r="F1285" s="244"/>
      <c r="G1285" s="245">
        <f>ROUND(E1285*F1285,2)</f>
        <v>0</v>
      </c>
      <c r="H1285" s="244"/>
      <c r="I1285" s="245">
        <f>ROUND(E1285*H1285,2)</f>
        <v>0</v>
      </c>
      <c r="J1285" s="244"/>
      <c r="K1285" s="245">
        <f>ROUND(E1285*J1285,2)</f>
        <v>0</v>
      </c>
      <c r="L1285" s="245">
        <v>21</v>
      </c>
      <c r="M1285" s="245">
        <f>G1285*(1+L1285/100)</f>
        <v>0</v>
      </c>
      <c r="N1285" s="243">
        <v>0</v>
      </c>
      <c r="O1285" s="243">
        <f>ROUND(E1285*N1285,2)</f>
        <v>0</v>
      </c>
      <c r="P1285" s="243">
        <v>0</v>
      </c>
      <c r="Q1285" s="243">
        <f>ROUND(E1285*P1285,2)</f>
        <v>0</v>
      </c>
      <c r="R1285" s="245"/>
      <c r="S1285" s="245" t="s">
        <v>427</v>
      </c>
      <c r="T1285" s="246" t="s">
        <v>347</v>
      </c>
      <c r="U1285" s="223">
        <v>0</v>
      </c>
      <c r="V1285" s="223">
        <f>ROUND(E1285*U1285,2)</f>
        <v>0</v>
      </c>
      <c r="W1285" s="223"/>
      <c r="X1285" s="223" t="s">
        <v>348</v>
      </c>
      <c r="Y1285" s="223" t="s">
        <v>349</v>
      </c>
      <c r="Z1285" s="212"/>
      <c r="AA1285" s="212"/>
      <c r="AB1285" s="212"/>
      <c r="AC1285" s="212"/>
      <c r="AD1285" s="212"/>
      <c r="AE1285" s="212"/>
      <c r="AF1285" s="212"/>
      <c r="AG1285" s="212" t="s">
        <v>366</v>
      </c>
      <c r="AH1285" s="212"/>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2" x14ac:dyDescent="0.25">
      <c r="A1286" s="219"/>
      <c r="B1286" s="220"/>
      <c r="C1286" s="264" t="s">
        <v>1375</v>
      </c>
      <c r="D1286" s="228"/>
      <c r="E1286" s="229">
        <v>1</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356</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1" x14ac:dyDescent="0.25">
      <c r="A1287" s="240">
        <v>285</v>
      </c>
      <c r="B1287" s="241" t="s">
        <v>1376</v>
      </c>
      <c r="C1287" s="261" t="s">
        <v>1377</v>
      </c>
      <c r="D1287" s="242" t="s">
        <v>438</v>
      </c>
      <c r="E1287" s="243">
        <v>1</v>
      </c>
      <c r="F1287" s="244"/>
      <c r="G1287" s="245">
        <f>ROUND(E1287*F1287,2)</f>
        <v>0</v>
      </c>
      <c r="H1287" s="244"/>
      <c r="I1287" s="245">
        <f>ROUND(E1287*H1287,2)</f>
        <v>0</v>
      </c>
      <c r="J1287" s="244"/>
      <c r="K1287" s="245">
        <f>ROUND(E1287*J1287,2)</f>
        <v>0</v>
      </c>
      <c r="L1287" s="245">
        <v>21</v>
      </c>
      <c r="M1287" s="245">
        <f>G1287*(1+L1287/100)</f>
        <v>0</v>
      </c>
      <c r="N1287" s="243">
        <v>0</v>
      </c>
      <c r="O1287" s="243">
        <f>ROUND(E1287*N1287,2)</f>
        <v>0</v>
      </c>
      <c r="P1287" s="243">
        <v>0</v>
      </c>
      <c r="Q1287" s="243">
        <f>ROUND(E1287*P1287,2)</f>
        <v>0</v>
      </c>
      <c r="R1287" s="245"/>
      <c r="S1287" s="245" t="s">
        <v>427</v>
      </c>
      <c r="T1287" s="246" t="s">
        <v>347</v>
      </c>
      <c r="U1287" s="223">
        <v>0</v>
      </c>
      <c r="V1287" s="223">
        <f>ROUND(E1287*U1287,2)</f>
        <v>0</v>
      </c>
      <c r="W1287" s="223"/>
      <c r="X1287" s="223" t="s">
        <v>348</v>
      </c>
      <c r="Y1287" s="223" t="s">
        <v>349</v>
      </c>
      <c r="Z1287" s="212"/>
      <c r="AA1287" s="212"/>
      <c r="AB1287" s="212"/>
      <c r="AC1287" s="212"/>
      <c r="AD1287" s="212"/>
      <c r="AE1287" s="212"/>
      <c r="AF1287" s="212"/>
      <c r="AG1287" s="212" t="s">
        <v>366</v>
      </c>
      <c r="AH1287" s="212"/>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2" x14ac:dyDescent="0.25">
      <c r="A1288" s="219"/>
      <c r="B1288" s="220"/>
      <c r="C1288" s="264" t="s">
        <v>1378</v>
      </c>
      <c r="D1288" s="228"/>
      <c r="E1288" s="229">
        <v>1</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356</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ht="20.399999999999999" outlineLevel="1" x14ac:dyDescent="0.25">
      <c r="A1289" s="240">
        <v>286</v>
      </c>
      <c r="B1289" s="241" t="s">
        <v>1379</v>
      </c>
      <c r="C1289" s="261" t="s">
        <v>1380</v>
      </c>
      <c r="D1289" s="242" t="s">
        <v>438</v>
      </c>
      <c r="E1289" s="243">
        <v>2</v>
      </c>
      <c r="F1289" s="244"/>
      <c r="G1289" s="245">
        <f>ROUND(E1289*F1289,2)</f>
        <v>0</v>
      </c>
      <c r="H1289" s="244"/>
      <c r="I1289" s="245">
        <f>ROUND(E1289*H1289,2)</f>
        <v>0</v>
      </c>
      <c r="J1289" s="244"/>
      <c r="K1289" s="245">
        <f>ROUND(E1289*J1289,2)</f>
        <v>0</v>
      </c>
      <c r="L1289" s="245">
        <v>21</v>
      </c>
      <c r="M1289" s="245">
        <f>G1289*(1+L1289/100)</f>
        <v>0</v>
      </c>
      <c r="N1289" s="243">
        <v>0</v>
      </c>
      <c r="O1289" s="243">
        <f>ROUND(E1289*N1289,2)</f>
        <v>0</v>
      </c>
      <c r="P1289" s="243">
        <v>0</v>
      </c>
      <c r="Q1289" s="243">
        <f>ROUND(E1289*P1289,2)</f>
        <v>0</v>
      </c>
      <c r="R1289" s="245"/>
      <c r="S1289" s="245" t="s">
        <v>427</v>
      </c>
      <c r="T1289" s="246" t="s">
        <v>347</v>
      </c>
      <c r="U1289" s="223">
        <v>0</v>
      </c>
      <c r="V1289" s="223">
        <f>ROUND(E1289*U1289,2)</f>
        <v>0</v>
      </c>
      <c r="W1289" s="223"/>
      <c r="X1289" s="223" t="s">
        <v>348</v>
      </c>
      <c r="Y1289" s="223" t="s">
        <v>349</v>
      </c>
      <c r="Z1289" s="212"/>
      <c r="AA1289" s="212"/>
      <c r="AB1289" s="212"/>
      <c r="AC1289" s="212"/>
      <c r="AD1289" s="212"/>
      <c r="AE1289" s="212"/>
      <c r="AF1289" s="212"/>
      <c r="AG1289" s="212" t="s">
        <v>366</v>
      </c>
      <c r="AH1289" s="212"/>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2" x14ac:dyDescent="0.25">
      <c r="A1290" s="219"/>
      <c r="B1290" s="220"/>
      <c r="C1290" s="264" t="s">
        <v>1381</v>
      </c>
      <c r="D1290" s="228"/>
      <c r="E1290" s="229">
        <v>2</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356</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ht="30.6" outlineLevel="1" x14ac:dyDescent="0.25">
      <c r="A1291" s="240">
        <v>287</v>
      </c>
      <c r="B1291" s="241" t="s">
        <v>1382</v>
      </c>
      <c r="C1291" s="261" t="s">
        <v>1383</v>
      </c>
      <c r="D1291" s="242" t="s">
        <v>438</v>
      </c>
      <c r="E1291" s="243">
        <v>1</v>
      </c>
      <c r="F1291" s="244"/>
      <c r="G1291" s="245">
        <f>ROUND(E1291*F1291,2)</f>
        <v>0</v>
      </c>
      <c r="H1291" s="244"/>
      <c r="I1291" s="245">
        <f>ROUND(E1291*H1291,2)</f>
        <v>0</v>
      </c>
      <c r="J1291" s="244"/>
      <c r="K1291" s="245">
        <f>ROUND(E1291*J1291,2)</f>
        <v>0</v>
      </c>
      <c r="L1291" s="245">
        <v>21</v>
      </c>
      <c r="M1291" s="245">
        <f>G1291*(1+L1291/100)</f>
        <v>0</v>
      </c>
      <c r="N1291" s="243">
        <v>0</v>
      </c>
      <c r="O1291" s="243">
        <f>ROUND(E1291*N1291,2)</f>
        <v>0</v>
      </c>
      <c r="P1291" s="243">
        <v>0</v>
      </c>
      <c r="Q1291" s="243">
        <f>ROUND(E1291*P1291,2)</f>
        <v>0</v>
      </c>
      <c r="R1291" s="245"/>
      <c r="S1291" s="245" t="s">
        <v>427</v>
      </c>
      <c r="T1291" s="246" t="s">
        <v>347</v>
      </c>
      <c r="U1291" s="223">
        <v>0</v>
      </c>
      <c r="V1291" s="223">
        <f>ROUND(E1291*U1291,2)</f>
        <v>0</v>
      </c>
      <c r="W1291" s="223"/>
      <c r="X1291" s="223" t="s">
        <v>348</v>
      </c>
      <c r="Y1291" s="223" t="s">
        <v>349</v>
      </c>
      <c r="Z1291" s="212"/>
      <c r="AA1291" s="212"/>
      <c r="AB1291" s="212"/>
      <c r="AC1291" s="212"/>
      <c r="AD1291" s="212"/>
      <c r="AE1291" s="212"/>
      <c r="AF1291" s="212"/>
      <c r="AG1291" s="212" t="s">
        <v>366</v>
      </c>
      <c r="AH1291" s="212"/>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2" x14ac:dyDescent="0.25">
      <c r="A1292" s="219"/>
      <c r="B1292" s="220"/>
      <c r="C1292" s="264" t="s">
        <v>1384</v>
      </c>
      <c r="D1292" s="228"/>
      <c r="E1292" s="229">
        <v>1</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356</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ht="30.6" outlineLevel="1" x14ac:dyDescent="0.25">
      <c r="A1293" s="240">
        <v>288</v>
      </c>
      <c r="B1293" s="241" t="s">
        <v>1385</v>
      </c>
      <c r="C1293" s="261" t="s">
        <v>1386</v>
      </c>
      <c r="D1293" s="242" t="s">
        <v>438</v>
      </c>
      <c r="E1293" s="243">
        <v>1</v>
      </c>
      <c r="F1293" s="244"/>
      <c r="G1293" s="245">
        <f>ROUND(E1293*F1293,2)</f>
        <v>0</v>
      </c>
      <c r="H1293" s="244"/>
      <c r="I1293" s="245">
        <f>ROUND(E1293*H1293,2)</f>
        <v>0</v>
      </c>
      <c r="J1293" s="244"/>
      <c r="K1293" s="245">
        <f>ROUND(E1293*J1293,2)</f>
        <v>0</v>
      </c>
      <c r="L1293" s="245">
        <v>21</v>
      </c>
      <c r="M1293" s="245">
        <f>G1293*(1+L1293/100)</f>
        <v>0</v>
      </c>
      <c r="N1293" s="243">
        <v>0</v>
      </c>
      <c r="O1293" s="243">
        <f>ROUND(E1293*N1293,2)</f>
        <v>0</v>
      </c>
      <c r="P1293" s="243">
        <v>0</v>
      </c>
      <c r="Q1293" s="243">
        <f>ROUND(E1293*P1293,2)</f>
        <v>0</v>
      </c>
      <c r="R1293" s="245"/>
      <c r="S1293" s="245" t="s">
        <v>427</v>
      </c>
      <c r="T1293" s="246" t="s">
        <v>347</v>
      </c>
      <c r="U1293" s="223">
        <v>0</v>
      </c>
      <c r="V1293" s="223">
        <f>ROUND(E1293*U1293,2)</f>
        <v>0</v>
      </c>
      <c r="W1293" s="223"/>
      <c r="X1293" s="223" t="s">
        <v>348</v>
      </c>
      <c r="Y1293" s="223" t="s">
        <v>349</v>
      </c>
      <c r="Z1293" s="212"/>
      <c r="AA1293" s="212"/>
      <c r="AB1293" s="212"/>
      <c r="AC1293" s="212"/>
      <c r="AD1293" s="212"/>
      <c r="AE1293" s="212"/>
      <c r="AF1293" s="212"/>
      <c r="AG1293" s="212" t="s">
        <v>366</v>
      </c>
      <c r="AH1293" s="212"/>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2" x14ac:dyDescent="0.25">
      <c r="A1294" s="219"/>
      <c r="B1294" s="220"/>
      <c r="C1294" s="264" t="s">
        <v>1387</v>
      </c>
      <c r="D1294" s="228"/>
      <c r="E1294" s="229">
        <v>1</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356</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ht="30.6" outlineLevel="1" x14ac:dyDescent="0.25">
      <c r="A1295" s="240">
        <v>289</v>
      </c>
      <c r="B1295" s="241" t="s">
        <v>1388</v>
      </c>
      <c r="C1295" s="261" t="s">
        <v>1389</v>
      </c>
      <c r="D1295" s="242" t="s">
        <v>438</v>
      </c>
      <c r="E1295" s="243">
        <v>1</v>
      </c>
      <c r="F1295" s="244"/>
      <c r="G1295" s="245">
        <f>ROUND(E1295*F1295,2)</f>
        <v>0</v>
      </c>
      <c r="H1295" s="244"/>
      <c r="I1295" s="245">
        <f>ROUND(E1295*H1295,2)</f>
        <v>0</v>
      </c>
      <c r="J1295" s="244"/>
      <c r="K1295" s="245">
        <f>ROUND(E1295*J1295,2)</f>
        <v>0</v>
      </c>
      <c r="L1295" s="245">
        <v>21</v>
      </c>
      <c r="M1295" s="245">
        <f>G1295*(1+L1295/100)</f>
        <v>0</v>
      </c>
      <c r="N1295" s="243">
        <v>0</v>
      </c>
      <c r="O1295" s="243">
        <f>ROUND(E1295*N1295,2)</f>
        <v>0</v>
      </c>
      <c r="P1295" s="243">
        <v>0</v>
      </c>
      <c r="Q1295" s="243">
        <f>ROUND(E1295*P1295,2)</f>
        <v>0</v>
      </c>
      <c r="R1295" s="245"/>
      <c r="S1295" s="245" t="s">
        <v>427</v>
      </c>
      <c r="T1295" s="246" t="s">
        <v>347</v>
      </c>
      <c r="U1295" s="223">
        <v>0</v>
      </c>
      <c r="V1295" s="223">
        <f>ROUND(E1295*U1295,2)</f>
        <v>0</v>
      </c>
      <c r="W1295" s="223"/>
      <c r="X1295" s="223" t="s">
        <v>348</v>
      </c>
      <c r="Y1295" s="223" t="s">
        <v>349</v>
      </c>
      <c r="Z1295" s="212"/>
      <c r="AA1295" s="212"/>
      <c r="AB1295" s="212"/>
      <c r="AC1295" s="212"/>
      <c r="AD1295" s="212"/>
      <c r="AE1295" s="212"/>
      <c r="AF1295" s="212"/>
      <c r="AG1295" s="212" t="s">
        <v>366</v>
      </c>
      <c r="AH1295" s="212"/>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2" x14ac:dyDescent="0.25">
      <c r="A1296" s="219"/>
      <c r="B1296" s="220"/>
      <c r="C1296" s="264" t="s">
        <v>1390</v>
      </c>
      <c r="D1296" s="228"/>
      <c r="E1296" s="229">
        <v>1</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356</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1" x14ac:dyDescent="0.25">
      <c r="A1297" s="219">
        <v>290</v>
      </c>
      <c r="B1297" s="220" t="s">
        <v>1391</v>
      </c>
      <c r="C1297" s="269" t="s">
        <v>1392</v>
      </c>
      <c r="D1297" s="221" t="s">
        <v>0</v>
      </c>
      <c r="E1297" s="258"/>
      <c r="F1297" s="224"/>
      <c r="G1297" s="223">
        <f>ROUND(E1297*F1297,2)</f>
        <v>0</v>
      </c>
      <c r="H1297" s="224"/>
      <c r="I1297" s="223">
        <f>ROUND(E1297*H1297,2)</f>
        <v>0</v>
      </c>
      <c r="J1297" s="224"/>
      <c r="K1297" s="223">
        <f>ROUND(E1297*J1297,2)</f>
        <v>0</v>
      </c>
      <c r="L1297" s="223">
        <v>21</v>
      </c>
      <c r="M1297" s="223">
        <f>G1297*(1+L1297/100)</f>
        <v>0</v>
      </c>
      <c r="N1297" s="222">
        <v>0</v>
      </c>
      <c r="O1297" s="222">
        <f>ROUND(E1297*N1297,2)</f>
        <v>0</v>
      </c>
      <c r="P1297" s="222">
        <v>0</v>
      </c>
      <c r="Q1297" s="222">
        <f>ROUND(E1297*P1297,2)</f>
        <v>0</v>
      </c>
      <c r="R1297" s="223" t="s">
        <v>811</v>
      </c>
      <c r="S1297" s="223" t="s">
        <v>346</v>
      </c>
      <c r="T1297" s="223" t="s">
        <v>347</v>
      </c>
      <c r="U1297" s="223">
        <v>0</v>
      </c>
      <c r="V1297" s="223">
        <f>ROUND(E1297*U1297,2)</f>
        <v>0</v>
      </c>
      <c r="W1297" s="223"/>
      <c r="X1297" s="223" t="s">
        <v>907</v>
      </c>
      <c r="Y1297" s="223" t="s">
        <v>349</v>
      </c>
      <c r="Z1297" s="212"/>
      <c r="AA1297" s="212"/>
      <c r="AB1297" s="212"/>
      <c r="AC1297" s="212"/>
      <c r="AD1297" s="212"/>
      <c r="AE1297" s="212"/>
      <c r="AF1297" s="212"/>
      <c r="AG1297" s="212" t="s">
        <v>908</v>
      </c>
      <c r="AH1297" s="212"/>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2" x14ac:dyDescent="0.25">
      <c r="A1298" s="219"/>
      <c r="B1298" s="220"/>
      <c r="C1298" s="270" t="s">
        <v>1062</v>
      </c>
      <c r="D1298" s="259"/>
      <c r="E1298" s="259"/>
      <c r="F1298" s="259"/>
      <c r="G1298" s="259"/>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352</v>
      </c>
      <c r="AH1298" s="212"/>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x14ac:dyDescent="0.25">
      <c r="A1299" s="233" t="s">
        <v>340</v>
      </c>
      <c r="B1299" s="234" t="s">
        <v>234</v>
      </c>
      <c r="C1299" s="260" t="s">
        <v>235</v>
      </c>
      <c r="D1299" s="235"/>
      <c r="E1299" s="236"/>
      <c r="F1299" s="237"/>
      <c r="G1299" s="237">
        <f>SUMIF(AG1300:AG1376,"&lt;&gt;NOR",G1300:G1376)</f>
        <v>0</v>
      </c>
      <c r="H1299" s="237"/>
      <c r="I1299" s="237">
        <f>SUM(I1300:I1376)</f>
        <v>0</v>
      </c>
      <c r="J1299" s="237"/>
      <c r="K1299" s="237">
        <f>SUM(K1300:K1376)</f>
        <v>0</v>
      </c>
      <c r="L1299" s="237"/>
      <c r="M1299" s="237">
        <f>SUM(M1300:M1376)</f>
        <v>0</v>
      </c>
      <c r="N1299" s="236"/>
      <c r="O1299" s="236">
        <f>SUM(O1300:O1376)</f>
        <v>0.97000000000000008</v>
      </c>
      <c r="P1299" s="236"/>
      <c r="Q1299" s="236">
        <f>SUM(Q1300:Q1376)</f>
        <v>0</v>
      </c>
      <c r="R1299" s="237"/>
      <c r="S1299" s="237"/>
      <c r="T1299" s="238"/>
      <c r="U1299" s="232"/>
      <c r="V1299" s="232">
        <f>SUM(V1300:V1376)</f>
        <v>7344.7199999999993</v>
      </c>
      <c r="W1299" s="232"/>
      <c r="X1299" s="232"/>
      <c r="Y1299" s="232"/>
      <c r="AG1299" t="s">
        <v>341</v>
      </c>
    </row>
    <row r="1300" spans="1:60" outlineLevel="1" x14ac:dyDescent="0.25">
      <c r="A1300" s="240">
        <v>291</v>
      </c>
      <c r="B1300" s="241" t="s">
        <v>1393</v>
      </c>
      <c r="C1300" s="261" t="s">
        <v>1394</v>
      </c>
      <c r="D1300" s="242" t="s">
        <v>438</v>
      </c>
      <c r="E1300" s="243">
        <v>4</v>
      </c>
      <c r="F1300" s="244"/>
      <c r="G1300" s="245">
        <f>ROUND(E1300*F1300,2)</f>
        <v>0</v>
      </c>
      <c r="H1300" s="244"/>
      <c r="I1300" s="245">
        <f>ROUND(E1300*H1300,2)</f>
        <v>0</v>
      </c>
      <c r="J1300" s="244"/>
      <c r="K1300" s="245">
        <f>ROUND(E1300*J1300,2)</f>
        <v>0</v>
      </c>
      <c r="L1300" s="245">
        <v>21</v>
      </c>
      <c r="M1300" s="245">
        <f>G1300*(1+L1300/100)</f>
        <v>0</v>
      </c>
      <c r="N1300" s="243">
        <v>0</v>
      </c>
      <c r="O1300" s="243">
        <f>ROUND(E1300*N1300,2)</f>
        <v>0</v>
      </c>
      <c r="P1300" s="243">
        <v>0</v>
      </c>
      <c r="Q1300" s="243">
        <f>ROUND(E1300*P1300,2)</f>
        <v>0</v>
      </c>
      <c r="R1300" s="245"/>
      <c r="S1300" s="245" t="s">
        <v>427</v>
      </c>
      <c r="T1300" s="246" t="s">
        <v>347</v>
      </c>
      <c r="U1300" s="223">
        <v>0</v>
      </c>
      <c r="V1300" s="223">
        <f>ROUND(E1300*U1300,2)</f>
        <v>0</v>
      </c>
      <c r="W1300" s="223"/>
      <c r="X1300" s="223" t="s">
        <v>348</v>
      </c>
      <c r="Y1300" s="223" t="s">
        <v>349</v>
      </c>
      <c r="Z1300" s="212"/>
      <c r="AA1300" s="212"/>
      <c r="AB1300" s="212"/>
      <c r="AC1300" s="212"/>
      <c r="AD1300" s="212"/>
      <c r="AE1300" s="212"/>
      <c r="AF1300" s="212"/>
      <c r="AG1300" s="212" t="s">
        <v>366</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4" t="s">
        <v>1359</v>
      </c>
      <c r="D1301" s="228"/>
      <c r="E1301" s="229">
        <v>4</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356</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1" x14ac:dyDescent="0.25">
      <c r="A1302" s="240">
        <v>292</v>
      </c>
      <c r="B1302" s="241" t="s">
        <v>1395</v>
      </c>
      <c r="C1302" s="261" t="s">
        <v>1396</v>
      </c>
      <c r="D1302" s="242" t="s">
        <v>438</v>
      </c>
      <c r="E1302" s="243">
        <v>2</v>
      </c>
      <c r="F1302" s="244"/>
      <c r="G1302" s="245">
        <f>ROUND(E1302*F1302,2)</f>
        <v>0</v>
      </c>
      <c r="H1302" s="244"/>
      <c r="I1302" s="245">
        <f>ROUND(E1302*H1302,2)</f>
        <v>0</v>
      </c>
      <c r="J1302" s="244"/>
      <c r="K1302" s="245">
        <f>ROUND(E1302*J1302,2)</f>
        <v>0</v>
      </c>
      <c r="L1302" s="245">
        <v>21</v>
      </c>
      <c r="M1302" s="245">
        <f>G1302*(1+L1302/100)</f>
        <v>0</v>
      </c>
      <c r="N1302" s="243">
        <v>0</v>
      </c>
      <c r="O1302" s="243">
        <f>ROUND(E1302*N1302,2)</f>
        <v>0</v>
      </c>
      <c r="P1302" s="243">
        <v>0</v>
      </c>
      <c r="Q1302" s="243">
        <f>ROUND(E1302*P1302,2)</f>
        <v>0</v>
      </c>
      <c r="R1302" s="245"/>
      <c r="S1302" s="245" t="s">
        <v>427</v>
      </c>
      <c r="T1302" s="246" t="s">
        <v>347</v>
      </c>
      <c r="U1302" s="223">
        <v>0</v>
      </c>
      <c r="V1302" s="223">
        <f>ROUND(E1302*U1302,2)</f>
        <v>0</v>
      </c>
      <c r="W1302" s="223"/>
      <c r="X1302" s="223" t="s">
        <v>348</v>
      </c>
      <c r="Y1302" s="223" t="s">
        <v>349</v>
      </c>
      <c r="Z1302" s="212"/>
      <c r="AA1302" s="212"/>
      <c r="AB1302" s="212"/>
      <c r="AC1302" s="212"/>
      <c r="AD1302" s="212"/>
      <c r="AE1302" s="212"/>
      <c r="AF1302" s="212"/>
      <c r="AG1302" s="212" t="s">
        <v>366</v>
      </c>
      <c r="AH1302" s="212"/>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2" x14ac:dyDescent="0.25">
      <c r="A1303" s="219"/>
      <c r="B1303" s="220"/>
      <c r="C1303" s="264" t="s">
        <v>1397</v>
      </c>
      <c r="D1303" s="228"/>
      <c r="E1303" s="229">
        <v>2</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356</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ht="20.399999999999999" outlineLevel="1" x14ac:dyDescent="0.25">
      <c r="A1304" s="240">
        <v>293</v>
      </c>
      <c r="B1304" s="241" t="s">
        <v>1398</v>
      </c>
      <c r="C1304" s="261" t="s">
        <v>1399</v>
      </c>
      <c r="D1304" s="242" t="s">
        <v>407</v>
      </c>
      <c r="E1304" s="243">
        <v>1335.41</v>
      </c>
      <c r="F1304" s="244"/>
      <c r="G1304" s="245">
        <f>ROUND(E1304*F1304,2)</f>
        <v>0</v>
      </c>
      <c r="H1304" s="244"/>
      <c r="I1304" s="245">
        <f>ROUND(E1304*H1304,2)</f>
        <v>0</v>
      </c>
      <c r="J1304" s="244"/>
      <c r="K1304" s="245">
        <f>ROUND(E1304*J1304,2)</f>
        <v>0</v>
      </c>
      <c r="L1304" s="245">
        <v>21</v>
      </c>
      <c r="M1304" s="245">
        <f>G1304*(1+L1304/100)</f>
        <v>0</v>
      </c>
      <c r="N1304" s="243">
        <v>6.9999999999999999E-4</v>
      </c>
      <c r="O1304" s="243">
        <f>ROUND(E1304*N1304,2)</f>
        <v>0.93</v>
      </c>
      <c r="P1304" s="243">
        <v>0</v>
      </c>
      <c r="Q1304" s="243">
        <f>ROUND(E1304*P1304,2)</f>
        <v>0</v>
      </c>
      <c r="R1304" s="245"/>
      <c r="S1304" s="245" t="s">
        <v>427</v>
      </c>
      <c r="T1304" s="246" t="s">
        <v>347</v>
      </c>
      <c r="U1304" s="223">
        <v>5.2539999999999996</v>
      </c>
      <c r="V1304" s="223">
        <f>ROUND(E1304*U1304,2)</f>
        <v>7016.24</v>
      </c>
      <c r="W1304" s="223"/>
      <c r="X1304" s="223" t="s">
        <v>348</v>
      </c>
      <c r="Y1304" s="223" t="s">
        <v>349</v>
      </c>
      <c r="Z1304" s="212"/>
      <c r="AA1304" s="212"/>
      <c r="AB1304" s="212"/>
      <c r="AC1304" s="212"/>
      <c r="AD1304" s="212"/>
      <c r="AE1304" s="212"/>
      <c r="AF1304" s="212"/>
      <c r="AG1304" s="212" t="s">
        <v>366</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7" t="s">
        <v>1400</v>
      </c>
      <c r="D1305" s="250"/>
      <c r="E1305" s="250"/>
      <c r="F1305" s="250"/>
      <c r="G1305" s="250"/>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354</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47" t="str">
        <f>C1305</f>
        <v>cena za měrnou jenotku musí obsahovat provedení všech datailů napojení, ukončení, apod. dle předpisu výrobce(výrobní dokumentace)</v>
      </c>
      <c r="BB1305" s="212"/>
      <c r="BC1305" s="212"/>
      <c r="BD1305" s="212"/>
      <c r="BE1305" s="212"/>
      <c r="BF1305" s="212"/>
      <c r="BG1305" s="212"/>
      <c r="BH1305" s="212"/>
    </row>
    <row r="1306" spans="1:60" outlineLevel="2" x14ac:dyDescent="0.25">
      <c r="A1306" s="219"/>
      <c r="B1306" s="220"/>
      <c r="C1306" s="264" t="s">
        <v>1401</v>
      </c>
      <c r="D1306" s="228"/>
      <c r="E1306" s="229">
        <v>454.6</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356</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5">
      <c r="A1307" s="219"/>
      <c r="B1307" s="220"/>
      <c r="C1307" s="265" t="s">
        <v>517</v>
      </c>
      <c r="D1307" s="230"/>
      <c r="E1307" s="231"/>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356</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5">
      <c r="A1308" s="219"/>
      <c r="B1308" s="220"/>
      <c r="C1308" s="266" t="s">
        <v>676</v>
      </c>
      <c r="D1308" s="230"/>
      <c r="E1308" s="231">
        <v>130.19999999999999</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356</v>
      </c>
      <c r="AH1308" s="212">
        <v>2</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5">
      <c r="A1309" s="219"/>
      <c r="B1309" s="220"/>
      <c r="C1309" s="266" t="s">
        <v>677</v>
      </c>
      <c r="D1309" s="230"/>
      <c r="E1309" s="231">
        <v>50.8</v>
      </c>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356</v>
      </c>
      <c r="AH1309" s="212">
        <v>2</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6" t="s">
        <v>678</v>
      </c>
      <c r="D1310" s="230"/>
      <c r="E1310" s="231">
        <v>29.24</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356</v>
      </c>
      <c r="AH1310" s="212">
        <v>2</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6" t="s">
        <v>679</v>
      </c>
      <c r="D1311" s="230"/>
      <c r="E1311" s="231">
        <v>13.25</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356</v>
      </c>
      <c r="AH1311" s="212">
        <v>2</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5" t="s">
        <v>523</v>
      </c>
      <c r="D1312" s="230"/>
      <c r="E1312" s="231"/>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356</v>
      </c>
      <c r="AH1312" s="212"/>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4" t="s">
        <v>680</v>
      </c>
      <c r="D1313" s="228"/>
      <c r="E1313" s="229">
        <v>446.98</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356</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4" t="s">
        <v>681</v>
      </c>
      <c r="D1314" s="228"/>
      <c r="E1314" s="229">
        <v>325.45999999999998</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356</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4" t="s">
        <v>682</v>
      </c>
      <c r="D1315" s="228"/>
      <c r="E1315" s="229">
        <v>23.87</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356</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4" t="s">
        <v>683</v>
      </c>
      <c r="D1316" s="228"/>
      <c r="E1316" s="229">
        <v>48.62</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356</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4" t="s">
        <v>684</v>
      </c>
      <c r="D1317" s="228"/>
      <c r="E1317" s="229">
        <v>35.880000000000003</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356</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ht="20.399999999999999" outlineLevel="1" x14ac:dyDescent="0.25">
      <c r="A1318" s="240">
        <v>294</v>
      </c>
      <c r="B1318" s="241" t="s">
        <v>1402</v>
      </c>
      <c r="C1318" s="261" t="s">
        <v>1403</v>
      </c>
      <c r="D1318" s="242" t="s">
        <v>455</v>
      </c>
      <c r="E1318" s="243">
        <v>61.2</v>
      </c>
      <c r="F1318" s="244"/>
      <c r="G1318" s="245">
        <f>ROUND(E1318*F1318,2)</f>
        <v>0</v>
      </c>
      <c r="H1318" s="244"/>
      <c r="I1318" s="245">
        <f>ROUND(E1318*H1318,2)</f>
        <v>0</v>
      </c>
      <c r="J1318" s="244"/>
      <c r="K1318" s="245">
        <f>ROUND(E1318*J1318,2)</f>
        <v>0</v>
      </c>
      <c r="L1318" s="245">
        <v>21</v>
      </c>
      <c r="M1318" s="245">
        <f>G1318*(1+L1318/100)</f>
        <v>0</v>
      </c>
      <c r="N1318" s="243">
        <v>6.9999999999999999E-4</v>
      </c>
      <c r="O1318" s="243">
        <f>ROUND(E1318*N1318,2)</f>
        <v>0.04</v>
      </c>
      <c r="P1318" s="243">
        <v>0</v>
      </c>
      <c r="Q1318" s="243">
        <f>ROUND(E1318*P1318,2)</f>
        <v>0</v>
      </c>
      <c r="R1318" s="245"/>
      <c r="S1318" s="245" t="s">
        <v>427</v>
      </c>
      <c r="T1318" s="246" t="s">
        <v>347</v>
      </c>
      <c r="U1318" s="223">
        <v>5.2539999999999996</v>
      </c>
      <c r="V1318" s="223">
        <f>ROUND(E1318*U1318,2)</f>
        <v>321.54000000000002</v>
      </c>
      <c r="W1318" s="223"/>
      <c r="X1318" s="223" t="s">
        <v>348</v>
      </c>
      <c r="Y1318" s="223" t="s">
        <v>349</v>
      </c>
      <c r="Z1318" s="212"/>
      <c r="AA1318" s="212"/>
      <c r="AB1318" s="212"/>
      <c r="AC1318" s="212"/>
      <c r="AD1318" s="212"/>
      <c r="AE1318" s="212"/>
      <c r="AF1318" s="212"/>
      <c r="AG1318" s="212" t="s">
        <v>366</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2" x14ac:dyDescent="0.25">
      <c r="A1319" s="219"/>
      <c r="B1319" s="220"/>
      <c r="C1319" s="267" t="s">
        <v>1400</v>
      </c>
      <c r="D1319" s="250"/>
      <c r="E1319" s="250"/>
      <c r="F1319" s="250"/>
      <c r="G1319" s="250"/>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354</v>
      </c>
      <c r="AH1319" s="212"/>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47" t="str">
        <f>C1319</f>
        <v>cena za měrnou jenotku musí obsahovat provedení všech datailů napojení, ukončení, apod. dle předpisu výrobce(výrobní dokumentace)</v>
      </c>
      <c r="BB1319" s="212"/>
      <c r="BC1319" s="212"/>
      <c r="BD1319" s="212"/>
      <c r="BE1319" s="212"/>
      <c r="BF1319" s="212"/>
      <c r="BG1319" s="212"/>
      <c r="BH1319" s="212"/>
    </row>
    <row r="1320" spans="1:60" outlineLevel="2" x14ac:dyDescent="0.25">
      <c r="A1320" s="219"/>
      <c r="B1320" s="220"/>
      <c r="C1320" s="264" t="s">
        <v>1404</v>
      </c>
      <c r="D1320" s="228"/>
      <c r="E1320" s="229">
        <v>61.2</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356</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1" x14ac:dyDescent="0.25">
      <c r="A1321" s="240">
        <v>295</v>
      </c>
      <c r="B1321" s="241" t="s">
        <v>1405</v>
      </c>
      <c r="C1321" s="261" t="s">
        <v>1406</v>
      </c>
      <c r="D1321" s="242" t="s">
        <v>431</v>
      </c>
      <c r="E1321" s="243">
        <v>22291.08</v>
      </c>
      <c r="F1321" s="244"/>
      <c r="G1321" s="245">
        <f>ROUND(E1321*F1321,2)</f>
        <v>0</v>
      </c>
      <c r="H1321" s="244"/>
      <c r="I1321" s="245">
        <f>ROUND(E1321*H1321,2)</f>
        <v>0</v>
      </c>
      <c r="J1321" s="244"/>
      <c r="K1321" s="245">
        <f>ROUND(E1321*J1321,2)</f>
        <v>0</v>
      </c>
      <c r="L1321" s="245">
        <v>21</v>
      </c>
      <c r="M1321" s="245">
        <f>G1321*(1+L1321/100)</f>
        <v>0</v>
      </c>
      <c r="N1321" s="243">
        <v>0</v>
      </c>
      <c r="O1321" s="243">
        <f>ROUND(E1321*N1321,2)</f>
        <v>0</v>
      </c>
      <c r="P1321" s="243">
        <v>0</v>
      </c>
      <c r="Q1321" s="243">
        <f>ROUND(E1321*P1321,2)</f>
        <v>0</v>
      </c>
      <c r="R1321" s="245"/>
      <c r="S1321" s="245" t="s">
        <v>427</v>
      </c>
      <c r="T1321" s="246" t="s">
        <v>347</v>
      </c>
      <c r="U1321" s="223">
        <v>0</v>
      </c>
      <c r="V1321" s="223">
        <f>ROUND(E1321*U1321,2)</f>
        <v>0</v>
      </c>
      <c r="W1321" s="223"/>
      <c r="X1321" s="223" t="s">
        <v>348</v>
      </c>
      <c r="Y1321" s="223" t="s">
        <v>349</v>
      </c>
      <c r="Z1321" s="212"/>
      <c r="AA1321" s="212"/>
      <c r="AB1321" s="212"/>
      <c r="AC1321" s="212"/>
      <c r="AD1321" s="212"/>
      <c r="AE1321" s="212"/>
      <c r="AF1321" s="212"/>
      <c r="AG1321" s="212" t="s">
        <v>366</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64" t="s">
        <v>472</v>
      </c>
      <c r="D1322" s="228"/>
      <c r="E1322" s="229"/>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356</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5" t="s">
        <v>517</v>
      </c>
      <c r="D1323" s="230"/>
      <c r="E1323" s="231"/>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356</v>
      </c>
      <c r="AH1323" s="212"/>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6" t="s">
        <v>1407</v>
      </c>
      <c r="D1324" s="230"/>
      <c r="E1324" s="231">
        <v>660</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356</v>
      </c>
      <c r="AH1324" s="212">
        <v>2</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6" t="s">
        <v>1408</v>
      </c>
      <c r="D1325" s="230"/>
      <c r="E1325" s="231">
        <v>485.76</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356</v>
      </c>
      <c r="AH1325" s="212">
        <v>2</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6" t="s">
        <v>1409</v>
      </c>
      <c r="D1326" s="230"/>
      <c r="E1326" s="231">
        <v>92.16</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356</v>
      </c>
      <c r="AH1326" s="212">
        <v>2</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5">
      <c r="A1327" s="219"/>
      <c r="B1327" s="220"/>
      <c r="C1327" s="266" t="s">
        <v>1410</v>
      </c>
      <c r="D1327" s="230"/>
      <c r="E1327" s="231">
        <v>235.2</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356</v>
      </c>
      <c r="AH1327" s="212">
        <v>2</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5">
      <c r="A1328" s="219"/>
      <c r="B1328" s="220"/>
      <c r="C1328" s="266" t="s">
        <v>1411</v>
      </c>
      <c r="D1328" s="230"/>
      <c r="E1328" s="231">
        <v>43.28</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356</v>
      </c>
      <c r="AH1328" s="212">
        <v>2</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5" t="s">
        <v>523</v>
      </c>
      <c r="D1329" s="230"/>
      <c r="E1329" s="231"/>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356</v>
      </c>
      <c r="AH1329" s="212"/>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5">
      <c r="A1330" s="219"/>
      <c r="B1330" s="220"/>
      <c r="C1330" s="264" t="s">
        <v>1412</v>
      </c>
      <c r="D1330" s="228"/>
      <c r="E1330" s="229">
        <v>22291.08</v>
      </c>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356</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ht="20.399999999999999" outlineLevel="1" x14ac:dyDescent="0.25">
      <c r="A1331" s="240">
        <v>296</v>
      </c>
      <c r="B1331" s="241" t="s">
        <v>1413</v>
      </c>
      <c r="C1331" s="261" t="s">
        <v>1414</v>
      </c>
      <c r="D1331" s="242" t="s">
        <v>431</v>
      </c>
      <c r="E1331" s="243">
        <v>1158.51</v>
      </c>
      <c r="F1331" s="244"/>
      <c r="G1331" s="245">
        <f>ROUND(E1331*F1331,2)</f>
        <v>0</v>
      </c>
      <c r="H1331" s="244"/>
      <c r="I1331" s="245">
        <f>ROUND(E1331*H1331,2)</f>
        <v>0</v>
      </c>
      <c r="J1331" s="244"/>
      <c r="K1331" s="245">
        <f>ROUND(E1331*J1331,2)</f>
        <v>0</v>
      </c>
      <c r="L1331" s="245">
        <v>21</v>
      </c>
      <c r="M1331" s="245">
        <f>G1331*(1+L1331/100)</f>
        <v>0</v>
      </c>
      <c r="N1331" s="243">
        <v>0</v>
      </c>
      <c r="O1331" s="243">
        <f>ROUND(E1331*N1331,2)</f>
        <v>0</v>
      </c>
      <c r="P1331" s="243">
        <v>0</v>
      </c>
      <c r="Q1331" s="243">
        <f>ROUND(E1331*P1331,2)</f>
        <v>0</v>
      </c>
      <c r="R1331" s="245"/>
      <c r="S1331" s="245" t="s">
        <v>427</v>
      </c>
      <c r="T1331" s="246" t="s">
        <v>347</v>
      </c>
      <c r="U1331" s="223">
        <v>0</v>
      </c>
      <c r="V1331" s="223">
        <f>ROUND(E1331*U1331,2)</f>
        <v>0</v>
      </c>
      <c r="W1331" s="223"/>
      <c r="X1331" s="223" t="s">
        <v>348</v>
      </c>
      <c r="Y1331" s="223" t="s">
        <v>349</v>
      </c>
      <c r="Z1331" s="212"/>
      <c r="AA1331" s="212"/>
      <c r="AB1331" s="212"/>
      <c r="AC1331" s="212"/>
      <c r="AD1331" s="212"/>
      <c r="AE1331" s="212"/>
      <c r="AF1331" s="212"/>
      <c r="AG1331" s="212" t="s">
        <v>366</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2" x14ac:dyDescent="0.25">
      <c r="A1332" s="219"/>
      <c r="B1332" s="220"/>
      <c r="C1332" s="264" t="s">
        <v>1415</v>
      </c>
      <c r="D1332" s="228"/>
      <c r="E1332" s="229">
        <v>1158.51</v>
      </c>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356</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ht="20.399999999999999" outlineLevel="1" x14ac:dyDescent="0.25">
      <c r="A1333" s="240">
        <v>297</v>
      </c>
      <c r="B1333" s="241" t="s">
        <v>1416</v>
      </c>
      <c r="C1333" s="261" t="s">
        <v>1417</v>
      </c>
      <c r="D1333" s="242" t="s">
        <v>438</v>
      </c>
      <c r="E1333" s="243">
        <v>21</v>
      </c>
      <c r="F1333" s="244"/>
      <c r="G1333" s="245">
        <f>ROUND(E1333*F1333,2)</f>
        <v>0</v>
      </c>
      <c r="H1333" s="244"/>
      <c r="I1333" s="245">
        <f>ROUND(E1333*H1333,2)</f>
        <v>0</v>
      </c>
      <c r="J1333" s="244"/>
      <c r="K1333" s="245">
        <f>ROUND(E1333*J1333,2)</f>
        <v>0</v>
      </c>
      <c r="L1333" s="245">
        <v>21</v>
      </c>
      <c r="M1333" s="245">
        <f>G1333*(1+L1333/100)</f>
        <v>0</v>
      </c>
      <c r="N1333" s="243">
        <v>0</v>
      </c>
      <c r="O1333" s="243">
        <f>ROUND(E1333*N1333,2)</f>
        <v>0</v>
      </c>
      <c r="P1333" s="243">
        <v>0</v>
      </c>
      <c r="Q1333" s="243">
        <f>ROUND(E1333*P1333,2)</f>
        <v>0</v>
      </c>
      <c r="R1333" s="245"/>
      <c r="S1333" s="245" t="s">
        <v>427</v>
      </c>
      <c r="T1333" s="246" t="s">
        <v>347</v>
      </c>
      <c r="U1333" s="223">
        <v>0</v>
      </c>
      <c r="V1333" s="223">
        <f>ROUND(E1333*U1333,2)</f>
        <v>0</v>
      </c>
      <c r="W1333" s="223"/>
      <c r="X1333" s="223" t="s">
        <v>348</v>
      </c>
      <c r="Y1333" s="223" t="s">
        <v>349</v>
      </c>
      <c r="Z1333" s="212"/>
      <c r="AA1333" s="212"/>
      <c r="AB1333" s="212"/>
      <c r="AC1333" s="212"/>
      <c r="AD1333" s="212"/>
      <c r="AE1333" s="212"/>
      <c r="AF1333" s="212"/>
      <c r="AG1333" s="212" t="s">
        <v>366</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2" x14ac:dyDescent="0.25">
      <c r="A1334" s="219"/>
      <c r="B1334" s="220"/>
      <c r="C1334" s="264" t="s">
        <v>1418</v>
      </c>
      <c r="D1334" s="228"/>
      <c r="E1334" s="229">
        <v>21</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356</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40">
        <v>298</v>
      </c>
      <c r="B1335" s="241" t="s">
        <v>1419</v>
      </c>
      <c r="C1335" s="261" t="s">
        <v>1420</v>
      </c>
      <c r="D1335" s="242" t="s">
        <v>438</v>
      </c>
      <c r="E1335" s="243">
        <v>5</v>
      </c>
      <c r="F1335" s="244"/>
      <c r="G1335" s="245">
        <f>ROUND(E1335*F1335,2)</f>
        <v>0</v>
      </c>
      <c r="H1335" s="244"/>
      <c r="I1335" s="245">
        <f>ROUND(E1335*H1335,2)</f>
        <v>0</v>
      </c>
      <c r="J1335" s="244"/>
      <c r="K1335" s="245">
        <f>ROUND(E1335*J1335,2)</f>
        <v>0</v>
      </c>
      <c r="L1335" s="245">
        <v>21</v>
      </c>
      <c r="M1335" s="245">
        <f>G1335*(1+L1335/100)</f>
        <v>0</v>
      </c>
      <c r="N1335" s="243">
        <v>0</v>
      </c>
      <c r="O1335" s="243">
        <f>ROUND(E1335*N1335,2)</f>
        <v>0</v>
      </c>
      <c r="P1335" s="243">
        <v>0</v>
      </c>
      <c r="Q1335" s="243">
        <f>ROUND(E1335*P1335,2)</f>
        <v>0</v>
      </c>
      <c r="R1335" s="245"/>
      <c r="S1335" s="245" t="s">
        <v>427</v>
      </c>
      <c r="T1335" s="246" t="s">
        <v>347</v>
      </c>
      <c r="U1335" s="223">
        <v>0</v>
      </c>
      <c r="V1335" s="223">
        <f>ROUND(E1335*U1335,2)</f>
        <v>0</v>
      </c>
      <c r="W1335" s="223"/>
      <c r="X1335" s="223" t="s">
        <v>348</v>
      </c>
      <c r="Y1335" s="223" t="s">
        <v>349</v>
      </c>
      <c r="Z1335" s="212"/>
      <c r="AA1335" s="212"/>
      <c r="AB1335" s="212"/>
      <c r="AC1335" s="212"/>
      <c r="AD1335" s="212"/>
      <c r="AE1335" s="212"/>
      <c r="AF1335" s="212"/>
      <c r="AG1335" s="212" t="s">
        <v>366</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2" x14ac:dyDescent="0.25">
      <c r="A1336" s="219"/>
      <c r="B1336" s="220"/>
      <c r="C1336" s="264" t="s">
        <v>1421</v>
      </c>
      <c r="D1336" s="228"/>
      <c r="E1336" s="229">
        <v>5</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356</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5">
      <c r="A1337" s="240">
        <v>299</v>
      </c>
      <c r="B1337" s="241" t="s">
        <v>1422</v>
      </c>
      <c r="C1337" s="261" t="s">
        <v>1423</v>
      </c>
      <c r="D1337" s="242" t="s">
        <v>438</v>
      </c>
      <c r="E1337" s="243">
        <v>8</v>
      </c>
      <c r="F1337" s="244"/>
      <c r="G1337" s="245">
        <f>ROUND(E1337*F1337,2)</f>
        <v>0</v>
      </c>
      <c r="H1337" s="244"/>
      <c r="I1337" s="245">
        <f>ROUND(E1337*H1337,2)</f>
        <v>0</v>
      </c>
      <c r="J1337" s="244"/>
      <c r="K1337" s="245">
        <f>ROUND(E1337*J1337,2)</f>
        <v>0</v>
      </c>
      <c r="L1337" s="245">
        <v>21</v>
      </c>
      <c r="M1337" s="245">
        <f>G1337*(1+L1337/100)</f>
        <v>0</v>
      </c>
      <c r="N1337" s="243">
        <v>0</v>
      </c>
      <c r="O1337" s="243">
        <f>ROUND(E1337*N1337,2)</f>
        <v>0</v>
      </c>
      <c r="P1337" s="243">
        <v>0</v>
      </c>
      <c r="Q1337" s="243">
        <f>ROUND(E1337*P1337,2)</f>
        <v>0</v>
      </c>
      <c r="R1337" s="245"/>
      <c r="S1337" s="245" t="s">
        <v>427</v>
      </c>
      <c r="T1337" s="246" t="s">
        <v>347</v>
      </c>
      <c r="U1337" s="223">
        <v>0</v>
      </c>
      <c r="V1337" s="223">
        <f>ROUND(E1337*U1337,2)</f>
        <v>0</v>
      </c>
      <c r="W1337" s="223"/>
      <c r="X1337" s="223" t="s">
        <v>348</v>
      </c>
      <c r="Y1337" s="223" t="s">
        <v>349</v>
      </c>
      <c r="Z1337" s="212"/>
      <c r="AA1337" s="212"/>
      <c r="AB1337" s="212"/>
      <c r="AC1337" s="212"/>
      <c r="AD1337" s="212"/>
      <c r="AE1337" s="212"/>
      <c r="AF1337" s="212"/>
      <c r="AG1337" s="212" t="s">
        <v>366</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2" x14ac:dyDescent="0.25">
      <c r="A1338" s="219"/>
      <c r="B1338" s="220"/>
      <c r="C1338" s="264" t="s">
        <v>1424</v>
      </c>
      <c r="D1338" s="228"/>
      <c r="E1338" s="229">
        <v>8</v>
      </c>
      <c r="F1338" s="223"/>
      <c r="G1338" s="223"/>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356</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1" x14ac:dyDescent="0.25">
      <c r="A1339" s="240">
        <v>300</v>
      </c>
      <c r="B1339" s="241" t="s">
        <v>1425</v>
      </c>
      <c r="C1339" s="261" t="s">
        <v>1426</v>
      </c>
      <c r="D1339" s="242" t="s">
        <v>438</v>
      </c>
      <c r="E1339" s="243">
        <v>1</v>
      </c>
      <c r="F1339" s="244"/>
      <c r="G1339" s="245">
        <f>ROUND(E1339*F1339,2)</f>
        <v>0</v>
      </c>
      <c r="H1339" s="244"/>
      <c r="I1339" s="245">
        <f>ROUND(E1339*H1339,2)</f>
        <v>0</v>
      </c>
      <c r="J1339" s="244"/>
      <c r="K1339" s="245">
        <f>ROUND(E1339*J1339,2)</f>
        <v>0</v>
      </c>
      <c r="L1339" s="245">
        <v>21</v>
      </c>
      <c r="M1339" s="245">
        <f>G1339*(1+L1339/100)</f>
        <v>0</v>
      </c>
      <c r="N1339" s="243">
        <v>0</v>
      </c>
      <c r="O1339" s="243">
        <f>ROUND(E1339*N1339,2)</f>
        <v>0</v>
      </c>
      <c r="P1339" s="243">
        <v>0</v>
      </c>
      <c r="Q1339" s="243">
        <f>ROUND(E1339*P1339,2)</f>
        <v>0</v>
      </c>
      <c r="R1339" s="245"/>
      <c r="S1339" s="245" t="s">
        <v>427</v>
      </c>
      <c r="T1339" s="246" t="s">
        <v>347</v>
      </c>
      <c r="U1339" s="223">
        <v>0</v>
      </c>
      <c r="V1339" s="223">
        <f>ROUND(E1339*U1339,2)</f>
        <v>0</v>
      </c>
      <c r="W1339" s="223"/>
      <c r="X1339" s="223" t="s">
        <v>348</v>
      </c>
      <c r="Y1339" s="223" t="s">
        <v>349</v>
      </c>
      <c r="Z1339" s="212"/>
      <c r="AA1339" s="212"/>
      <c r="AB1339" s="212"/>
      <c r="AC1339" s="212"/>
      <c r="AD1339" s="212"/>
      <c r="AE1339" s="212"/>
      <c r="AF1339" s="212"/>
      <c r="AG1339" s="212" t="s">
        <v>366</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5">
      <c r="A1340" s="219"/>
      <c r="B1340" s="220"/>
      <c r="C1340" s="264" t="s">
        <v>1427</v>
      </c>
      <c r="D1340" s="228"/>
      <c r="E1340" s="229">
        <v>1</v>
      </c>
      <c r="F1340" s="223"/>
      <c r="G1340" s="223"/>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356</v>
      </c>
      <c r="AH1340" s="212">
        <v>0</v>
      </c>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1" x14ac:dyDescent="0.25">
      <c r="A1341" s="240">
        <v>301</v>
      </c>
      <c r="B1341" s="241" t="s">
        <v>1428</v>
      </c>
      <c r="C1341" s="261" t="s">
        <v>1429</v>
      </c>
      <c r="D1341" s="242" t="s">
        <v>455</v>
      </c>
      <c r="E1341" s="243">
        <v>2.5</v>
      </c>
      <c r="F1341" s="244"/>
      <c r="G1341" s="245">
        <f>ROUND(E1341*F1341,2)</f>
        <v>0</v>
      </c>
      <c r="H1341" s="244"/>
      <c r="I1341" s="245">
        <f>ROUND(E1341*H1341,2)</f>
        <v>0</v>
      </c>
      <c r="J1341" s="244"/>
      <c r="K1341" s="245">
        <f>ROUND(E1341*J1341,2)</f>
        <v>0</v>
      </c>
      <c r="L1341" s="245">
        <v>21</v>
      </c>
      <c r="M1341" s="245">
        <f>G1341*(1+L1341/100)</f>
        <v>0</v>
      </c>
      <c r="N1341" s="243">
        <v>2.4000000000000001E-4</v>
      </c>
      <c r="O1341" s="243">
        <f>ROUND(E1341*N1341,2)</f>
        <v>0</v>
      </c>
      <c r="P1341" s="243">
        <v>0</v>
      </c>
      <c r="Q1341" s="243">
        <f>ROUND(E1341*P1341,2)</f>
        <v>0</v>
      </c>
      <c r="R1341" s="245"/>
      <c r="S1341" s="245" t="s">
        <v>427</v>
      </c>
      <c r="T1341" s="246" t="s">
        <v>347</v>
      </c>
      <c r="U1341" s="223">
        <v>0.17599999999999999</v>
      </c>
      <c r="V1341" s="223">
        <f>ROUND(E1341*U1341,2)</f>
        <v>0.44</v>
      </c>
      <c r="W1341" s="223"/>
      <c r="X1341" s="223" t="s">
        <v>348</v>
      </c>
      <c r="Y1341" s="223" t="s">
        <v>349</v>
      </c>
      <c r="Z1341" s="212"/>
      <c r="AA1341" s="212"/>
      <c r="AB1341" s="212"/>
      <c r="AC1341" s="212"/>
      <c r="AD1341" s="212"/>
      <c r="AE1341" s="212"/>
      <c r="AF1341" s="212"/>
      <c r="AG1341" s="212" t="s">
        <v>366</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5">
      <c r="A1342" s="219"/>
      <c r="B1342" s="220"/>
      <c r="C1342" s="264" t="s">
        <v>1430</v>
      </c>
      <c r="D1342" s="228"/>
      <c r="E1342" s="229">
        <v>2.5</v>
      </c>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356</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1" x14ac:dyDescent="0.25">
      <c r="A1343" s="240">
        <v>302</v>
      </c>
      <c r="B1343" s="241" t="s">
        <v>1431</v>
      </c>
      <c r="C1343" s="261" t="s">
        <v>1432</v>
      </c>
      <c r="D1343" s="242" t="s">
        <v>455</v>
      </c>
      <c r="E1343" s="243">
        <v>233.3</v>
      </c>
      <c r="F1343" s="244"/>
      <c r="G1343" s="245">
        <f>ROUND(E1343*F1343,2)</f>
        <v>0</v>
      </c>
      <c r="H1343" s="244"/>
      <c r="I1343" s="245">
        <f>ROUND(E1343*H1343,2)</f>
        <v>0</v>
      </c>
      <c r="J1343" s="244"/>
      <c r="K1343" s="245">
        <f>ROUND(E1343*J1343,2)</f>
        <v>0</v>
      </c>
      <c r="L1343" s="245">
        <v>21</v>
      </c>
      <c r="M1343" s="245">
        <f>G1343*(1+L1343/100)</f>
        <v>0</v>
      </c>
      <c r="N1343" s="243">
        <v>0</v>
      </c>
      <c r="O1343" s="243">
        <f>ROUND(E1343*N1343,2)</f>
        <v>0</v>
      </c>
      <c r="P1343" s="243">
        <v>0</v>
      </c>
      <c r="Q1343" s="243">
        <f>ROUND(E1343*P1343,2)</f>
        <v>0</v>
      </c>
      <c r="R1343" s="245"/>
      <c r="S1343" s="245" t="s">
        <v>427</v>
      </c>
      <c r="T1343" s="246" t="s">
        <v>347</v>
      </c>
      <c r="U1343" s="223">
        <v>0</v>
      </c>
      <c r="V1343" s="223">
        <f>ROUND(E1343*U1343,2)</f>
        <v>0</v>
      </c>
      <c r="W1343" s="223"/>
      <c r="X1343" s="223" t="s">
        <v>348</v>
      </c>
      <c r="Y1343" s="223" t="s">
        <v>349</v>
      </c>
      <c r="Z1343" s="212"/>
      <c r="AA1343" s="212"/>
      <c r="AB1343" s="212"/>
      <c r="AC1343" s="212"/>
      <c r="AD1343" s="212"/>
      <c r="AE1343" s="212"/>
      <c r="AF1343" s="212"/>
      <c r="AG1343" s="212" t="s">
        <v>366</v>
      </c>
      <c r="AH1343" s="212"/>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2" x14ac:dyDescent="0.25">
      <c r="A1344" s="219"/>
      <c r="B1344" s="220"/>
      <c r="C1344" s="264" t="s">
        <v>1433</v>
      </c>
      <c r="D1344" s="228"/>
      <c r="E1344" s="229">
        <v>233.3</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356</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1" x14ac:dyDescent="0.25">
      <c r="A1345" s="240">
        <v>303</v>
      </c>
      <c r="B1345" s="241" t="s">
        <v>1434</v>
      </c>
      <c r="C1345" s="261" t="s">
        <v>1435</v>
      </c>
      <c r="D1345" s="242" t="s">
        <v>438</v>
      </c>
      <c r="E1345" s="243">
        <v>1</v>
      </c>
      <c r="F1345" s="244"/>
      <c r="G1345" s="245">
        <f>ROUND(E1345*F1345,2)</f>
        <v>0</v>
      </c>
      <c r="H1345" s="244"/>
      <c r="I1345" s="245">
        <f>ROUND(E1345*H1345,2)</f>
        <v>0</v>
      </c>
      <c r="J1345" s="244"/>
      <c r="K1345" s="245">
        <f>ROUND(E1345*J1345,2)</f>
        <v>0</v>
      </c>
      <c r="L1345" s="245">
        <v>21</v>
      </c>
      <c r="M1345" s="245">
        <f>G1345*(1+L1345/100)</f>
        <v>0</v>
      </c>
      <c r="N1345" s="243">
        <v>0</v>
      </c>
      <c r="O1345" s="243">
        <f>ROUND(E1345*N1345,2)</f>
        <v>0</v>
      </c>
      <c r="P1345" s="243">
        <v>0</v>
      </c>
      <c r="Q1345" s="243">
        <f>ROUND(E1345*P1345,2)</f>
        <v>0</v>
      </c>
      <c r="R1345" s="245"/>
      <c r="S1345" s="245" t="s">
        <v>427</v>
      </c>
      <c r="T1345" s="246" t="s">
        <v>347</v>
      </c>
      <c r="U1345" s="223">
        <v>0</v>
      </c>
      <c r="V1345" s="223">
        <f>ROUND(E1345*U1345,2)</f>
        <v>0</v>
      </c>
      <c r="W1345" s="223"/>
      <c r="X1345" s="223" t="s">
        <v>348</v>
      </c>
      <c r="Y1345" s="223" t="s">
        <v>349</v>
      </c>
      <c r="Z1345" s="212"/>
      <c r="AA1345" s="212"/>
      <c r="AB1345" s="212"/>
      <c r="AC1345" s="212"/>
      <c r="AD1345" s="212"/>
      <c r="AE1345" s="212"/>
      <c r="AF1345" s="212"/>
      <c r="AG1345" s="212" t="s">
        <v>366</v>
      </c>
      <c r="AH1345" s="212"/>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2" x14ac:dyDescent="0.25">
      <c r="A1346" s="219"/>
      <c r="B1346" s="220"/>
      <c r="C1346" s="264" t="s">
        <v>1436</v>
      </c>
      <c r="D1346" s="228"/>
      <c r="E1346" s="229">
        <v>1</v>
      </c>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356</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1" x14ac:dyDescent="0.25">
      <c r="A1347" s="240">
        <v>304</v>
      </c>
      <c r="B1347" s="241" t="s">
        <v>1437</v>
      </c>
      <c r="C1347" s="261" t="s">
        <v>1438</v>
      </c>
      <c r="D1347" s="242" t="s">
        <v>438</v>
      </c>
      <c r="E1347" s="243">
        <v>1</v>
      </c>
      <c r="F1347" s="244"/>
      <c r="G1347" s="245">
        <f>ROUND(E1347*F1347,2)</f>
        <v>0</v>
      </c>
      <c r="H1347" s="244"/>
      <c r="I1347" s="245">
        <f>ROUND(E1347*H1347,2)</f>
        <v>0</v>
      </c>
      <c r="J1347" s="244"/>
      <c r="K1347" s="245">
        <f>ROUND(E1347*J1347,2)</f>
        <v>0</v>
      </c>
      <c r="L1347" s="245">
        <v>21</v>
      </c>
      <c r="M1347" s="245">
        <f>G1347*(1+L1347/100)</f>
        <v>0</v>
      </c>
      <c r="N1347" s="243">
        <v>0</v>
      </c>
      <c r="O1347" s="243">
        <f>ROUND(E1347*N1347,2)</f>
        <v>0</v>
      </c>
      <c r="P1347" s="243">
        <v>0</v>
      </c>
      <c r="Q1347" s="243">
        <f>ROUND(E1347*P1347,2)</f>
        <v>0</v>
      </c>
      <c r="R1347" s="245"/>
      <c r="S1347" s="245" t="s">
        <v>427</v>
      </c>
      <c r="T1347" s="246" t="s">
        <v>347</v>
      </c>
      <c r="U1347" s="223">
        <v>0</v>
      </c>
      <c r="V1347" s="223">
        <f>ROUND(E1347*U1347,2)</f>
        <v>0</v>
      </c>
      <c r="W1347" s="223"/>
      <c r="X1347" s="223" t="s">
        <v>348</v>
      </c>
      <c r="Y1347" s="223" t="s">
        <v>349</v>
      </c>
      <c r="Z1347" s="212"/>
      <c r="AA1347" s="212"/>
      <c r="AB1347" s="212"/>
      <c r="AC1347" s="212"/>
      <c r="AD1347" s="212"/>
      <c r="AE1347" s="212"/>
      <c r="AF1347" s="212"/>
      <c r="AG1347" s="212" t="s">
        <v>366</v>
      </c>
      <c r="AH1347" s="212"/>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2" x14ac:dyDescent="0.25">
      <c r="A1348" s="219"/>
      <c r="B1348" s="220"/>
      <c r="C1348" s="264" t="s">
        <v>1439</v>
      </c>
      <c r="D1348" s="228"/>
      <c r="E1348" s="229">
        <v>1</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356</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ht="20.399999999999999" outlineLevel="1" x14ac:dyDescent="0.25">
      <c r="A1349" s="240">
        <v>305</v>
      </c>
      <c r="B1349" s="241" t="s">
        <v>1440</v>
      </c>
      <c r="C1349" s="261" t="s">
        <v>1441</v>
      </c>
      <c r="D1349" s="242" t="s">
        <v>438</v>
      </c>
      <c r="E1349" s="243">
        <v>2</v>
      </c>
      <c r="F1349" s="244"/>
      <c r="G1349" s="245">
        <f>ROUND(E1349*F1349,2)</f>
        <v>0</v>
      </c>
      <c r="H1349" s="244"/>
      <c r="I1349" s="245">
        <f>ROUND(E1349*H1349,2)</f>
        <v>0</v>
      </c>
      <c r="J1349" s="244"/>
      <c r="K1349" s="245">
        <f>ROUND(E1349*J1349,2)</f>
        <v>0</v>
      </c>
      <c r="L1349" s="245">
        <v>21</v>
      </c>
      <c r="M1349" s="245">
        <f>G1349*(1+L1349/100)</f>
        <v>0</v>
      </c>
      <c r="N1349" s="243">
        <v>0</v>
      </c>
      <c r="O1349" s="243">
        <f>ROUND(E1349*N1349,2)</f>
        <v>0</v>
      </c>
      <c r="P1349" s="243">
        <v>0</v>
      </c>
      <c r="Q1349" s="243">
        <f>ROUND(E1349*P1349,2)</f>
        <v>0</v>
      </c>
      <c r="R1349" s="245"/>
      <c r="S1349" s="245" t="s">
        <v>427</v>
      </c>
      <c r="T1349" s="246" t="s">
        <v>347</v>
      </c>
      <c r="U1349" s="223">
        <v>3.25</v>
      </c>
      <c r="V1349" s="223">
        <f>ROUND(E1349*U1349,2)</f>
        <v>6.5</v>
      </c>
      <c r="W1349" s="223"/>
      <c r="X1349" s="223" t="s">
        <v>348</v>
      </c>
      <c r="Y1349" s="223" t="s">
        <v>349</v>
      </c>
      <c r="Z1349" s="212"/>
      <c r="AA1349" s="212"/>
      <c r="AB1349" s="212"/>
      <c r="AC1349" s="212"/>
      <c r="AD1349" s="212"/>
      <c r="AE1349" s="212"/>
      <c r="AF1349" s="212"/>
      <c r="AG1349" s="212" t="s">
        <v>366</v>
      </c>
      <c r="AH1349" s="212"/>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2" x14ac:dyDescent="0.25">
      <c r="A1350" s="219"/>
      <c r="B1350" s="220"/>
      <c r="C1350" s="264" t="s">
        <v>1228</v>
      </c>
      <c r="D1350" s="228"/>
      <c r="E1350" s="229"/>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356</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4" t="s">
        <v>1442</v>
      </c>
      <c r="D1351" s="228"/>
      <c r="E1351" s="229">
        <v>2</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356</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ht="20.399999999999999" outlineLevel="1" x14ac:dyDescent="0.25">
      <c r="A1352" s="240">
        <v>306</v>
      </c>
      <c r="B1352" s="241" t="s">
        <v>1443</v>
      </c>
      <c r="C1352" s="261" t="s">
        <v>1444</v>
      </c>
      <c r="D1352" s="242" t="s">
        <v>438</v>
      </c>
      <c r="E1352" s="243">
        <v>1</v>
      </c>
      <c r="F1352" s="244"/>
      <c r="G1352" s="245">
        <f>ROUND(E1352*F1352,2)</f>
        <v>0</v>
      </c>
      <c r="H1352" s="244"/>
      <c r="I1352" s="245">
        <f>ROUND(E1352*H1352,2)</f>
        <v>0</v>
      </c>
      <c r="J1352" s="244"/>
      <c r="K1352" s="245">
        <f>ROUND(E1352*J1352,2)</f>
        <v>0</v>
      </c>
      <c r="L1352" s="245">
        <v>21</v>
      </c>
      <c r="M1352" s="245">
        <f>G1352*(1+L1352/100)</f>
        <v>0</v>
      </c>
      <c r="N1352" s="243">
        <v>0</v>
      </c>
      <c r="O1352" s="243">
        <f>ROUND(E1352*N1352,2)</f>
        <v>0</v>
      </c>
      <c r="P1352" s="243">
        <v>0</v>
      </c>
      <c r="Q1352" s="243">
        <f>ROUND(E1352*P1352,2)</f>
        <v>0</v>
      </c>
      <c r="R1352" s="245"/>
      <c r="S1352" s="245" t="s">
        <v>427</v>
      </c>
      <c r="T1352" s="246" t="s">
        <v>347</v>
      </c>
      <c r="U1352" s="223">
        <v>0</v>
      </c>
      <c r="V1352" s="223">
        <f>ROUND(E1352*U1352,2)</f>
        <v>0</v>
      </c>
      <c r="W1352" s="223"/>
      <c r="X1352" s="223" t="s">
        <v>348</v>
      </c>
      <c r="Y1352" s="223" t="s">
        <v>349</v>
      </c>
      <c r="Z1352" s="212"/>
      <c r="AA1352" s="212"/>
      <c r="AB1352" s="212"/>
      <c r="AC1352" s="212"/>
      <c r="AD1352" s="212"/>
      <c r="AE1352" s="212"/>
      <c r="AF1352" s="212"/>
      <c r="AG1352" s="212" t="s">
        <v>366</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2" x14ac:dyDescent="0.25">
      <c r="A1353" s="219"/>
      <c r="B1353" s="220"/>
      <c r="C1353" s="264" t="s">
        <v>1228</v>
      </c>
      <c r="D1353" s="228"/>
      <c r="E1353" s="229"/>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356</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5">
      <c r="A1354" s="219"/>
      <c r="B1354" s="220"/>
      <c r="C1354" s="264" t="s">
        <v>1445</v>
      </c>
      <c r="D1354" s="228"/>
      <c r="E1354" s="229">
        <v>1</v>
      </c>
      <c r="F1354" s="223"/>
      <c r="G1354" s="223"/>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356</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1" x14ac:dyDescent="0.25">
      <c r="A1355" s="240">
        <v>307</v>
      </c>
      <c r="B1355" s="241" t="s">
        <v>1446</v>
      </c>
      <c r="C1355" s="261" t="s">
        <v>1447</v>
      </c>
      <c r="D1355" s="242" t="s">
        <v>438</v>
      </c>
      <c r="E1355" s="243">
        <v>13</v>
      </c>
      <c r="F1355" s="244"/>
      <c r="G1355" s="245">
        <f>ROUND(E1355*F1355,2)</f>
        <v>0</v>
      </c>
      <c r="H1355" s="244"/>
      <c r="I1355" s="245">
        <f>ROUND(E1355*H1355,2)</f>
        <v>0</v>
      </c>
      <c r="J1355" s="244"/>
      <c r="K1355" s="245">
        <f>ROUND(E1355*J1355,2)</f>
        <v>0</v>
      </c>
      <c r="L1355" s="245">
        <v>21</v>
      </c>
      <c r="M1355" s="245">
        <f>G1355*(1+L1355/100)</f>
        <v>0</v>
      </c>
      <c r="N1355" s="243">
        <v>0</v>
      </c>
      <c r="O1355" s="243">
        <f>ROUND(E1355*N1355,2)</f>
        <v>0</v>
      </c>
      <c r="P1355" s="243">
        <v>0</v>
      </c>
      <c r="Q1355" s="243">
        <f>ROUND(E1355*P1355,2)</f>
        <v>0</v>
      </c>
      <c r="R1355" s="245"/>
      <c r="S1355" s="245" t="s">
        <v>427</v>
      </c>
      <c r="T1355" s="246" t="s">
        <v>347</v>
      </c>
      <c r="U1355" s="223">
        <v>0</v>
      </c>
      <c r="V1355" s="223">
        <f>ROUND(E1355*U1355,2)</f>
        <v>0</v>
      </c>
      <c r="W1355" s="223"/>
      <c r="X1355" s="223" t="s">
        <v>348</v>
      </c>
      <c r="Y1355" s="223" t="s">
        <v>349</v>
      </c>
      <c r="Z1355" s="212"/>
      <c r="AA1355" s="212"/>
      <c r="AB1355" s="212"/>
      <c r="AC1355" s="212"/>
      <c r="AD1355" s="212"/>
      <c r="AE1355" s="212"/>
      <c r="AF1355" s="212"/>
      <c r="AG1355" s="212" t="s">
        <v>366</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2" x14ac:dyDescent="0.25">
      <c r="A1356" s="219"/>
      <c r="B1356" s="220"/>
      <c r="C1356" s="264" t="s">
        <v>1228</v>
      </c>
      <c r="D1356" s="228"/>
      <c r="E1356" s="229"/>
      <c r="F1356" s="223"/>
      <c r="G1356" s="223"/>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356</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5">
      <c r="A1357" s="219"/>
      <c r="B1357" s="220"/>
      <c r="C1357" s="264" t="s">
        <v>1448</v>
      </c>
      <c r="D1357" s="228"/>
      <c r="E1357" s="229">
        <v>13</v>
      </c>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356</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ht="20.399999999999999" outlineLevel="1" x14ac:dyDescent="0.25">
      <c r="A1358" s="240">
        <v>308</v>
      </c>
      <c r="B1358" s="241" t="s">
        <v>1449</v>
      </c>
      <c r="C1358" s="261" t="s">
        <v>1450</v>
      </c>
      <c r="D1358" s="242" t="s">
        <v>438</v>
      </c>
      <c r="E1358" s="243">
        <v>1</v>
      </c>
      <c r="F1358" s="244"/>
      <c r="G1358" s="245">
        <f>ROUND(E1358*F1358,2)</f>
        <v>0</v>
      </c>
      <c r="H1358" s="244"/>
      <c r="I1358" s="245">
        <f>ROUND(E1358*H1358,2)</f>
        <v>0</v>
      </c>
      <c r="J1358" s="244"/>
      <c r="K1358" s="245">
        <f>ROUND(E1358*J1358,2)</f>
        <v>0</v>
      </c>
      <c r="L1358" s="245">
        <v>21</v>
      </c>
      <c r="M1358" s="245">
        <f>G1358*(1+L1358/100)</f>
        <v>0</v>
      </c>
      <c r="N1358" s="243">
        <v>0</v>
      </c>
      <c r="O1358" s="243">
        <f>ROUND(E1358*N1358,2)</f>
        <v>0</v>
      </c>
      <c r="P1358" s="243">
        <v>0</v>
      </c>
      <c r="Q1358" s="243">
        <f>ROUND(E1358*P1358,2)</f>
        <v>0</v>
      </c>
      <c r="R1358" s="245"/>
      <c r="S1358" s="245" t="s">
        <v>427</v>
      </c>
      <c r="T1358" s="246" t="s">
        <v>347</v>
      </c>
      <c r="U1358" s="223">
        <v>0</v>
      </c>
      <c r="V1358" s="223">
        <f>ROUND(E1358*U1358,2)</f>
        <v>0</v>
      </c>
      <c r="W1358" s="223"/>
      <c r="X1358" s="223" t="s">
        <v>348</v>
      </c>
      <c r="Y1358" s="223" t="s">
        <v>349</v>
      </c>
      <c r="Z1358" s="212"/>
      <c r="AA1358" s="212"/>
      <c r="AB1358" s="212"/>
      <c r="AC1358" s="212"/>
      <c r="AD1358" s="212"/>
      <c r="AE1358" s="212"/>
      <c r="AF1358" s="212"/>
      <c r="AG1358" s="212" t="s">
        <v>366</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5">
      <c r="A1359" s="219"/>
      <c r="B1359" s="220"/>
      <c r="C1359" s="264" t="s">
        <v>1451</v>
      </c>
      <c r="D1359" s="228"/>
      <c r="E1359" s="229"/>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356</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4" t="s">
        <v>1452</v>
      </c>
      <c r="D1360" s="228"/>
      <c r="E1360" s="229">
        <v>1</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356</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ht="20.399999999999999" outlineLevel="1" x14ac:dyDescent="0.25">
      <c r="A1361" s="240">
        <v>309</v>
      </c>
      <c r="B1361" s="241" t="s">
        <v>1453</v>
      </c>
      <c r="C1361" s="261" t="s">
        <v>1454</v>
      </c>
      <c r="D1361" s="242" t="s">
        <v>438</v>
      </c>
      <c r="E1361" s="243">
        <v>10</v>
      </c>
      <c r="F1361" s="244"/>
      <c r="G1361" s="245">
        <f>ROUND(E1361*F1361,2)</f>
        <v>0</v>
      </c>
      <c r="H1361" s="244"/>
      <c r="I1361" s="245">
        <f>ROUND(E1361*H1361,2)</f>
        <v>0</v>
      </c>
      <c r="J1361" s="244"/>
      <c r="K1361" s="245">
        <f>ROUND(E1361*J1361,2)</f>
        <v>0</v>
      </c>
      <c r="L1361" s="245">
        <v>21</v>
      </c>
      <c r="M1361" s="245">
        <f>G1361*(1+L1361/100)</f>
        <v>0</v>
      </c>
      <c r="N1361" s="243">
        <v>0</v>
      </c>
      <c r="O1361" s="243">
        <f>ROUND(E1361*N1361,2)</f>
        <v>0</v>
      </c>
      <c r="P1361" s="243">
        <v>0</v>
      </c>
      <c r="Q1361" s="243">
        <f>ROUND(E1361*P1361,2)</f>
        <v>0</v>
      </c>
      <c r="R1361" s="245"/>
      <c r="S1361" s="245" t="s">
        <v>427</v>
      </c>
      <c r="T1361" s="246" t="s">
        <v>347</v>
      </c>
      <c r="U1361" s="223">
        <v>0</v>
      </c>
      <c r="V1361" s="223">
        <f>ROUND(E1361*U1361,2)</f>
        <v>0</v>
      </c>
      <c r="W1361" s="223"/>
      <c r="X1361" s="223" t="s">
        <v>348</v>
      </c>
      <c r="Y1361" s="223" t="s">
        <v>349</v>
      </c>
      <c r="Z1361" s="212"/>
      <c r="AA1361" s="212"/>
      <c r="AB1361" s="212"/>
      <c r="AC1361" s="212"/>
      <c r="AD1361" s="212"/>
      <c r="AE1361" s="212"/>
      <c r="AF1361" s="212"/>
      <c r="AG1361" s="212" t="s">
        <v>366</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5">
      <c r="A1362" s="219"/>
      <c r="B1362" s="220"/>
      <c r="C1362" s="264" t="s">
        <v>1455</v>
      </c>
      <c r="D1362" s="228"/>
      <c r="E1362" s="229">
        <v>10</v>
      </c>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356</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ht="20.399999999999999" outlineLevel="1" x14ac:dyDescent="0.25">
      <c r="A1363" s="240">
        <v>310</v>
      </c>
      <c r="B1363" s="241" t="s">
        <v>1456</v>
      </c>
      <c r="C1363" s="261" t="s">
        <v>1457</v>
      </c>
      <c r="D1363" s="242" t="s">
        <v>438</v>
      </c>
      <c r="E1363" s="243">
        <v>45</v>
      </c>
      <c r="F1363" s="244"/>
      <c r="G1363" s="245">
        <f>ROUND(E1363*F1363,2)</f>
        <v>0</v>
      </c>
      <c r="H1363" s="244"/>
      <c r="I1363" s="245">
        <f>ROUND(E1363*H1363,2)</f>
        <v>0</v>
      </c>
      <c r="J1363" s="244"/>
      <c r="K1363" s="245">
        <f>ROUND(E1363*J1363,2)</f>
        <v>0</v>
      </c>
      <c r="L1363" s="245">
        <v>21</v>
      </c>
      <c r="M1363" s="245">
        <f>G1363*(1+L1363/100)</f>
        <v>0</v>
      </c>
      <c r="N1363" s="243">
        <v>0</v>
      </c>
      <c r="O1363" s="243">
        <f>ROUND(E1363*N1363,2)</f>
        <v>0</v>
      </c>
      <c r="P1363" s="243">
        <v>0</v>
      </c>
      <c r="Q1363" s="243">
        <f>ROUND(E1363*P1363,2)</f>
        <v>0</v>
      </c>
      <c r="R1363" s="245"/>
      <c r="S1363" s="245" t="s">
        <v>427</v>
      </c>
      <c r="T1363" s="246" t="s">
        <v>347</v>
      </c>
      <c r="U1363" s="223">
        <v>0</v>
      </c>
      <c r="V1363" s="223">
        <f>ROUND(E1363*U1363,2)</f>
        <v>0</v>
      </c>
      <c r="W1363" s="223"/>
      <c r="X1363" s="223" t="s">
        <v>348</v>
      </c>
      <c r="Y1363" s="223" t="s">
        <v>349</v>
      </c>
      <c r="Z1363" s="212"/>
      <c r="AA1363" s="212"/>
      <c r="AB1363" s="212"/>
      <c r="AC1363" s="212"/>
      <c r="AD1363" s="212"/>
      <c r="AE1363" s="212"/>
      <c r="AF1363" s="212"/>
      <c r="AG1363" s="212" t="s">
        <v>366</v>
      </c>
      <c r="AH1363" s="212"/>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2" x14ac:dyDescent="0.25">
      <c r="A1364" s="219"/>
      <c r="B1364" s="220"/>
      <c r="C1364" s="264" t="s">
        <v>1458</v>
      </c>
      <c r="D1364" s="228"/>
      <c r="E1364" s="229">
        <v>45</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356</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ht="20.399999999999999" outlineLevel="1" x14ac:dyDescent="0.25">
      <c r="A1365" s="240">
        <v>311</v>
      </c>
      <c r="B1365" s="241" t="s">
        <v>1459</v>
      </c>
      <c r="C1365" s="261" t="s">
        <v>1460</v>
      </c>
      <c r="D1365" s="242" t="s">
        <v>438</v>
      </c>
      <c r="E1365" s="243">
        <v>1</v>
      </c>
      <c r="F1365" s="244"/>
      <c r="G1365" s="245">
        <f>ROUND(E1365*F1365,2)</f>
        <v>0</v>
      </c>
      <c r="H1365" s="244"/>
      <c r="I1365" s="245">
        <f>ROUND(E1365*H1365,2)</f>
        <v>0</v>
      </c>
      <c r="J1365" s="244"/>
      <c r="K1365" s="245">
        <f>ROUND(E1365*J1365,2)</f>
        <v>0</v>
      </c>
      <c r="L1365" s="245">
        <v>21</v>
      </c>
      <c r="M1365" s="245">
        <f>G1365*(1+L1365/100)</f>
        <v>0</v>
      </c>
      <c r="N1365" s="243">
        <v>0</v>
      </c>
      <c r="O1365" s="243">
        <f>ROUND(E1365*N1365,2)</f>
        <v>0</v>
      </c>
      <c r="P1365" s="243">
        <v>0</v>
      </c>
      <c r="Q1365" s="243">
        <f>ROUND(E1365*P1365,2)</f>
        <v>0</v>
      </c>
      <c r="R1365" s="245"/>
      <c r="S1365" s="245" t="s">
        <v>427</v>
      </c>
      <c r="T1365" s="246" t="s">
        <v>347</v>
      </c>
      <c r="U1365" s="223">
        <v>0</v>
      </c>
      <c r="V1365" s="223">
        <f>ROUND(E1365*U1365,2)</f>
        <v>0</v>
      </c>
      <c r="W1365" s="223"/>
      <c r="X1365" s="223" t="s">
        <v>348</v>
      </c>
      <c r="Y1365" s="223" t="s">
        <v>349</v>
      </c>
      <c r="Z1365" s="212"/>
      <c r="AA1365" s="212"/>
      <c r="AB1365" s="212"/>
      <c r="AC1365" s="212"/>
      <c r="AD1365" s="212"/>
      <c r="AE1365" s="212"/>
      <c r="AF1365" s="212"/>
      <c r="AG1365" s="212" t="s">
        <v>366</v>
      </c>
      <c r="AH1365" s="212"/>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2" x14ac:dyDescent="0.25">
      <c r="A1366" s="219"/>
      <c r="B1366" s="220"/>
      <c r="C1366" s="264" t="s">
        <v>1461</v>
      </c>
      <c r="D1366" s="228"/>
      <c r="E1366" s="229">
        <v>1</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356</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1" x14ac:dyDescent="0.25">
      <c r="A1367" s="240">
        <v>312</v>
      </c>
      <c r="B1367" s="241" t="s">
        <v>1462</v>
      </c>
      <c r="C1367" s="261" t="s">
        <v>1463</v>
      </c>
      <c r="D1367" s="242" t="s">
        <v>455</v>
      </c>
      <c r="E1367" s="243">
        <v>12.4</v>
      </c>
      <c r="F1367" s="244"/>
      <c r="G1367" s="245">
        <f>ROUND(E1367*F1367,2)</f>
        <v>0</v>
      </c>
      <c r="H1367" s="244"/>
      <c r="I1367" s="245">
        <f>ROUND(E1367*H1367,2)</f>
        <v>0</v>
      </c>
      <c r="J1367" s="244"/>
      <c r="K1367" s="245">
        <f>ROUND(E1367*J1367,2)</f>
        <v>0</v>
      </c>
      <c r="L1367" s="245">
        <v>21</v>
      </c>
      <c r="M1367" s="245">
        <f>G1367*(1+L1367/100)</f>
        <v>0</v>
      </c>
      <c r="N1367" s="243">
        <v>0</v>
      </c>
      <c r="O1367" s="243">
        <f>ROUND(E1367*N1367,2)</f>
        <v>0</v>
      </c>
      <c r="P1367" s="243">
        <v>0</v>
      </c>
      <c r="Q1367" s="243">
        <f>ROUND(E1367*P1367,2)</f>
        <v>0</v>
      </c>
      <c r="R1367" s="245"/>
      <c r="S1367" s="245" t="s">
        <v>427</v>
      </c>
      <c r="T1367" s="246" t="s">
        <v>347</v>
      </c>
      <c r="U1367" s="223">
        <v>0</v>
      </c>
      <c r="V1367" s="223">
        <f>ROUND(E1367*U1367,2)</f>
        <v>0</v>
      </c>
      <c r="W1367" s="223"/>
      <c r="X1367" s="223" t="s">
        <v>348</v>
      </c>
      <c r="Y1367" s="223" t="s">
        <v>349</v>
      </c>
      <c r="Z1367" s="212"/>
      <c r="AA1367" s="212"/>
      <c r="AB1367" s="212"/>
      <c r="AC1367" s="212"/>
      <c r="AD1367" s="212"/>
      <c r="AE1367" s="212"/>
      <c r="AF1367" s="212"/>
      <c r="AG1367" s="212" t="s">
        <v>366</v>
      </c>
      <c r="AH1367" s="212"/>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2" x14ac:dyDescent="0.25">
      <c r="A1368" s="219"/>
      <c r="B1368" s="220"/>
      <c r="C1368" s="264" t="s">
        <v>1464</v>
      </c>
      <c r="D1368" s="228"/>
      <c r="E1368" s="229">
        <v>12.4</v>
      </c>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356</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1" x14ac:dyDescent="0.25">
      <c r="A1369" s="240">
        <v>313</v>
      </c>
      <c r="B1369" s="241" t="s">
        <v>1465</v>
      </c>
      <c r="C1369" s="261" t="s">
        <v>1466</v>
      </c>
      <c r="D1369" s="242" t="s">
        <v>455</v>
      </c>
      <c r="E1369" s="243">
        <v>6.65</v>
      </c>
      <c r="F1369" s="244"/>
      <c r="G1369" s="245">
        <f>ROUND(E1369*F1369,2)</f>
        <v>0</v>
      </c>
      <c r="H1369" s="244"/>
      <c r="I1369" s="245">
        <f>ROUND(E1369*H1369,2)</f>
        <v>0</v>
      </c>
      <c r="J1369" s="244"/>
      <c r="K1369" s="245">
        <f>ROUND(E1369*J1369,2)</f>
        <v>0</v>
      </c>
      <c r="L1369" s="245">
        <v>21</v>
      </c>
      <c r="M1369" s="245">
        <f>G1369*(1+L1369/100)</f>
        <v>0</v>
      </c>
      <c r="N1369" s="243">
        <v>0</v>
      </c>
      <c r="O1369" s="243">
        <f>ROUND(E1369*N1369,2)</f>
        <v>0</v>
      </c>
      <c r="P1369" s="243">
        <v>0</v>
      </c>
      <c r="Q1369" s="243">
        <f>ROUND(E1369*P1369,2)</f>
        <v>0</v>
      </c>
      <c r="R1369" s="245"/>
      <c r="S1369" s="245" t="s">
        <v>427</v>
      </c>
      <c r="T1369" s="246" t="s">
        <v>347</v>
      </c>
      <c r="U1369" s="223">
        <v>0</v>
      </c>
      <c r="V1369" s="223">
        <f>ROUND(E1369*U1369,2)</f>
        <v>0</v>
      </c>
      <c r="W1369" s="223"/>
      <c r="X1369" s="223" t="s">
        <v>348</v>
      </c>
      <c r="Y1369" s="223" t="s">
        <v>349</v>
      </c>
      <c r="Z1369" s="212"/>
      <c r="AA1369" s="212"/>
      <c r="AB1369" s="212"/>
      <c r="AC1369" s="212"/>
      <c r="AD1369" s="212"/>
      <c r="AE1369" s="212"/>
      <c r="AF1369" s="212"/>
      <c r="AG1369" s="212" t="s">
        <v>366</v>
      </c>
      <c r="AH1369" s="212"/>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2" x14ac:dyDescent="0.25">
      <c r="A1370" s="219"/>
      <c r="B1370" s="220"/>
      <c r="C1370" s="264" t="s">
        <v>1467</v>
      </c>
      <c r="D1370" s="228"/>
      <c r="E1370" s="229">
        <v>6.65</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356</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1" x14ac:dyDescent="0.25">
      <c r="A1371" s="240">
        <v>314</v>
      </c>
      <c r="B1371" s="241" t="s">
        <v>1468</v>
      </c>
      <c r="C1371" s="261" t="s">
        <v>1469</v>
      </c>
      <c r="D1371" s="242" t="s">
        <v>455</v>
      </c>
      <c r="E1371" s="243">
        <v>11.95</v>
      </c>
      <c r="F1371" s="244"/>
      <c r="G1371" s="245">
        <f>ROUND(E1371*F1371,2)</f>
        <v>0</v>
      </c>
      <c r="H1371" s="244"/>
      <c r="I1371" s="245">
        <f>ROUND(E1371*H1371,2)</f>
        <v>0</v>
      </c>
      <c r="J1371" s="244"/>
      <c r="K1371" s="245">
        <f>ROUND(E1371*J1371,2)</f>
        <v>0</v>
      </c>
      <c r="L1371" s="245">
        <v>21</v>
      </c>
      <c r="M1371" s="245">
        <f>G1371*(1+L1371/100)</f>
        <v>0</v>
      </c>
      <c r="N1371" s="243">
        <v>0</v>
      </c>
      <c r="O1371" s="243">
        <f>ROUND(E1371*N1371,2)</f>
        <v>0</v>
      </c>
      <c r="P1371" s="243">
        <v>0</v>
      </c>
      <c r="Q1371" s="243">
        <f>ROUND(E1371*P1371,2)</f>
        <v>0</v>
      </c>
      <c r="R1371" s="245"/>
      <c r="S1371" s="245" t="s">
        <v>427</v>
      </c>
      <c r="T1371" s="246" t="s">
        <v>347</v>
      </c>
      <c r="U1371" s="223">
        <v>0</v>
      </c>
      <c r="V1371" s="223">
        <f>ROUND(E1371*U1371,2)</f>
        <v>0</v>
      </c>
      <c r="W1371" s="223"/>
      <c r="X1371" s="223" t="s">
        <v>348</v>
      </c>
      <c r="Y1371" s="223" t="s">
        <v>349</v>
      </c>
      <c r="Z1371" s="212"/>
      <c r="AA1371" s="212"/>
      <c r="AB1371" s="212"/>
      <c r="AC1371" s="212"/>
      <c r="AD1371" s="212"/>
      <c r="AE1371" s="212"/>
      <c r="AF1371" s="212"/>
      <c r="AG1371" s="212" t="s">
        <v>366</v>
      </c>
      <c r="AH1371" s="212"/>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2" x14ac:dyDescent="0.25">
      <c r="A1372" s="219"/>
      <c r="B1372" s="220"/>
      <c r="C1372" s="264" t="s">
        <v>1470</v>
      </c>
      <c r="D1372" s="228"/>
      <c r="E1372" s="229">
        <v>11.95</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356</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1" x14ac:dyDescent="0.25">
      <c r="A1373" s="240">
        <v>315</v>
      </c>
      <c r="B1373" s="241" t="s">
        <v>1471</v>
      </c>
      <c r="C1373" s="261" t="s">
        <v>1472</v>
      </c>
      <c r="D1373" s="242" t="s">
        <v>455</v>
      </c>
      <c r="E1373" s="243">
        <v>13</v>
      </c>
      <c r="F1373" s="244"/>
      <c r="G1373" s="245">
        <f>ROUND(E1373*F1373,2)</f>
        <v>0</v>
      </c>
      <c r="H1373" s="244"/>
      <c r="I1373" s="245">
        <f>ROUND(E1373*H1373,2)</f>
        <v>0</v>
      </c>
      <c r="J1373" s="244"/>
      <c r="K1373" s="245">
        <f>ROUND(E1373*J1373,2)</f>
        <v>0</v>
      </c>
      <c r="L1373" s="245">
        <v>21</v>
      </c>
      <c r="M1373" s="245">
        <f>G1373*(1+L1373/100)</f>
        <v>0</v>
      </c>
      <c r="N1373" s="243">
        <v>0</v>
      </c>
      <c r="O1373" s="243">
        <f>ROUND(E1373*N1373,2)</f>
        <v>0</v>
      </c>
      <c r="P1373" s="243">
        <v>0</v>
      </c>
      <c r="Q1373" s="243">
        <f>ROUND(E1373*P1373,2)</f>
        <v>0</v>
      </c>
      <c r="R1373" s="245"/>
      <c r="S1373" s="245" t="s">
        <v>427</v>
      </c>
      <c r="T1373" s="246" t="s">
        <v>347</v>
      </c>
      <c r="U1373" s="223">
        <v>0</v>
      </c>
      <c r="V1373" s="223">
        <f>ROUND(E1373*U1373,2)</f>
        <v>0</v>
      </c>
      <c r="W1373" s="223"/>
      <c r="X1373" s="223" t="s">
        <v>348</v>
      </c>
      <c r="Y1373" s="223" t="s">
        <v>349</v>
      </c>
      <c r="Z1373" s="212"/>
      <c r="AA1373" s="212"/>
      <c r="AB1373" s="212"/>
      <c r="AC1373" s="212"/>
      <c r="AD1373" s="212"/>
      <c r="AE1373" s="212"/>
      <c r="AF1373" s="212"/>
      <c r="AG1373" s="212" t="s">
        <v>366</v>
      </c>
      <c r="AH1373" s="212"/>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2" x14ac:dyDescent="0.25">
      <c r="A1374" s="219"/>
      <c r="B1374" s="220"/>
      <c r="C1374" s="264" t="s">
        <v>1473</v>
      </c>
      <c r="D1374" s="228"/>
      <c r="E1374" s="229">
        <v>13</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356</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1" x14ac:dyDescent="0.25">
      <c r="A1375" s="219">
        <v>316</v>
      </c>
      <c r="B1375" s="220" t="s">
        <v>1391</v>
      </c>
      <c r="C1375" s="269" t="s">
        <v>1392</v>
      </c>
      <c r="D1375" s="221" t="s">
        <v>0</v>
      </c>
      <c r="E1375" s="258"/>
      <c r="F1375" s="224"/>
      <c r="G1375" s="223">
        <f>ROUND(E1375*F1375,2)</f>
        <v>0</v>
      </c>
      <c r="H1375" s="224"/>
      <c r="I1375" s="223">
        <f>ROUND(E1375*H1375,2)</f>
        <v>0</v>
      </c>
      <c r="J1375" s="224"/>
      <c r="K1375" s="223">
        <f>ROUND(E1375*J1375,2)</f>
        <v>0</v>
      </c>
      <c r="L1375" s="223">
        <v>21</v>
      </c>
      <c r="M1375" s="223">
        <f>G1375*(1+L1375/100)</f>
        <v>0</v>
      </c>
      <c r="N1375" s="222">
        <v>0</v>
      </c>
      <c r="O1375" s="222">
        <f>ROUND(E1375*N1375,2)</f>
        <v>0</v>
      </c>
      <c r="P1375" s="222">
        <v>0</v>
      </c>
      <c r="Q1375" s="222">
        <f>ROUND(E1375*P1375,2)</f>
        <v>0</v>
      </c>
      <c r="R1375" s="223" t="s">
        <v>811</v>
      </c>
      <c r="S1375" s="223" t="s">
        <v>346</v>
      </c>
      <c r="T1375" s="223" t="s">
        <v>347</v>
      </c>
      <c r="U1375" s="223">
        <v>0</v>
      </c>
      <c r="V1375" s="223">
        <f>ROUND(E1375*U1375,2)</f>
        <v>0</v>
      </c>
      <c r="W1375" s="223"/>
      <c r="X1375" s="223" t="s">
        <v>907</v>
      </c>
      <c r="Y1375" s="223" t="s">
        <v>349</v>
      </c>
      <c r="Z1375" s="212"/>
      <c r="AA1375" s="212"/>
      <c r="AB1375" s="212"/>
      <c r="AC1375" s="212"/>
      <c r="AD1375" s="212"/>
      <c r="AE1375" s="212"/>
      <c r="AF1375" s="212"/>
      <c r="AG1375" s="212" t="s">
        <v>908</v>
      </c>
      <c r="AH1375" s="212"/>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2" x14ac:dyDescent="0.25">
      <c r="A1376" s="219"/>
      <c r="B1376" s="220"/>
      <c r="C1376" s="270" t="s">
        <v>1062</v>
      </c>
      <c r="D1376" s="259"/>
      <c r="E1376" s="259"/>
      <c r="F1376" s="259"/>
      <c r="G1376" s="259"/>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352</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x14ac:dyDescent="0.25">
      <c r="A1377" s="233" t="s">
        <v>340</v>
      </c>
      <c r="B1377" s="234" t="s">
        <v>250</v>
      </c>
      <c r="C1377" s="260" t="s">
        <v>251</v>
      </c>
      <c r="D1377" s="235"/>
      <c r="E1377" s="236"/>
      <c r="F1377" s="237"/>
      <c r="G1377" s="237">
        <f>SUMIF(AG1378:AG1389,"&lt;&gt;NOR",G1378:G1389)</f>
        <v>0</v>
      </c>
      <c r="H1377" s="237"/>
      <c r="I1377" s="237">
        <f>SUM(I1378:I1389)</f>
        <v>0</v>
      </c>
      <c r="J1377" s="237"/>
      <c r="K1377" s="237">
        <f>SUM(K1378:K1389)</f>
        <v>0</v>
      </c>
      <c r="L1377" s="237"/>
      <c r="M1377" s="237">
        <f>SUM(M1378:M1389)</f>
        <v>0</v>
      </c>
      <c r="N1377" s="236"/>
      <c r="O1377" s="236">
        <f>SUM(O1378:O1389)</f>
        <v>1.6</v>
      </c>
      <c r="P1377" s="236"/>
      <c r="Q1377" s="236">
        <f>SUM(Q1378:Q1389)</f>
        <v>0</v>
      </c>
      <c r="R1377" s="237"/>
      <c r="S1377" s="237"/>
      <c r="T1377" s="238"/>
      <c r="U1377" s="232"/>
      <c r="V1377" s="232">
        <f>SUM(V1378:V1389)</f>
        <v>15.05</v>
      </c>
      <c r="W1377" s="232"/>
      <c r="X1377" s="232"/>
      <c r="Y1377" s="232"/>
      <c r="AG1377" t="s">
        <v>341</v>
      </c>
    </row>
    <row r="1378" spans="1:60" ht="20.399999999999999" outlineLevel="1" x14ac:dyDescent="0.25">
      <c r="A1378" s="240">
        <v>317</v>
      </c>
      <c r="B1378" s="241" t="s">
        <v>1474</v>
      </c>
      <c r="C1378" s="261" t="s">
        <v>1475</v>
      </c>
      <c r="D1378" s="242" t="s">
        <v>407</v>
      </c>
      <c r="E1378" s="243">
        <v>10.388</v>
      </c>
      <c r="F1378" s="244"/>
      <c r="G1378" s="245">
        <f>ROUND(E1378*F1378,2)</f>
        <v>0</v>
      </c>
      <c r="H1378" s="244"/>
      <c r="I1378" s="245">
        <f>ROUND(E1378*H1378,2)</f>
        <v>0</v>
      </c>
      <c r="J1378" s="244"/>
      <c r="K1378" s="245">
        <f>ROUND(E1378*J1378,2)</f>
        <v>0</v>
      </c>
      <c r="L1378" s="245">
        <v>21</v>
      </c>
      <c r="M1378" s="245">
        <f>G1378*(1+L1378/100)</f>
        <v>0</v>
      </c>
      <c r="N1378" s="243">
        <v>0.15448000000000001</v>
      </c>
      <c r="O1378" s="243">
        <f>ROUND(E1378*N1378,2)</f>
        <v>1.6</v>
      </c>
      <c r="P1378" s="243">
        <v>0</v>
      </c>
      <c r="Q1378" s="243">
        <f>ROUND(E1378*P1378,2)</f>
        <v>0</v>
      </c>
      <c r="R1378" s="245" t="s">
        <v>1476</v>
      </c>
      <c r="S1378" s="245" t="s">
        <v>346</v>
      </c>
      <c r="T1378" s="246" t="s">
        <v>347</v>
      </c>
      <c r="U1378" s="223">
        <v>1.4490000000000001</v>
      </c>
      <c r="V1378" s="223">
        <f>ROUND(E1378*U1378,2)</f>
        <v>15.05</v>
      </c>
      <c r="W1378" s="223"/>
      <c r="X1378" s="223" t="s">
        <v>348</v>
      </c>
      <c r="Y1378" s="223" t="s">
        <v>349</v>
      </c>
      <c r="Z1378" s="212"/>
      <c r="AA1378" s="212"/>
      <c r="AB1378" s="212"/>
      <c r="AC1378" s="212"/>
      <c r="AD1378" s="212"/>
      <c r="AE1378" s="212"/>
      <c r="AF1378" s="212"/>
      <c r="AG1378" s="212" t="s">
        <v>366</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2" x14ac:dyDescent="0.25">
      <c r="A1379" s="219"/>
      <c r="B1379" s="220"/>
      <c r="C1379" s="264" t="s">
        <v>1477</v>
      </c>
      <c r="D1379" s="228"/>
      <c r="E1379" s="229"/>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356</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5" t="s">
        <v>517</v>
      </c>
      <c r="D1380" s="230"/>
      <c r="E1380" s="231"/>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356</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6" t="s">
        <v>518</v>
      </c>
      <c r="D1381" s="230"/>
      <c r="E1381" s="231">
        <v>6</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356</v>
      </c>
      <c r="AH1381" s="212">
        <v>2</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6" t="s">
        <v>519</v>
      </c>
      <c r="D1382" s="230"/>
      <c r="E1382" s="231">
        <v>18</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356</v>
      </c>
      <c r="AH1382" s="212">
        <v>2</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6" t="s">
        <v>520</v>
      </c>
      <c r="D1383" s="230"/>
      <c r="E1383" s="231">
        <v>12</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356</v>
      </c>
      <c r="AH1383" s="212">
        <v>2</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5">
      <c r="A1384" s="219"/>
      <c r="B1384" s="220"/>
      <c r="C1384" s="266" t="s">
        <v>521</v>
      </c>
      <c r="D1384" s="230"/>
      <c r="E1384" s="231">
        <v>9.4700000000000006</v>
      </c>
      <c r="F1384" s="223"/>
      <c r="G1384" s="223"/>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356</v>
      </c>
      <c r="AH1384" s="212">
        <v>2</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5">
      <c r="A1385" s="219"/>
      <c r="B1385" s="220"/>
      <c r="C1385" s="266" t="s">
        <v>522</v>
      </c>
      <c r="D1385" s="230"/>
      <c r="E1385" s="231">
        <v>6.47</v>
      </c>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356</v>
      </c>
      <c r="AH1385" s="212">
        <v>2</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5" t="s">
        <v>523</v>
      </c>
      <c r="D1386" s="230"/>
      <c r="E1386" s="231"/>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356</v>
      </c>
      <c r="AH1386" s="212"/>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4" t="s">
        <v>524</v>
      </c>
      <c r="D1387" s="228"/>
      <c r="E1387" s="229">
        <v>10.388</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356</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1" x14ac:dyDescent="0.25">
      <c r="A1388" s="219">
        <v>318</v>
      </c>
      <c r="B1388" s="220" t="s">
        <v>1478</v>
      </c>
      <c r="C1388" s="269" t="s">
        <v>1479</v>
      </c>
      <c r="D1388" s="221" t="s">
        <v>0</v>
      </c>
      <c r="E1388" s="258"/>
      <c r="F1388" s="224"/>
      <c r="G1388" s="223">
        <f>ROUND(E1388*F1388,2)</f>
        <v>0</v>
      </c>
      <c r="H1388" s="224"/>
      <c r="I1388" s="223">
        <f>ROUND(E1388*H1388,2)</f>
        <v>0</v>
      </c>
      <c r="J1388" s="224"/>
      <c r="K1388" s="223">
        <f>ROUND(E1388*J1388,2)</f>
        <v>0</v>
      </c>
      <c r="L1388" s="223">
        <v>21</v>
      </c>
      <c r="M1388" s="223">
        <f>G1388*(1+L1388/100)</f>
        <v>0</v>
      </c>
      <c r="N1388" s="222">
        <v>0</v>
      </c>
      <c r="O1388" s="222">
        <f>ROUND(E1388*N1388,2)</f>
        <v>0</v>
      </c>
      <c r="P1388" s="222">
        <v>0</v>
      </c>
      <c r="Q1388" s="222">
        <f>ROUND(E1388*P1388,2)</f>
        <v>0</v>
      </c>
      <c r="R1388" s="223" t="s">
        <v>1476</v>
      </c>
      <c r="S1388" s="223" t="s">
        <v>346</v>
      </c>
      <c r="T1388" s="223" t="s">
        <v>347</v>
      </c>
      <c r="U1388" s="223">
        <v>0</v>
      </c>
      <c r="V1388" s="223">
        <f>ROUND(E1388*U1388,2)</f>
        <v>0</v>
      </c>
      <c r="W1388" s="223"/>
      <c r="X1388" s="223" t="s">
        <v>907</v>
      </c>
      <c r="Y1388" s="223" t="s">
        <v>349</v>
      </c>
      <c r="Z1388" s="212"/>
      <c r="AA1388" s="212"/>
      <c r="AB1388" s="212"/>
      <c r="AC1388" s="212"/>
      <c r="AD1388" s="212"/>
      <c r="AE1388" s="212"/>
      <c r="AF1388" s="212"/>
      <c r="AG1388" s="212" t="s">
        <v>908</v>
      </c>
      <c r="AH1388" s="212"/>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2" x14ac:dyDescent="0.25">
      <c r="A1389" s="219"/>
      <c r="B1389" s="220"/>
      <c r="C1389" s="270" t="s">
        <v>1062</v>
      </c>
      <c r="D1389" s="259"/>
      <c r="E1389" s="259"/>
      <c r="F1389" s="259"/>
      <c r="G1389" s="259"/>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352</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x14ac:dyDescent="0.25">
      <c r="A1390" s="233" t="s">
        <v>340</v>
      </c>
      <c r="B1390" s="234" t="s">
        <v>256</v>
      </c>
      <c r="C1390" s="260" t="s">
        <v>257</v>
      </c>
      <c r="D1390" s="235"/>
      <c r="E1390" s="236"/>
      <c r="F1390" s="237"/>
      <c r="G1390" s="237">
        <f>SUMIF(AG1391:AG1406,"&lt;&gt;NOR",G1391:G1406)</f>
        <v>0</v>
      </c>
      <c r="H1390" s="237"/>
      <c r="I1390" s="237">
        <f>SUM(I1391:I1406)</f>
        <v>0</v>
      </c>
      <c r="J1390" s="237"/>
      <c r="K1390" s="237">
        <f>SUM(K1391:K1406)</f>
        <v>0</v>
      </c>
      <c r="L1390" s="237"/>
      <c r="M1390" s="237">
        <f>SUM(M1391:M1406)</f>
        <v>0</v>
      </c>
      <c r="N1390" s="236"/>
      <c r="O1390" s="236">
        <f>SUM(O1391:O1406)</f>
        <v>0</v>
      </c>
      <c r="P1390" s="236"/>
      <c r="Q1390" s="236">
        <f>SUM(Q1391:Q1406)</f>
        <v>3.05</v>
      </c>
      <c r="R1390" s="237"/>
      <c r="S1390" s="237"/>
      <c r="T1390" s="238"/>
      <c r="U1390" s="232"/>
      <c r="V1390" s="232">
        <f>SUM(V1391:V1406)</f>
        <v>122.00000000000001</v>
      </c>
      <c r="W1390" s="232"/>
      <c r="X1390" s="232"/>
      <c r="Y1390" s="232"/>
      <c r="AG1390" t="s">
        <v>341</v>
      </c>
    </row>
    <row r="1391" spans="1:60" outlineLevel="1" x14ac:dyDescent="0.25">
      <c r="A1391" s="240">
        <v>319</v>
      </c>
      <c r="B1391" s="241" t="s">
        <v>1480</v>
      </c>
      <c r="C1391" s="261" t="s">
        <v>1481</v>
      </c>
      <c r="D1391" s="242" t="s">
        <v>407</v>
      </c>
      <c r="E1391" s="243">
        <v>217.8</v>
      </c>
      <c r="F1391" s="244"/>
      <c r="G1391" s="245">
        <f>ROUND(E1391*F1391,2)</f>
        <v>0</v>
      </c>
      <c r="H1391" s="244"/>
      <c r="I1391" s="245">
        <f>ROUND(E1391*H1391,2)</f>
        <v>0</v>
      </c>
      <c r="J1391" s="244"/>
      <c r="K1391" s="245">
        <f>ROUND(E1391*J1391,2)</f>
        <v>0</v>
      </c>
      <c r="L1391" s="245">
        <v>21</v>
      </c>
      <c r="M1391" s="245">
        <f>G1391*(1+L1391/100)</f>
        <v>0</v>
      </c>
      <c r="N1391" s="243">
        <v>0</v>
      </c>
      <c r="O1391" s="243">
        <f>ROUND(E1391*N1391,2)</f>
        <v>0</v>
      </c>
      <c r="P1391" s="243">
        <v>1.4E-2</v>
      </c>
      <c r="Q1391" s="243">
        <f>ROUND(E1391*P1391,2)</f>
        <v>3.05</v>
      </c>
      <c r="R1391" s="245" t="s">
        <v>1482</v>
      </c>
      <c r="S1391" s="245" t="s">
        <v>346</v>
      </c>
      <c r="T1391" s="246" t="s">
        <v>347</v>
      </c>
      <c r="U1391" s="223">
        <v>0.2</v>
      </c>
      <c r="V1391" s="223">
        <f>ROUND(E1391*U1391,2)</f>
        <v>43.56</v>
      </c>
      <c r="W1391" s="223"/>
      <c r="X1391" s="223" t="s">
        <v>348</v>
      </c>
      <c r="Y1391" s="223" t="s">
        <v>349</v>
      </c>
      <c r="Z1391" s="212"/>
      <c r="AA1391" s="212"/>
      <c r="AB1391" s="212"/>
      <c r="AC1391" s="212"/>
      <c r="AD1391" s="212"/>
      <c r="AE1391" s="212"/>
      <c r="AF1391" s="212"/>
      <c r="AG1391" s="212" t="s">
        <v>366</v>
      </c>
      <c r="AH1391" s="212"/>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2" x14ac:dyDescent="0.25">
      <c r="A1392" s="219"/>
      <c r="B1392" s="220"/>
      <c r="C1392" s="264" t="s">
        <v>1483</v>
      </c>
      <c r="D1392" s="228"/>
      <c r="E1392" s="229">
        <v>217.8</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356</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1" x14ac:dyDescent="0.25">
      <c r="A1393" s="240">
        <v>320</v>
      </c>
      <c r="B1393" s="241" t="s">
        <v>1484</v>
      </c>
      <c r="C1393" s="261" t="s">
        <v>1485</v>
      </c>
      <c r="D1393" s="242" t="s">
        <v>407</v>
      </c>
      <c r="E1393" s="243">
        <v>217.8</v>
      </c>
      <c r="F1393" s="244"/>
      <c r="G1393" s="245">
        <f>ROUND(E1393*F1393,2)</f>
        <v>0</v>
      </c>
      <c r="H1393" s="244"/>
      <c r="I1393" s="245">
        <f>ROUND(E1393*H1393,2)</f>
        <v>0</v>
      </c>
      <c r="J1393" s="244"/>
      <c r="K1393" s="245">
        <f>ROUND(E1393*J1393,2)</f>
        <v>0</v>
      </c>
      <c r="L1393" s="245">
        <v>21</v>
      </c>
      <c r="M1393" s="245">
        <f>G1393*(1+L1393/100)</f>
        <v>0</v>
      </c>
      <c r="N1393" s="243">
        <v>0</v>
      </c>
      <c r="O1393" s="243">
        <f>ROUND(E1393*N1393,2)</f>
        <v>0</v>
      </c>
      <c r="P1393" s="243">
        <v>0</v>
      </c>
      <c r="Q1393" s="243">
        <f>ROUND(E1393*P1393,2)</f>
        <v>0</v>
      </c>
      <c r="R1393" s="245" t="s">
        <v>1482</v>
      </c>
      <c r="S1393" s="245" t="s">
        <v>346</v>
      </c>
      <c r="T1393" s="246" t="s">
        <v>347</v>
      </c>
      <c r="U1393" s="223">
        <v>0.04</v>
      </c>
      <c r="V1393" s="223">
        <f>ROUND(E1393*U1393,2)</f>
        <v>8.7100000000000009</v>
      </c>
      <c r="W1393" s="223"/>
      <c r="X1393" s="223" t="s">
        <v>348</v>
      </c>
      <c r="Y1393" s="223" t="s">
        <v>349</v>
      </c>
      <c r="Z1393" s="212"/>
      <c r="AA1393" s="212"/>
      <c r="AB1393" s="212"/>
      <c r="AC1393" s="212"/>
      <c r="AD1393" s="212"/>
      <c r="AE1393" s="212"/>
      <c r="AF1393" s="212"/>
      <c r="AG1393" s="212" t="s">
        <v>366</v>
      </c>
      <c r="AH1393" s="212"/>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2" x14ac:dyDescent="0.25">
      <c r="A1394" s="219"/>
      <c r="B1394" s="220"/>
      <c r="C1394" s="264" t="s">
        <v>1483</v>
      </c>
      <c r="D1394" s="228"/>
      <c r="E1394" s="229">
        <v>217.8</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356</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ht="20.399999999999999" outlineLevel="1" x14ac:dyDescent="0.25">
      <c r="A1395" s="240">
        <v>321</v>
      </c>
      <c r="B1395" s="241" t="s">
        <v>834</v>
      </c>
      <c r="C1395" s="261" t="s">
        <v>835</v>
      </c>
      <c r="D1395" s="242" t="s">
        <v>496</v>
      </c>
      <c r="E1395" s="243">
        <v>3.0491999999999999</v>
      </c>
      <c r="F1395" s="244"/>
      <c r="G1395" s="245">
        <f>ROUND(E1395*F1395,2)</f>
        <v>0</v>
      </c>
      <c r="H1395" s="244"/>
      <c r="I1395" s="245">
        <f>ROUND(E1395*H1395,2)</f>
        <v>0</v>
      </c>
      <c r="J1395" s="244"/>
      <c r="K1395" s="245">
        <f>ROUND(E1395*J1395,2)</f>
        <v>0</v>
      </c>
      <c r="L1395" s="245">
        <v>21</v>
      </c>
      <c r="M1395" s="245">
        <f>G1395*(1+L1395/100)</f>
        <v>0</v>
      </c>
      <c r="N1395" s="243">
        <v>0</v>
      </c>
      <c r="O1395" s="243">
        <f>ROUND(E1395*N1395,2)</f>
        <v>0</v>
      </c>
      <c r="P1395" s="243">
        <v>0</v>
      </c>
      <c r="Q1395" s="243">
        <f>ROUND(E1395*P1395,2)</f>
        <v>0</v>
      </c>
      <c r="R1395" s="245" t="s">
        <v>836</v>
      </c>
      <c r="S1395" s="245" t="s">
        <v>346</v>
      </c>
      <c r="T1395" s="246" t="s">
        <v>347</v>
      </c>
      <c r="U1395" s="223">
        <v>0.64900000000000002</v>
      </c>
      <c r="V1395" s="223">
        <f>ROUND(E1395*U1395,2)</f>
        <v>1.98</v>
      </c>
      <c r="W1395" s="223"/>
      <c r="X1395" s="223" t="s">
        <v>837</v>
      </c>
      <c r="Y1395" s="223" t="s">
        <v>349</v>
      </c>
      <c r="Z1395" s="212"/>
      <c r="AA1395" s="212"/>
      <c r="AB1395" s="212"/>
      <c r="AC1395" s="212"/>
      <c r="AD1395" s="212"/>
      <c r="AE1395" s="212"/>
      <c r="AF1395" s="212"/>
      <c r="AG1395" s="212" t="s">
        <v>838</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5">
      <c r="A1396" s="219"/>
      <c r="B1396" s="220"/>
      <c r="C1396" s="262" t="s">
        <v>839</v>
      </c>
      <c r="D1396" s="248"/>
      <c r="E1396" s="248"/>
      <c r="F1396" s="248"/>
      <c r="G1396" s="248"/>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352</v>
      </c>
      <c r="AH1396" s="212"/>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ht="20.399999999999999" outlineLevel="1" x14ac:dyDescent="0.25">
      <c r="A1397" s="240">
        <v>322</v>
      </c>
      <c r="B1397" s="241" t="s">
        <v>840</v>
      </c>
      <c r="C1397" s="261" t="s">
        <v>841</v>
      </c>
      <c r="D1397" s="242" t="s">
        <v>496</v>
      </c>
      <c r="E1397" s="243">
        <v>3.0491999999999999</v>
      </c>
      <c r="F1397" s="244"/>
      <c r="G1397" s="245">
        <f>ROUND(E1397*F1397,2)</f>
        <v>0</v>
      </c>
      <c r="H1397" s="244"/>
      <c r="I1397" s="245">
        <f>ROUND(E1397*H1397,2)</f>
        <v>0</v>
      </c>
      <c r="J1397" s="244"/>
      <c r="K1397" s="245">
        <f>ROUND(E1397*J1397,2)</f>
        <v>0</v>
      </c>
      <c r="L1397" s="245">
        <v>21</v>
      </c>
      <c r="M1397" s="245">
        <f>G1397*(1+L1397/100)</f>
        <v>0</v>
      </c>
      <c r="N1397" s="243">
        <v>0</v>
      </c>
      <c r="O1397" s="243">
        <f>ROUND(E1397*N1397,2)</f>
        <v>0</v>
      </c>
      <c r="P1397" s="243">
        <v>0</v>
      </c>
      <c r="Q1397" s="243">
        <f>ROUND(E1397*P1397,2)</f>
        <v>0</v>
      </c>
      <c r="R1397" s="245" t="s">
        <v>836</v>
      </c>
      <c r="S1397" s="245" t="s">
        <v>346</v>
      </c>
      <c r="T1397" s="246" t="s">
        <v>347</v>
      </c>
      <c r="U1397" s="223">
        <v>0.19800000000000001</v>
      </c>
      <c r="V1397" s="223">
        <f>ROUND(E1397*U1397,2)</f>
        <v>0.6</v>
      </c>
      <c r="W1397" s="223"/>
      <c r="X1397" s="223" t="s">
        <v>837</v>
      </c>
      <c r="Y1397" s="223" t="s">
        <v>349</v>
      </c>
      <c r="Z1397" s="212"/>
      <c r="AA1397" s="212"/>
      <c r="AB1397" s="212"/>
      <c r="AC1397" s="212"/>
      <c r="AD1397" s="212"/>
      <c r="AE1397" s="212"/>
      <c r="AF1397" s="212"/>
      <c r="AG1397" s="212" t="s">
        <v>838</v>
      </c>
      <c r="AH1397" s="212"/>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2" x14ac:dyDescent="0.25">
      <c r="A1398" s="219"/>
      <c r="B1398" s="220"/>
      <c r="C1398" s="262" t="s">
        <v>839</v>
      </c>
      <c r="D1398" s="248"/>
      <c r="E1398" s="248"/>
      <c r="F1398" s="248"/>
      <c r="G1398" s="248"/>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352</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1" x14ac:dyDescent="0.25">
      <c r="A1399" s="240">
        <v>323</v>
      </c>
      <c r="B1399" s="241" t="s">
        <v>842</v>
      </c>
      <c r="C1399" s="261" t="s">
        <v>843</v>
      </c>
      <c r="D1399" s="242" t="s">
        <v>496</v>
      </c>
      <c r="E1399" s="243">
        <v>3.0491999999999999</v>
      </c>
      <c r="F1399" s="244"/>
      <c r="G1399" s="245">
        <f>ROUND(E1399*F1399,2)</f>
        <v>0</v>
      </c>
      <c r="H1399" s="244"/>
      <c r="I1399" s="245">
        <f>ROUND(E1399*H1399,2)</f>
        <v>0</v>
      </c>
      <c r="J1399" s="244"/>
      <c r="K1399" s="245">
        <f>ROUND(E1399*J1399,2)</f>
        <v>0</v>
      </c>
      <c r="L1399" s="245">
        <v>21</v>
      </c>
      <c r="M1399" s="245">
        <f>G1399*(1+L1399/100)</f>
        <v>0</v>
      </c>
      <c r="N1399" s="243">
        <v>0</v>
      </c>
      <c r="O1399" s="243">
        <f>ROUND(E1399*N1399,2)</f>
        <v>0</v>
      </c>
      <c r="P1399" s="243">
        <v>0</v>
      </c>
      <c r="Q1399" s="243">
        <f>ROUND(E1399*P1399,2)</f>
        <v>0</v>
      </c>
      <c r="R1399" s="245" t="s">
        <v>562</v>
      </c>
      <c r="S1399" s="245" t="s">
        <v>346</v>
      </c>
      <c r="T1399" s="246" t="s">
        <v>347</v>
      </c>
      <c r="U1399" s="223">
        <v>2.94</v>
      </c>
      <c r="V1399" s="223">
        <f>ROUND(E1399*U1399,2)</f>
        <v>8.9600000000000009</v>
      </c>
      <c r="W1399" s="223"/>
      <c r="X1399" s="223" t="s">
        <v>837</v>
      </c>
      <c r="Y1399" s="223" t="s">
        <v>349</v>
      </c>
      <c r="Z1399" s="212"/>
      <c r="AA1399" s="212"/>
      <c r="AB1399" s="212"/>
      <c r="AC1399" s="212"/>
      <c r="AD1399" s="212"/>
      <c r="AE1399" s="212"/>
      <c r="AF1399" s="212"/>
      <c r="AG1399" s="212" t="s">
        <v>838</v>
      </c>
      <c r="AH1399" s="212"/>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2" x14ac:dyDescent="0.25">
      <c r="A1400" s="219"/>
      <c r="B1400" s="220"/>
      <c r="C1400" s="267" t="s">
        <v>844</v>
      </c>
      <c r="D1400" s="250"/>
      <c r="E1400" s="250"/>
      <c r="F1400" s="250"/>
      <c r="G1400" s="250"/>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354</v>
      </c>
      <c r="AH1400" s="212"/>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1" x14ac:dyDescent="0.25">
      <c r="A1401" s="251">
        <v>324</v>
      </c>
      <c r="B1401" s="252" t="s">
        <v>845</v>
      </c>
      <c r="C1401" s="268" t="s">
        <v>846</v>
      </c>
      <c r="D1401" s="253" t="s">
        <v>496</v>
      </c>
      <c r="E1401" s="254">
        <v>73.180800000000005</v>
      </c>
      <c r="F1401" s="255"/>
      <c r="G1401" s="256">
        <f>ROUND(E1401*F1401,2)</f>
        <v>0</v>
      </c>
      <c r="H1401" s="255"/>
      <c r="I1401" s="256">
        <f>ROUND(E1401*H1401,2)</f>
        <v>0</v>
      </c>
      <c r="J1401" s="255"/>
      <c r="K1401" s="256">
        <f>ROUND(E1401*J1401,2)</f>
        <v>0</v>
      </c>
      <c r="L1401" s="256">
        <v>21</v>
      </c>
      <c r="M1401" s="256">
        <f>G1401*(1+L1401/100)</f>
        <v>0</v>
      </c>
      <c r="N1401" s="254">
        <v>0</v>
      </c>
      <c r="O1401" s="254">
        <f>ROUND(E1401*N1401,2)</f>
        <v>0</v>
      </c>
      <c r="P1401" s="254">
        <v>0</v>
      </c>
      <c r="Q1401" s="254">
        <f>ROUND(E1401*P1401,2)</f>
        <v>0</v>
      </c>
      <c r="R1401" s="256" t="s">
        <v>562</v>
      </c>
      <c r="S1401" s="256" t="s">
        <v>346</v>
      </c>
      <c r="T1401" s="257" t="s">
        <v>347</v>
      </c>
      <c r="U1401" s="223">
        <v>0</v>
      </c>
      <c r="V1401" s="223">
        <f>ROUND(E1401*U1401,2)</f>
        <v>0</v>
      </c>
      <c r="W1401" s="223"/>
      <c r="X1401" s="223" t="s">
        <v>837</v>
      </c>
      <c r="Y1401" s="223" t="s">
        <v>349</v>
      </c>
      <c r="Z1401" s="212"/>
      <c r="AA1401" s="212"/>
      <c r="AB1401" s="212"/>
      <c r="AC1401" s="212"/>
      <c r="AD1401" s="212"/>
      <c r="AE1401" s="212"/>
      <c r="AF1401" s="212"/>
      <c r="AG1401" s="212" t="s">
        <v>838</v>
      </c>
      <c r="AH1401" s="212"/>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1" x14ac:dyDescent="0.25">
      <c r="A1402" s="251">
        <v>325</v>
      </c>
      <c r="B1402" s="252" t="s">
        <v>847</v>
      </c>
      <c r="C1402" s="268" t="s">
        <v>848</v>
      </c>
      <c r="D1402" s="253" t="s">
        <v>496</v>
      </c>
      <c r="E1402" s="254">
        <v>3.0491999999999999</v>
      </c>
      <c r="F1402" s="255"/>
      <c r="G1402" s="256">
        <f>ROUND(E1402*F1402,2)</f>
        <v>0</v>
      </c>
      <c r="H1402" s="255"/>
      <c r="I1402" s="256">
        <f>ROUND(E1402*H1402,2)</f>
        <v>0</v>
      </c>
      <c r="J1402" s="255"/>
      <c r="K1402" s="256">
        <f>ROUND(E1402*J1402,2)</f>
        <v>0</v>
      </c>
      <c r="L1402" s="256">
        <v>21</v>
      </c>
      <c r="M1402" s="256">
        <f>G1402*(1+L1402/100)</f>
        <v>0</v>
      </c>
      <c r="N1402" s="254">
        <v>0</v>
      </c>
      <c r="O1402" s="254">
        <f>ROUND(E1402*N1402,2)</f>
        <v>0</v>
      </c>
      <c r="P1402" s="254">
        <v>0</v>
      </c>
      <c r="Q1402" s="254">
        <f>ROUND(E1402*P1402,2)</f>
        <v>0</v>
      </c>
      <c r="R1402" s="256" t="s">
        <v>562</v>
      </c>
      <c r="S1402" s="256" t="s">
        <v>346</v>
      </c>
      <c r="T1402" s="257" t="s">
        <v>347</v>
      </c>
      <c r="U1402" s="223">
        <v>5.6520000000000001</v>
      </c>
      <c r="V1402" s="223">
        <f>ROUND(E1402*U1402,2)</f>
        <v>17.23</v>
      </c>
      <c r="W1402" s="223"/>
      <c r="X1402" s="223" t="s">
        <v>837</v>
      </c>
      <c r="Y1402" s="223" t="s">
        <v>349</v>
      </c>
      <c r="Z1402" s="212"/>
      <c r="AA1402" s="212"/>
      <c r="AB1402" s="212"/>
      <c r="AC1402" s="212"/>
      <c r="AD1402" s="212"/>
      <c r="AE1402" s="212"/>
      <c r="AF1402" s="212"/>
      <c r="AG1402" s="212" t="s">
        <v>838</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1" x14ac:dyDescent="0.25">
      <c r="A1403" s="251">
        <v>326</v>
      </c>
      <c r="B1403" s="252" t="s">
        <v>849</v>
      </c>
      <c r="C1403" s="268" t="s">
        <v>850</v>
      </c>
      <c r="D1403" s="253" t="s">
        <v>496</v>
      </c>
      <c r="E1403" s="254">
        <v>60.984000000000002</v>
      </c>
      <c r="F1403" s="255"/>
      <c r="G1403" s="256">
        <f>ROUND(E1403*F1403,2)</f>
        <v>0</v>
      </c>
      <c r="H1403" s="255"/>
      <c r="I1403" s="256">
        <f>ROUND(E1403*H1403,2)</f>
        <v>0</v>
      </c>
      <c r="J1403" s="255"/>
      <c r="K1403" s="256">
        <f>ROUND(E1403*J1403,2)</f>
        <v>0</v>
      </c>
      <c r="L1403" s="256">
        <v>21</v>
      </c>
      <c r="M1403" s="256">
        <f>G1403*(1+L1403/100)</f>
        <v>0</v>
      </c>
      <c r="N1403" s="254">
        <v>0</v>
      </c>
      <c r="O1403" s="254">
        <f>ROUND(E1403*N1403,2)</f>
        <v>0</v>
      </c>
      <c r="P1403" s="254">
        <v>0</v>
      </c>
      <c r="Q1403" s="254">
        <f>ROUND(E1403*P1403,2)</f>
        <v>0</v>
      </c>
      <c r="R1403" s="256" t="s">
        <v>562</v>
      </c>
      <c r="S1403" s="256" t="s">
        <v>346</v>
      </c>
      <c r="T1403" s="257" t="s">
        <v>347</v>
      </c>
      <c r="U1403" s="223">
        <v>0.63</v>
      </c>
      <c r="V1403" s="223">
        <f>ROUND(E1403*U1403,2)</f>
        <v>38.42</v>
      </c>
      <c r="W1403" s="223"/>
      <c r="X1403" s="223" t="s">
        <v>837</v>
      </c>
      <c r="Y1403" s="223" t="s">
        <v>349</v>
      </c>
      <c r="Z1403" s="212"/>
      <c r="AA1403" s="212"/>
      <c r="AB1403" s="212"/>
      <c r="AC1403" s="212"/>
      <c r="AD1403" s="212"/>
      <c r="AE1403" s="212"/>
      <c r="AF1403" s="212"/>
      <c r="AG1403" s="212" t="s">
        <v>838</v>
      </c>
      <c r="AH1403" s="212"/>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1" x14ac:dyDescent="0.25">
      <c r="A1404" s="240">
        <v>327</v>
      </c>
      <c r="B1404" s="241" t="s">
        <v>853</v>
      </c>
      <c r="C1404" s="261" t="s">
        <v>854</v>
      </c>
      <c r="D1404" s="242" t="s">
        <v>496</v>
      </c>
      <c r="E1404" s="243">
        <v>3.0491999999999999</v>
      </c>
      <c r="F1404" s="244"/>
      <c r="G1404" s="245">
        <f>ROUND(E1404*F1404,2)</f>
        <v>0</v>
      </c>
      <c r="H1404" s="244"/>
      <c r="I1404" s="245">
        <f>ROUND(E1404*H1404,2)</f>
        <v>0</v>
      </c>
      <c r="J1404" s="244"/>
      <c r="K1404" s="245">
        <f>ROUND(E1404*J1404,2)</f>
        <v>0</v>
      </c>
      <c r="L1404" s="245">
        <v>21</v>
      </c>
      <c r="M1404" s="245">
        <f>G1404*(1+L1404/100)</f>
        <v>0</v>
      </c>
      <c r="N1404" s="243">
        <v>0</v>
      </c>
      <c r="O1404" s="243">
        <f>ROUND(E1404*N1404,2)</f>
        <v>0</v>
      </c>
      <c r="P1404" s="243">
        <v>0</v>
      </c>
      <c r="Q1404" s="243">
        <f>ROUND(E1404*P1404,2)</f>
        <v>0</v>
      </c>
      <c r="R1404" s="245"/>
      <c r="S1404" s="245" t="s">
        <v>427</v>
      </c>
      <c r="T1404" s="246" t="s">
        <v>347</v>
      </c>
      <c r="U1404" s="223">
        <v>0.83199999999999996</v>
      </c>
      <c r="V1404" s="223">
        <f>ROUND(E1404*U1404,2)</f>
        <v>2.54</v>
      </c>
      <c r="W1404" s="223"/>
      <c r="X1404" s="223" t="s">
        <v>837</v>
      </c>
      <c r="Y1404" s="223" t="s">
        <v>349</v>
      </c>
      <c r="Z1404" s="212"/>
      <c r="AA1404" s="212"/>
      <c r="AB1404" s="212"/>
      <c r="AC1404" s="212"/>
      <c r="AD1404" s="212"/>
      <c r="AE1404" s="212"/>
      <c r="AF1404" s="212"/>
      <c r="AG1404" s="212" t="s">
        <v>838</v>
      </c>
      <c r="AH1404" s="212"/>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2" x14ac:dyDescent="0.25">
      <c r="A1405" s="219"/>
      <c r="B1405" s="220"/>
      <c r="C1405" s="267" t="s">
        <v>855</v>
      </c>
      <c r="D1405" s="250"/>
      <c r="E1405" s="250"/>
      <c r="F1405" s="250"/>
      <c r="G1405" s="250"/>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354</v>
      </c>
      <c r="AH1405" s="212"/>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1" x14ac:dyDescent="0.25">
      <c r="A1406" s="240">
        <v>328</v>
      </c>
      <c r="B1406" s="241" t="s">
        <v>1486</v>
      </c>
      <c r="C1406" s="261" t="s">
        <v>1487</v>
      </c>
      <c r="D1406" s="242" t="s">
        <v>496</v>
      </c>
      <c r="E1406" s="243">
        <v>3.0491999999999999</v>
      </c>
      <c r="F1406" s="244"/>
      <c r="G1406" s="245">
        <f>ROUND(E1406*F1406,2)</f>
        <v>0</v>
      </c>
      <c r="H1406" s="244"/>
      <c r="I1406" s="245">
        <f>ROUND(E1406*H1406,2)</f>
        <v>0</v>
      </c>
      <c r="J1406" s="244"/>
      <c r="K1406" s="245">
        <f>ROUND(E1406*J1406,2)</f>
        <v>0</v>
      </c>
      <c r="L1406" s="245">
        <v>21</v>
      </c>
      <c r="M1406" s="245">
        <f>G1406*(1+L1406/100)</f>
        <v>0</v>
      </c>
      <c r="N1406" s="243">
        <v>0</v>
      </c>
      <c r="O1406" s="243">
        <f>ROUND(E1406*N1406,2)</f>
        <v>0</v>
      </c>
      <c r="P1406" s="243">
        <v>0</v>
      </c>
      <c r="Q1406" s="243">
        <f>ROUND(E1406*P1406,2)</f>
        <v>0</v>
      </c>
      <c r="R1406" s="245"/>
      <c r="S1406" s="245" t="s">
        <v>427</v>
      </c>
      <c r="T1406" s="246" t="s">
        <v>347</v>
      </c>
      <c r="U1406" s="223">
        <v>0</v>
      </c>
      <c r="V1406" s="223">
        <f>ROUND(E1406*U1406,2)</f>
        <v>0</v>
      </c>
      <c r="W1406" s="223"/>
      <c r="X1406" s="223" t="s">
        <v>837</v>
      </c>
      <c r="Y1406" s="223" t="s">
        <v>349</v>
      </c>
      <c r="Z1406" s="212"/>
      <c r="AA1406" s="212"/>
      <c r="AB1406" s="212"/>
      <c r="AC1406" s="212"/>
      <c r="AD1406" s="212"/>
      <c r="AE1406" s="212"/>
      <c r="AF1406" s="212"/>
      <c r="AG1406" s="212" t="s">
        <v>838</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x14ac:dyDescent="0.25">
      <c r="A1407" s="3"/>
      <c r="B1407" s="4"/>
      <c r="C1407" s="271"/>
      <c r="D1407" s="6"/>
      <c r="E1407" s="3"/>
      <c r="F1407" s="3"/>
      <c r="G1407" s="3"/>
      <c r="H1407" s="3"/>
      <c r="I1407" s="3"/>
      <c r="J1407" s="3"/>
      <c r="K1407" s="3"/>
      <c r="L1407" s="3"/>
      <c r="M1407" s="3"/>
      <c r="N1407" s="3"/>
      <c r="O1407" s="3"/>
      <c r="P1407" s="3"/>
      <c r="Q1407" s="3"/>
      <c r="R1407" s="3"/>
      <c r="S1407" s="3"/>
      <c r="T1407" s="3"/>
      <c r="U1407" s="3"/>
      <c r="V1407" s="3"/>
      <c r="W1407" s="3"/>
      <c r="X1407" s="3"/>
      <c r="Y1407" s="3"/>
      <c r="AE1407">
        <v>12</v>
      </c>
      <c r="AF1407">
        <v>21</v>
      </c>
      <c r="AG1407" t="s">
        <v>326</v>
      </c>
    </row>
    <row r="1408" spans="1:60" x14ac:dyDescent="0.25">
      <c r="A1408" s="215"/>
      <c r="B1408" s="216" t="s">
        <v>29</v>
      </c>
      <c r="C1408" s="272"/>
      <c r="D1408" s="217"/>
      <c r="E1408" s="218"/>
      <c r="F1408" s="218"/>
      <c r="G1408" s="239">
        <f>G8+G76+G103+G161+G198+G212+G385+G392+G403+G415+G450+G493+G555+G558+G581+G617+G830+G861+G1016+G1054+G1104+G1125+G1224+G1278+G1299+G1377+G1390</f>
        <v>0</v>
      </c>
      <c r="H1408" s="3"/>
      <c r="I1408" s="3"/>
      <c r="J1408" s="3"/>
      <c r="K1408" s="3"/>
      <c r="L1408" s="3"/>
      <c r="M1408" s="3"/>
      <c r="N1408" s="3"/>
      <c r="O1408" s="3"/>
      <c r="P1408" s="3"/>
      <c r="Q1408" s="3"/>
      <c r="R1408" s="3"/>
      <c r="S1408" s="3"/>
      <c r="T1408" s="3"/>
      <c r="U1408" s="3"/>
      <c r="V1408" s="3"/>
      <c r="W1408" s="3"/>
      <c r="X1408" s="3"/>
      <c r="Y1408" s="3"/>
      <c r="AE1408">
        <f>SUMIF(L7:L1406,AE1407,G7:G1406)</f>
        <v>0</v>
      </c>
      <c r="AF1408">
        <f>SUMIF(L7:L1406,AF1407,G7:G1406)</f>
        <v>0</v>
      </c>
      <c r="AG1408" t="s">
        <v>1488</v>
      </c>
    </row>
    <row r="1409" spans="3:33" x14ac:dyDescent="0.25">
      <c r="C1409" s="273"/>
      <c r="D1409" s="10"/>
      <c r="AG1409" t="s">
        <v>1489</v>
      </c>
    </row>
    <row r="1410" spans="3:33" x14ac:dyDescent="0.25">
      <c r="D1410" s="10"/>
    </row>
    <row r="1411" spans="3:33" x14ac:dyDescent="0.25">
      <c r="D1411" s="10"/>
    </row>
    <row r="1412" spans="3:33" x14ac:dyDescent="0.25">
      <c r="D1412" s="10"/>
    </row>
    <row r="1413" spans="3:33" x14ac:dyDescent="0.25">
      <c r="D1413" s="10"/>
    </row>
    <row r="1414" spans="3:33" x14ac:dyDescent="0.25">
      <c r="D1414" s="10"/>
    </row>
    <row r="1415" spans="3:33" x14ac:dyDescent="0.25">
      <c r="D1415" s="10"/>
    </row>
    <row r="1416" spans="3:33" x14ac:dyDescent="0.25">
      <c r="D1416" s="10"/>
    </row>
    <row r="1417" spans="3:33" x14ac:dyDescent="0.25">
      <c r="D1417" s="10"/>
    </row>
    <row r="1418" spans="3:33" x14ac:dyDescent="0.25">
      <c r="D1418" s="10"/>
    </row>
    <row r="1419" spans="3:33" x14ac:dyDescent="0.25">
      <c r="D1419" s="10"/>
    </row>
    <row r="1420" spans="3:33" x14ac:dyDescent="0.25">
      <c r="D1420" s="10"/>
    </row>
    <row r="1421" spans="3:33" x14ac:dyDescent="0.25">
      <c r="D1421" s="10"/>
    </row>
    <row r="1422" spans="3:33" x14ac:dyDescent="0.25">
      <c r="D1422" s="10"/>
    </row>
    <row r="1423" spans="3:33" x14ac:dyDescent="0.25">
      <c r="D1423" s="10"/>
    </row>
    <row r="1424" spans="3:33"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HgaqsB3khJ5C8CuYb5SLC6awZSSAkeT8SBd/MKTr/pYuVIqe6lnRgJRq7IaggbxjjHsUWvaoyAYCX98AV8FNA==" saltValue="KHrwpmeDZkSzkAO8TmXDAg==" spinCount="100000" sheet="1" formatRows="0"/>
  <mergeCells count="155">
    <mergeCell ref="C1389:G1389"/>
    <mergeCell ref="C1396:G1396"/>
    <mergeCell ref="C1398:G1398"/>
    <mergeCell ref="C1400:G1400"/>
    <mergeCell ref="C1405:G1405"/>
    <mergeCell ref="C1275:G1275"/>
    <mergeCell ref="C1277:G1277"/>
    <mergeCell ref="C1298:G1298"/>
    <mergeCell ref="C1305:G1305"/>
    <mergeCell ref="C1319:G1319"/>
    <mergeCell ref="C1376:G1376"/>
    <mergeCell ref="C1223:G1223"/>
    <mergeCell ref="C1252:G1252"/>
    <mergeCell ref="C1265:G1265"/>
    <mergeCell ref="C1267:G1267"/>
    <mergeCell ref="C1269:G1269"/>
    <mergeCell ref="C1274:G1274"/>
    <mergeCell ref="C1173:G1173"/>
    <mergeCell ref="C1177:G1177"/>
    <mergeCell ref="C1181:G1181"/>
    <mergeCell ref="C1185:G1185"/>
    <mergeCell ref="C1189:G1189"/>
    <mergeCell ref="C1196:G1196"/>
    <mergeCell ref="C1134:G1134"/>
    <mergeCell ref="C1138:G1138"/>
    <mergeCell ref="C1145:G1145"/>
    <mergeCell ref="C1152:G1152"/>
    <mergeCell ref="C1156:G1156"/>
    <mergeCell ref="C1169:G1169"/>
    <mergeCell ref="C1103:G1103"/>
    <mergeCell ref="C1114:G1114"/>
    <mergeCell ref="C1116:G1116"/>
    <mergeCell ref="C1118:G1118"/>
    <mergeCell ref="C1123:G1123"/>
    <mergeCell ref="C1127:G1127"/>
    <mergeCell ref="C1015:G1015"/>
    <mergeCell ref="C1043:G1043"/>
    <mergeCell ref="C1045:G1045"/>
    <mergeCell ref="C1047:G1047"/>
    <mergeCell ref="C1053:G1053"/>
    <mergeCell ref="C1068:G1068"/>
    <mergeCell ref="C860:G860"/>
    <mergeCell ref="C872:G872"/>
    <mergeCell ref="C921:G921"/>
    <mergeCell ref="C922:G922"/>
    <mergeCell ref="C991:G991"/>
    <mergeCell ref="C992:G992"/>
    <mergeCell ref="C720:G720"/>
    <mergeCell ref="C734:G734"/>
    <mergeCell ref="C829:G829"/>
    <mergeCell ref="C850:G850"/>
    <mergeCell ref="C852:G852"/>
    <mergeCell ref="C854:G854"/>
    <mergeCell ref="C657:G657"/>
    <mergeCell ref="C658:G658"/>
    <mergeCell ref="C663:G663"/>
    <mergeCell ref="C664:G664"/>
    <mergeCell ref="C694:G694"/>
    <mergeCell ref="C715:G715"/>
    <mergeCell ref="C606:G606"/>
    <mergeCell ref="C608:G608"/>
    <mergeCell ref="C610:G610"/>
    <mergeCell ref="C616:G616"/>
    <mergeCell ref="C651:G651"/>
    <mergeCell ref="C652:G652"/>
    <mergeCell ref="C546:G546"/>
    <mergeCell ref="C548:G548"/>
    <mergeCell ref="C554:G554"/>
    <mergeCell ref="C557:G557"/>
    <mergeCell ref="C580:G580"/>
    <mergeCell ref="C599:G599"/>
    <mergeCell ref="C495:G495"/>
    <mergeCell ref="C500:G500"/>
    <mergeCell ref="C508:G508"/>
    <mergeCell ref="C512:G512"/>
    <mergeCell ref="C530:G530"/>
    <mergeCell ref="C544:G544"/>
    <mergeCell ref="C455:G455"/>
    <mergeCell ref="C458:G458"/>
    <mergeCell ref="C482:G482"/>
    <mergeCell ref="C484:G484"/>
    <mergeCell ref="C486:G486"/>
    <mergeCell ref="C492:G492"/>
    <mergeCell ref="C418:G418"/>
    <mergeCell ref="C424:G424"/>
    <mergeCell ref="C425:G425"/>
    <mergeCell ref="C429:G429"/>
    <mergeCell ref="C432:G432"/>
    <mergeCell ref="C452:G452"/>
    <mergeCell ref="C356:G356"/>
    <mergeCell ref="C364:G364"/>
    <mergeCell ref="C367:G367"/>
    <mergeCell ref="C405:G405"/>
    <mergeCell ref="C411:G411"/>
    <mergeCell ref="C417:G417"/>
    <mergeCell ref="C291:G291"/>
    <mergeCell ref="C296:G296"/>
    <mergeCell ref="C297:G297"/>
    <mergeCell ref="C304:G304"/>
    <mergeCell ref="C309:G309"/>
    <mergeCell ref="C310:G310"/>
    <mergeCell ref="C278:G278"/>
    <mergeCell ref="C284:G284"/>
    <mergeCell ref="C285:G285"/>
    <mergeCell ref="C286:G286"/>
    <mergeCell ref="C289:G289"/>
    <mergeCell ref="C290:G290"/>
    <mergeCell ref="C267:G267"/>
    <mergeCell ref="C268:G268"/>
    <mergeCell ref="C272:G272"/>
    <mergeCell ref="C273:G273"/>
    <mergeCell ref="C276:G276"/>
    <mergeCell ref="C277:G277"/>
    <mergeCell ref="C200:G200"/>
    <mergeCell ref="C214:G214"/>
    <mergeCell ref="C215:G215"/>
    <mergeCell ref="C244:G244"/>
    <mergeCell ref="C248:G248"/>
    <mergeCell ref="C258:G258"/>
    <mergeCell ref="C149:G149"/>
    <mergeCell ref="C159:G159"/>
    <mergeCell ref="C170:G170"/>
    <mergeCell ref="C182:G182"/>
    <mergeCell ref="C183:G183"/>
    <mergeCell ref="C188:G188"/>
    <mergeCell ref="C97:G97"/>
    <mergeCell ref="C105:G105"/>
    <mergeCell ref="C108:G108"/>
    <mergeCell ref="C123:G123"/>
    <mergeCell ref="C135:G135"/>
    <mergeCell ref="C138:G138"/>
    <mergeCell ref="C61:G61"/>
    <mergeCell ref="C68:G68"/>
    <mergeCell ref="C78:G78"/>
    <mergeCell ref="C88:G88"/>
    <mergeCell ref="C89:G89"/>
    <mergeCell ref="C93:G93"/>
    <mergeCell ref="C33:G33"/>
    <mergeCell ref="C36:G36"/>
    <mergeCell ref="C39:G39"/>
    <mergeCell ref="C46:G46"/>
    <mergeCell ref="C52:G52"/>
    <mergeCell ref="C58:G58"/>
    <mergeCell ref="C14:G14"/>
    <mergeCell ref="C15:G15"/>
    <mergeCell ref="C18:G18"/>
    <mergeCell ref="C21:G21"/>
    <mergeCell ref="C27:G27"/>
    <mergeCell ref="C30:G3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EB990-457B-4E52-9261-A6A96D3F274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61</v>
      </c>
      <c r="C4" s="204" t="s">
        <v>62</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210</v>
      </c>
      <c r="C8" s="260" t="s">
        <v>211</v>
      </c>
      <c r="D8" s="235"/>
      <c r="E8" s="236"/>
      <c r="F8" s="237"/>
      <c r="G8" s="237">
        <f>SUMIF(AG9:AG16,"&lt;&gt;NOR",G9:G16)</f>
        <v>0</v>
      </c>
      <c r="H8" s="237"/>
      <c r="I8" s="237">
        <f>SUM(I9:I16)</f>
        <v>0</v>
      </c>
      <c r="J8" s="237"/>
      <c r="K8" s="237">
        <f>SUM(K9:K16)</f>
        <v>0</v>
      </c>
      <c r="L8" s="237"/>
      <c r="M8" s="237">
        <f>SUM(M9:M16)</f>
        <v>0</v>
      </c>
      <c r="N8" s="236"/>
      <c r="O8" s="236">
        <f>SUM(O9:O16)</f>
        <v>0.02</v>
      </c>
      <c r="P8" s="236"/>
      <c r="Q8" s="236">
        <f>SUM(Q9:Q16)</f>
        <v>0</v>
      </c>
      <c r="R8" s="237"/>
      <c r="S8" s="237"/>
      <c r="T8" s="238"/>
      <c r="U8" s="232"/>
      <c r="V8" s="232">
        <f>SUM(V9:V16)</f>
        <v>0</v>
      </c>
      <c r="W8" s="232"/>
      <c r="X8" s="232"/>
      <c r="Y8" s="232"/>
      <c r="AG8" t="s">
        <v>341</v>
      </c>
    </row>
    <row r="9" spans="1:60" outlineLevel="1" x14ac:dyDescent="0.25">
      <c r="A9" s="251">
        <v>1</v>
      </c>
      <c r="B9" s="252" t="s">
        <v>1490</v>
      </c>
      <c r="C9" s="268" t="s">
        <v>1491</v>
      </c>
      <c r="D9" s="253" t="s">
        <v>438</v>
      </c>
      <c r="E9" s="254">
        <v>2</v>
      </c>
      <c r="F9" s="255"/>
      <c r="G9" s="256">
        <f>ROUND(E9*F9,2)</f>
        <v>0</v>
      </c>
      <c r="H9" s="255"/>
      <c r="I9" s="256">
        <f>ROUND(E9*H9,2)</f>
        <v>0</v>
      </c>
      <c r="J9" s="255"/>
      <c r="K9" s="256">
        <f>ROUND(E9*J9,2)</f>
        <v>0</v>
      </c>
      <c r="L9" s="256">
        <v>21</v>
      </c>
      <c r="M9" s="256">
        <f>G9*(1+L9/100)</f>
        <v>0</v>
      </c>
      <c r="N9" s="254">
        <v>3.4000000000000002E-4</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985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1492</v>
      </c>
      <c r="C10" s="268" t="s">
        <v>1493</v>
      </c>
      <c r="D10" s="253" t="s">
        <v>438</v>
      </c>
      <c r="E10" s="254">
        <v>2</v>
      </c>
      <c r="F10" s="255"/>
      <c r="G10" s="256">
        <f>ROUND(E10*F10,2)</f>
        <v>0</v>
      </c>
      <c r="H10" s="255"/>
      <c r="I10" s="256">
        <f>ROUND(E10*H10,2)</f>
        <v>0</v>
      </c>
      <c r="J10" s="255"/>
      <c r="K10" s="256">
        <f>ROUND(E10*J10,2)</f>
        <v>0</v>
      </c>
      <c r="L10" s="256">
        <v>21</v>
      </c>
      <c r="M10" s="256">
        <f>G10*(1+L10/100)</f>
        <v>0</v>
      </c>
      <c r="N10" s="254">
        <v>5.1000000000000004E-3</v>
      </c>
      <c r="O10" s="254">
        <f>ROUND(E10*N10,2)</f>
        <v>0.01</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985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1494</v>
      </c>
      <c r="C11" s="268" t="s">
        <v>1495</v>
      </c>
      <c r="D11" s="253" t="s">
        <v>438</v>
      </c>
      <c r="E11" s="254">
        <v>1</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985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51">
        <v>4</v>
      </c>
      <c r="B12" s="252" t="s">
        <v>1496</v>
      </c>
      <c r="C12" s="268" t="s">
        <v>1497</v>
      </c>
      <c r="D12" s="253" t="s">
        <v>438</v>
      </c>
      <c r="E12" s="254">
        <v>1</v>
      </c>
      <c r="F12" s="255"/>
      <c r="G12" s="256">
        <f>ROUND(E12*F12,2)</f>
        <v>0</v>
      </c>
      <c r="H12" s="255"/>
      <c r="I12" s="256">
        <f>ROUND(E12*H12,2)</f>
        <v>0</v>
      </c>
      <c r="J12" s="255"/>
      <c r="K12" s="256">
        <f>ROUND(E12*J12,2)</f>
        <v>0</v>
      </c>
      <c r="L12" s="256">
        <v>21</v>
      </c>
      <c r="M12" s="256">
        <f>G12*(1+L12/100)</f>
        <v>0</v>
      </c>
      <c r="N12" s="254">
        <v>1.4599999999999999E-3</v>
      </c>
      <c r="O12" s="254">
        <f>ROUND(E12*N12,2)</f>
        <v>0</v>
      </c>
      <c r="P12" s="254">
        <v>0</v>
      </c>
      <c r="Q12" s="254">
        <f>ROUND(E12*P12,2)</f>
        <v>0</v>
      </c>
      <c r="R12" s="256"/>
      <c r="S12" s="256" t="s">
        <v>427</v>
      </c>
      <c r="T12" s="257" t="s">
        <v>347</v>
      </c>
      <c r="U12" s="223">
        <v>0</v>
      </c>
      <c r="V12" s="223">
        <f>ROUND(E12*U12,2)</f>
        <v>0</v>
      </c>
      <c r="W12" s="223"/>
      <c r="X12" s="223" t="s">
        <v>433</v>
      </c>
      <c r="Y12" s="223" t="s">
        <v>349</v>
      </c>
      <c r="Z12" s="212"/>
      <c r="AA12" s="212"/>
      <c r="AB12" s="212"/>
      <c r="AC12" s="212"/>
      <c r="AD12" s="212"/>
      <c r="AE12" s="212"/>
      <c r="AF12" s="212"/>
      <c r="AG12" s="212" t="s">
        <v>1498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51">
        <v>5</v>
      </c>
      <c r="B13" s="252" t="s">
        <v>1499</v>
      </c>
      <c r="C13" s="268" t="s">
        <v>1500</v>
      </c>
      <c r="D13" s="253" t="s">
        <v>438</v>
      </c>
      <c r="E13" s="254">
        <v>2</v>
      </c>
      <c r="F13" s="255"/>
      <c r="G13" s="256">
        <f>ROUND(E13*F13,2)</f>
        <v>0</v>
      </c>
      <c r="H13" s="255"/>
      <c r="I13" s="256">
        <f>ROUND(E13*H13,2)</f>
        <v>0</v>
      </c>
      <c r="J13" s="255"/>
      <c r="K13" s="256">
        <f>ROUND(E13*J13,2)</f>
        <v>0</v>
      </c>
      <c r="L13" s="256">
        <v>21</v>
      </c>
      <c r="M13" s="256">
        <f>G13*(1+L13/100)</f>
        <v>0</v>
      </c>
      <c r="N13" s="254">
        <v>2.9199999999999999E-3</v>
      </c>
      <c r="O13" s="254">
        <f>ROUND(E13*N13,2)</f>
        <v>0.01</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985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1501</v>
      </c>
      <c r="C14" s="268" t="s">
        <v>1502</v>
      </c>
      <c r="D14" s="253" t="s">
        <v>496</v>
      </c>
      <c r="E14" s="254">
        <v>1</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985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1503</v>
      </c>
      <c r="C15" s="268" t="s">
        <v>1504</v>
      </c>
      <c r="D15" s="253" t="s">
        <v>496</v>
      </c>
      <c r="E15" s="254">
        <v>0.01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985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1505</v>
      </c>
      <c r="C16" s="268" t="s">
        <v>1506</v>
      </c>
      <c r="D16" s="253" t="s">
        <v>496</v>
      </c>
      <c r="E16" s="254">
        <v>0.01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985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x14ac:dyDescent="0.25">
      <c r="A17" s="233" t="s">
        <v>340</v>
      </c>
      <c r="B17" s="234" t="s">
        <v>212</v>
      </c>
      <c r="C17" s="260" t="s">
        <v>213</v>
      </c>
      <c r="D17" s="235"/>
      <c r="E17" s="236"/>
      <c r="F17" s="237"/>
      <c r="G17" s="237">
        <f>SUMIF(AG18:AG24,"&lt;&gt;NOR",G18:G24)</f>
        <v>0</v>
      </c>
      <c r="H17" s="237"/>
      <c r="I17" s="237">
        <f>SUM(I18:I24)</f>
        <v>0</v>
      </c>
      <c r="J17" s="237"/>
      <c r="K17" s="237">
        <f>SUM(K18:K24)</f>
        <v>0</v>
      </c>
      <c r="L17" s="237"/>
      <c r="M17" s="237">
        <f>SUM(M18:M24)</f>
        <v>0</v>
      </c>
      <c r="N17" s="236"/>
      <c r="O17" s="236">
        <f>SUM(O18:O24)</f>
        <v>0.02</v>
      </c>
      <c r="P17" s="236"/>
      <c r="Q17" s="236">
        <f>SUM(Q18:Q24)</f>
        <v>0</v>
      </c>
      <c r="R17" s="237"/>
      <c r="S17" s="237"/>
      <c r="T17" s="238"/>
      <c r="U17" s="232"/>
      <c r="V17" s="232">
        <f>SUM(V18:V24)</f>
        <v>0</v>
      </c>
      <c r="W17" s="232"/>
      <c r="X17" s="232"/>
      <c r="Y17" s="232"/>
      <c r="AG17" t="s">
        <v>341</v>
      </c>
    </row>
    <row r="18" spans="1:60" outlineLevel="1" x14ac:dyDescent="0.25">
      <c r="A18" s="251">
        <v>9</v>
      </c>
      <c r="B18" s="252" t="s">
        <v>1507</v>
      </c>
      <c r="C18" s="268" t="s">
        <v>1508</v>
      </c>
      <c r="D18" s="253" t="s">
        <v>438</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985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10</v>
      </c>
      <c r="B19" s="252" t="s">
        <v>1509</v>
      </c>
      <c r="C19" s="268" t="s">
        <v>1510</v>
      </c>
      <c r="D19" s="253" t="s">
        <v>438</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985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11</v>
      </c>
      <c r="B20" s="252" t="s">
        <v>1511</v>
      </c>
      <c r="C20" s="268" t="s">
        <v>1512</v>
      </c>
      <c r="D20" s="253" t="s">
        <v>438</v>
      </c>
      <c r="E20" s="254">
        <v>1</v>
      </c>
      <c r="F20" s="255"/>
      <c r="G20" s="256">
        <f>ROUND(E20*F20,2)</f>
        <v>0</v>
      </c>
      <c r="H20" s="255"/>
      <c r="I20" s="256">
        <f>ROUND(E20*H20,2)</f>
        <v>0</v>
      </c>
      <c r="J20" s="255"/>
      <c r="K20" s="256">
        <f>ROUND(E20*J20,2)</f>
        <v>0</v>
      </c>
      <c r="L20" s="256">
        <v>21</v>
      </c>
      <c r="M20" s="256">
        <f>G20*(1+L20/100)</f>
        <v>0</v>
      </c>
      <c r="N20" s="254">
        <v>6.9999999999999994E-5</v>
      </c>
      <c r="O20" s="254">
        <f>ROUND(E20*N20,2)</f>
        <v>0</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985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12</v>
      </c>
      <c r="B21" s="252" t="s">
        <v>1513</v>
      </c>
      <c r="C21" s="268" t="s">
        <v>1514</v>
      </c>
      <c r="D21" s="253" t="s">
        <v>438</v>
      </c>
      <c r="E21" s="254">
        <v>2</v>
      </c>
      <c r="F21" s="255"/>
      <c r="G21" s="256">
        <f>ROUND(E21*F21,2)</f>
        <v>0</v>
      </c>
      <c r="H21" s="255"/>
      <c r="I21" s="256">
        <f>ROUND(E21*H21,2)</f>
        <v>0</v>
      </c>
      <c r="J21" s="255"/>
      <c r="K21" s="256">
        <f>ROUND(E21*J21,2)</f>
        <v>0</v>
      </c>
      <c r="L21" s="256">
        <v>21</v>
      </c>
      <c r="M21" s="256">
        <f>G21*(1+L21/100)</f>
        <v>0</v>
      </c>
      <c r="N21" s="254">
        <v>6.5599999999999999E-3</v>
      </c>
      <c r="O21" s="254">
        <f>ROUND(E21*N21,2)</f>
        <v>0.01</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985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13</v>
      </c>
      <c r="B22" s="252" t="s">
        <v>1515</v>
      </c>
      <c r="C22" s="268" t="s">
        <v>1516</v>
      </c>
      <c r="D22" s="253" t="s">
        <v>438</v>
      </c>
      <c r="E22" s="254">
        <v>2</v>
      </c>
      <c r="F22" s="255"/>
      <c r="G22" s="256">
        <f>ROUND(E22*F22,2)</f>
        <v>0</v>
      </c>
      <c r="H22" s="255"/>
      <c r="I22" s="256">
        <f>ROUND(E22*H22,2)</f>
        <v>0</v>
      </c>
      <c r="J22" s="255"/>
      <c r="K22" s="256">
        <f>ROUND(E22*J22,2)</f>
        <v>0</v>
      </c>
      <c r="L22" s="256">
        <v>21</v>
      </c>
      <c r="M22" s="256">
        <f>G22*(1+L22/100)</f>
        <v>0</v>
      </c>
      <c r="N22" s="254">
        <v>6.5599999999999999E-3</v>
      </c>
      <c r="O22" s="254">
        <f>ROUND(E22*N22,2)</f>
        <v>0.01</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985</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1517</v>
      </c>
      <c r="C23" s="268" t="s">
        <v>1518</v>
      </c>
      <c r="D23" s="253" t="s">
        <v>496</v>
      </c>
      <c r="E23" s="254">
        <v>1.2999999999999999E-2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985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1519</v>
      </c>
      <c r="C24" s="268" t="s">
        <v>1520</v>
      </c>
      <c r="D24" s="253" t="s">
        <v>496</v>
      </c>
      <c r="E24" s="254">
        <v>1.2999999999999999E-2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985</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214</v>
      </c>
      <c r="C25" s="260" t="s">
        <v>215</v>
      </c>
      <c r="D25" s="235"/>
      <c r="E25" s="236"/>
      <c r="F25" s="237"/>
      <c r="G25" s="237">
        <f>SUMIF(AG26:AG41,"&lt;&gt;NOR",G26:G41)</f>
        <v>0</v>
      </c>
      <c r="H25" s="237"/>
      <c r="I25" s="237">
        <f>SUM(I26:I41)</f>
        <v>0</v>
      </c>
      <c r="J25" s="237"/>
      <c r="K25" s="237">
        <f>SUM(K26:K41)</f>
        <v>0</v>
      </c>
      <c r="L25" s="237"/>
      <c r="M25" s="237">
        <f>SUM(M26:M41)</f>
        <v>0</v>
      </c>
      <c r="N25" s="236"/>
      <c r="O25" s="236">
        <f>SUM(O26:O41)</f>
        <v>171.53</v>
      </c>
      <c r="P25" s="236"/>
      <c r="Q25" s="236">
        <f>SUM(Q26:Q41)</f>
        <v>0</v>
      </c>
      <c r="R25" s="237"/>
      <c r="S25" s="237"/>
      <c r="T25" s="238"/>
      <c r="U25" s="232"/>
      <c r="V25" s="232">
        <f>SUM(V26:V41)</f>
        <v>0</v>
      </c>
      <c r="W25" s="232"/>
      <c r="X25" s="232"/>
      <c r="Y25" s="232"/>
      <c r="AG25" t="s">
        <v>341</v>
      </c>
    </row>
    <row r="26" spans="1:60" outlineLevel="1" x14ac:dyDescent="0.25">
      <c r="A26" s="251">
        <v>16</v>
      </c>
      <c r="B26" s="252" t="s">
        <v>1521</v>
      </c>
      <c r="C26" s="268" t="s">
        <v>1522</v>
      </c>
      <c r="D26" s="253" t="s">
        <v>455</v>
      </c>
      <c r="E26" s="254">
        <v>500</v>
      </c>
      <c r="F26" s="255"/>
      <c r="G26" s="256">
        <f>ROUND(E26*F26,2)</f>
        <v>0</v>
      </c>
      <c r="H26" s="255"/>
      <c r="I26" s="256">
        <f>ROUND(E26*H26,2)</f>
        <v>0</v>
      </c>
      <c r="J26" s="255"/>
      <c r="K26" s="256">
        <f>ROUND(E26*J26,2)</f>
        <v>0</v>
      </c>
      <c r="L26" s="256">
        <v>21</v>
      </c>
      <c r="M26" s="256">
        <f>G26*(1+L26/100)</f>
        <v>0</v>
      </c>
      <c r="N26" s="254">
        <v>0.01</v>
      </c>
      <c r="O26" s="254">
        <f>ROUND(E26*N26,2)</f>
        <v>5</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985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1523</v>
      </c>
      <c r="C27" s="268" t="s">
        <v>1524</v>
      </c>
      <c r="D27" s="253" t="s">
        <v>455</v>
      </c>
      <c r="E27" s="254">
        <v>100</v>
      </c>
      <c r="F27" s="255"/>
      <c r="G27" s="256">
        <f>ROUND(E27*F27,2)</f>
        <v>0</v>
      </c>
      <c r="H27" s="255"/>
      <c r="I27" s="256">
        <f>ROUND(E27*H27,2)</f>
        <v>0</v>
      </c>
      <c r="J27" s="255"/>
      <c r="K27" s="256">
        <f>ROUND(E27*J27,2)</f>
        <v>0</v>
      </c>
      <c r="L27" s="256">
        <v>21</v>
      </c>
      <c r="M27" s="256">
        <f>G27*(1+L27/100)</f>
        <v>0</v>
      </c>
      <c r="N27" s="254">
        <v>5.0000000000000001E-3</v>
      </c>
      <c r="O27" s="254">
        <f>ROUND(E27*N27,2)</f>
        <v>0.5</v>
      </c>
      <c r="P27" s="254">
        <v>0</v>
      </c>
      <c r="Q27" s="254">
        <f>ROUND(E27*P27,2)</f>
        <v>0</v>
      </c>
      <c r="R27" s="256"/>
      <c r="S27" s="256" t="s">
        <v>427</v>
      </c>
      <c r="T27" s="257" t="s">
        <v>347</v>
      </c>
      <c r="U27" s="223">
        <v>0</v>
      </c>
      <c r="V27" s="223">
        <f>ROUND(E27*U27,2)</f>
        <v>0</v>
      </c>
      <c r="W27" s="223"/>
      <c r="X27" s="223" t="s">
        <v>348</v>
      </c>
      <c r="Y27" s="223" t="s">
        <v>349</v>
      </c>
      <c r="Z27" s="212"/>
      <c r="AA27" s="212"/>
      <c r="AB27" s="212"/>
      <c r="AC27" s="212"/>
      <c r="AD27" s="212"/>
      <c r="AE27" s="212"/>
      <c r="AF27" s="212"/>
      <c r="AG27" s="212" t="s">
        <v>985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1525</v>
      </c>
      <c r="C28" s="268" t="s">
        <v>1526</v>
      </c>
      <c r="D28" s="253" t="s">
        <v>455</v>
      </c>
      <c r="E28" s="254">
        <v>260</v>
      </c>
      <c r="F28" s="255"/>
      <c r="G28" s="256">
        <f>ROUND(E28*F28,2)</f>
        <v>0</v>
      </c>
      <c r="H28" s="255"/>
      <c r="I28" s="256">
        <f>ROUND(E28*H28,2)</f>
        <v>0</v>
      </c>
      <c r="J28" s="255"/>
      <c r="K28" s="256">
        <f>ROUND(E28*J28,2)</f>
        <v>0</v>
      </c>
      <c r="L28" s="256">
        <v>21</v>
      </c>
      <c r="M28" s="256">
        <f>G28*(1+L28/100)</f>
        <v>0</v>
      </c>
      <c r="N28" s="254">
        <v>0.1222</v>
      </c>
      <c r="O28" s="254">
        <f>ROUND(E28*N28,2)</f>
        <v>31.77</v>
      </c>
      <c r="P28" s="254">
        <v>0</v>
      </c>
      <c r="Q28" s="254">
        <f>ROUND(E28*P28,2)</f>
        <v>0</v>
      </c>
      <c r="R28" s="256"/>
      <c r="S28" s="256" t="s">
        <v>427</v>
      </c>
      <c r="T28" s="257" t="s">
        <v>347</v>
      </c>
      <c r="U28" s="223">
        <v>0</v>
      </c>
      <c r="V28" s="223">
        <f>ROUND(E28*U28,2)</f>
        <v>0</v>
      </c>
      <c r="W28" s="223"/>
      <c r="X28" s="223" t="s">
        <v>348</v>
      </c>
      <c r="Y28" s="223" t="s">
        <v>349</v>
      </c>
      <c r="Z28" s="212"/>
      <c r="AA28" s="212"/>
      <c r="AB28" s="212"/>
      <c r="AC28" s="212"/>
      <c r="AD28" s="212"/>
      <c r="AE28" s="212"/>
      <c r="AF28" s="212"/>
      <c r="AG28" s="212" t="s">
        <v>985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1527</v>
      </c>
      <c r="C29" s="268" t="s">
        <v>1528</v>
      </c>
      <c r="D29" s="253" t="s">
        <v>455</v>
      </c>
      <c r="E29" s="254">
        <v>200</v>
      </c>
      <c r="F29" s="255"/>
      <c r="G29" s="256">
        <f>ROUND(E29*F29,2)</f>
        <v>0</v>
      </c>
      <c r="H29" s="255"/>
      <c r="I29" s="256">
        <f>ROUND(E29*H29,2)</f>
        <v>0</v>
      </c>
      <c r="J29" s="255"/>
      <c r="K29" s="256">
        <f>ROUND(E29*J29,2)</f>
        <v>0</v>
      </c>
      <c r="L29" s="256">
        <v>21</v>
      </c>
      <c r="M29" s="256">
        <f>G29*(1+L29/100)</f>
        <v>0</v>
      </c>
      <c r="N29" s="254">
        <v>0.14399999999999999</v>
      </c>
      <c r="O29" s="254">
        <f>ROUND(E29*N29,2)</f>
        <v>28.8</v>
      </c>
      <c r="P29" s="254">
        <v>0</v>
      </c>
      <c r="Q29" s="254">
        <f>ROUND(E29*P29,2)</f>
        <v>0</v>
      </c>
      <c r="R29" s="256"/>
      <c r="S29" s="256" t="s">
        <v>427</v>
      </c>
      <c r="T29" s="257" t="s">
        <v>347</v>
      </c>
      <c r="U29" s="223">
        <v>0</v>
      </c>
      <c r="V29" s="223">
        <f>ROUND(E29*U29,2)</f>
        <v>0</v>
      </c>
      <c r="W29" s="223"/>
      <c r="X29" s="223" t="s">
        <v>348</v>
      </c>
      <c r="Y29" s="223" t="s">
        <v>349</v>
      </c>
      <c r="Z29" s="212"/>
      <c r="AA29" s="212"/>
      <c r="AB29" s="212"/>
      <c r="AC29" s="212"/>
      <c r="AD29" s="212"/>
      <c r="AE29" s="212"/>
      <c r="AF29" s="212"/>
      <c r="AG29" s="212" t="s">
        <v>985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1529</v>
      </c>
      <c r="C30" s="268" t="s">
        <v>1530</v>
      </c>
      <c r="D30" s="253" t="s">
        <v>455</v>
      </c>
      <c r="E30" s="254">
        <v>170</v>
      </c>
      <c r="F30" s="255"/>
      <c r="G30" s="256">
        <f>ROUND(E30*F30,2)</f>
        <v>0</v>
      </c>
      <c r="H30" s="255"/>
      <c r="I30" s="256">
        <f>ROUND(E30*H30,2)</f>
        <v>0</v>
      </c>
      <c r="J30" s="255"/>
      <c r="K30" s="256">
        <f>ROUND(E30*J30,2)</f>
        <v>0</v>
      </c>
      <c r="L30" s="256">
        <v>21</v>
      </c>
      <c r="M30" s="256">
        <f>G30*(1+L30/100)</f>
        <v>0</v>
      </c>
      <c r="N30" s="254">
        <v>0.1207</v>
      </c>
      <c r="O30" s="254">
        <f>ROUND(E30*N30,2)</f>
        <v>20.52</v>
      </c>
      <c r="P30" s="254">
        <v>0</v>
      </c>
      <c r="Q30" s="254">
        <f>ROUND(E30*P30,2)</f>
        <v>0</v>
      </c>
      <c r="R30" s="256"/>
      <c r="S30" s="256" t="s">
        <v>427</v>
      </c>
      <c r="T30" s="257" t="s">
        <v>347</v>
      </c>
      <c r="U30" s="223">
        <v>0</v>
      </c>
      <c r="V30" s="223">
        <f>ROUND(E30*U30,2)</f>
        <v>0</v>
      </c>
      <c r="W30" s="223"/>
      <c r="X30" s="223" t="s">
        <v>348</v>
      </c>
      <c r="Y30" s="223" t="s">
        <v>349</v>
      </c>
      <c r="Z30" s="212"/>
      <c r="AA30" s="212"/>
      <c r="AB30" s="212"/>
      <c r="AC30" s="212"/>
      <c r="AD30" s="212"/>
      <c r="AE30" s="212"/>
      <c r="AF30" s="212"/>
      <c r="AG30" s="212" t="s">
        <v>985</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1531</v>
      </c>
      <c r="C31" s="268" t="s">
        <v>1532</v>
      </c>
      <c r="D31" s="253" t="s">
        <v>455</v>
      </c>
      <c r="E31" s="254">
        <v>140</v>
      </c>
      <c r="F31" s="255"/>
      <c r="G31" s="256">
        <f>ROUND(E31*F31,2)</f>
        <v>0</v>
      </c>
      <c r="H31" s="255"/>
      <c r="I31" s="256">
        <f>ROUND(E31*H31,2)</f>
        <v>0</v>
      </c>
      <c r="J31" s="255"/>
      <c r="K31" s="256">
        <f>ROUND(E31*J31,2)</f>
        <v>0</v>
      </c>
      <c r="L31" s="256">
        <v>21</v>
      </c>
      <c r="M31" s="256">
        <f>G31*(1+L31/100)</f>
        <v>0</v>
      </c>
      <c r="N31" s="254">
        <v>0.1792</v>
      </c>
      <c r="O31" s="254">
        <f>ROUND(E31*N31,2)</f>
        <v>25.09</v>
      </c>
      <c r="P31" s="254">
        <v>0</v>
      </c>
      <c r="Q31" s="254">
        <f>ROUND(E31*P31,2)</f>
        <v>0</v>
      </c>
      <c r="R31" s="256"/>
      <c r="S31" s="256" t="s">
        <v>427</v>
      </c>
      <c r="T31" s="257" t="s">
        <v>347</v>
      </c>
      <c r="U31" s="223">
        <v>0</v>
      </c>
      <c r="V31" s="223">
        <f>ROUND(E31*U31,2)</f>
        <v>0</v>
      </c>
      <c r="W31" s="223"/>
      <c r="X31" s="223" t="s">
        <v>348</v>
      </c>
      <c r="Y31" s="223" t="s">
        <v>349</v>
      </c>
      <c r="Z31" s="212"/>
      <c r="AA31" s="212"/>
      <c r="AB31" s="212"/>
      <c r="AC31" s="212"/>
      <c r="AD31" s="212"/>
      <c r="AE31" s="212"/>
      <c r="AF31" s="212"/>
      <c r="AG31" s="212" t="s">
        <v>985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1533</v>
      </c>
      <c r="C32" s="268" t="s">
        <v>1534</v>
      </c>
      <c r="D32" s="253" t="s">
        <v>455</v>
      </c>
      <c r="E32" s="254">
        <v>60</v>
      </c>
      <c r="F32" s="255"/>
      <c r="G32" s="256">
        <f>ROUND(E32*F32,2)</f>
        <v>0</v>
      </c>
      <c r="H32" s="255"/>
      <c r="I32" s="256">
        <f>ROUND(E32*H32,2)</f>
        <v>0</v>
      </c>
      <c r="J32" s="255"/>
      <c r="K32" s="256">
        <f>ROUND(E32*J32,2)</f>
        <v>0</v>
      </c>
      <c r="L32" s="256">
        <v>21</v>
      </c>
      <c r="M32" s="256">
        <f>G32*(1+L32/100)</f>
        <v>0</v>
      </c>
      <c r="N32" s="254">
        <v>9.6600000000000005E-2</v>
      </c>
      <c r="O32" s="254">
        <f>ROUND(E32*N32,2)</f>
        <v>5.8</v>
      </c>
      <c r="P32" s="254">
        <v>0</v>
      </c>
      <c r="Q32" s="254">
        <f>ROUND(E32*P32,2)</f>
        <v>0</v>
      </c>
      <c r="R32" s="256"/>
      <c r="S32" s="256" t="s">
        <v>427</v>
      </c>
      <c r="T32" s="257" t="s">
        <v>347</v>
      </c>
      <c r="U32" s="223">
        <v>0</v>
      </c>
      <c r="V32" s="223">
        <f>ROUND(E32*U32,2)</f>
        <v>0</v>
      </c>
      <c r="W32" s="223"/>
      <c r="X32" s="223" t="s">
        <v>348</v>
      </c>
      <c r="Y32" s="223" t="s">
        <v>349</v>
      </c>
      <c r="Z32" s="212"/>
      <c r="AA32" s="212"/>
      <c r="AB32" s="212"/>
      <c r="AC32" s="212"/>
      <c r="AD32" s="212"/>
      <c r="AE32" s="212"/>
      <c r="AF32" s="212"/>
      <c r="AG32" s="212" t="s">
        <v>985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1535</v>
      </c>
      <c r="C33" s="268" t="s">
        <v>1536</v>
      </c>
      <c r="D33" s="253" t="s">
        <v>455</v>
      </c>
      <c r="E33" s="254">
        <v>20</v>
      </c>
      <c r="F33" s="255"/>
      <c r="G33" s="256">
        <f>ROUND(E33*F33,2)</f>
        <v>0</v>
      </c>
      <c r="H33" s="255"/>
      <c r="I33" s="256">
        <f>ROUND(E33*H33,2)</f>
        <v>0</v>
      </c>
      <c r="J33" s="255"/>
      <c r="K33" s="256">
        <f>ROUND(E33*J33,2)</f>
        <v>0</v>
      </c>
      <c r="L33" s="256">
        <v>21</v>
      </c>
      <c r="M33" s="256">
        <f>G33*(1+L33/100)</f>
        <v>0</v>
      </c>
      <c r="N33" s="254">
        <v>1.1999999999999999E-3</v>
      </c>
      <c r="O33" s="254">
        <f>ROUND(E33*N33,2)</f>
        <v>0.02</v>
      </c>
      <c r="P33" s="254">
        <v>0</v>
      </c>
      <c r="Q33" s="254">
        <f>ROUND(E33*P33,2)</f>
        <v>0</v>
      </c>
      <c r="R33" s="256"/>
      <c r="S33" s="256" t="s">
        <v>427</v>
      </c>
      <c r="T33" s="257" t="s">
        <v>347</v>
      </c>
      <c r="U33" s="223">
        <v>0</v>
      </c>
      <c r="V33" s="223">
        <f>ROUND(E33*U33,2)</f>
        <v>0</v>
      </c>
      <c r="W33" s="223"/>
      <c r="X33" s="223" t="s">
        <v>348</v>
      </c>
      <c r="Y33" s="223" t="s">
        <v>349</v>
      </c>
      <c r="Z33" s="212"/>
      <c r="AA33" s="212"/>
      <c r="AB33" s="212"/>
      <c r="AC33" s="212"/>
      <c r="AD33" s="212"/>
      <c r="AE33" s="212"/>
      <c r="AF33" s="212"/>
      <c r="AG33" s="212" t="s">
        <v>985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1537</v>
      </c>
      <c r="C34" s="268" t="s">
        <v>1538</v>
      </c>
      <c r="D34" s="253" t="s">
        <v>455</v>
      </c>
      <c r="E34" s="254">
        <v>830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348</v>
      </c>
      <c r="Y34" s="223" t="s">
        <v>349</v>
      </c>
      <c r="Z34" s="212"/>
      <c r="AA34" s="212"/>
      <c r="AB34" s="212"/>
      <c r="AC34" s="212"/>
      <c r="AD34" s="212"/>
      <c r="AE34" s="212"/>
      <c r="AF34" s="212"/>
      <c r="AG34" s="212" t="s">
        <v>985</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1539</v>
      </c>
      <c r="C35" s="268" t="s">
        <v>1540</v>
      </c>
      <c r="D35" s="253" t="s">
        <v>455</v>
      </c>
      <c r="E35" s="254">
        <v>1</v>
      </c>
      <c r="F35" s="255"/>
      <c r="G35" s="256">
        <f>ROUND(E35*F35,2)</f>
        <v>0</v>
      </c>
      <c r="H35" s="255"/>
      <c r="I35" s="256">
        <f>ROUND(E35*H35,2)</f>
        <v>0</v>
      </c>
      <c r="J35" s="255"/>
      <c r="K35" s="256">
        <f>ROUND(E35*J35,2)</f>
        <v>0</v>
      </c>
      <c r="L35" s="256">
        <v>21</v>
      </c>
      <c r="M35" s="256">
        <f>G35*(1+L35/100)</f>
        <v>0</v>
      </c>
      <c r="N35" s="254">
        <v>1.6000000000000001E-4</v>
      </c>
      <c r="O35" s="254">
        <f>ROUND(E35*N35,2)</f>
        <v>0</v>
      </c>
      <c r="P35" s="254">
        <v>0</v>
      </c>
      <c r="Q35" s="254">
        <f>ROUND(E35*P35,2)</f>
        <v>0</v>
      </c>
      <c r="R35" s="256"/>
      <c r="S35" s="256" t="s">
        <v>427</v>
      </c>
      <c r="T35" s="257" t="s">
        <v>347</v>
      </c>
      <c r="U35" s="223">
        <v>0</v>
      </c>
      <c r="V35" s="223">
        <f>ROUND(E35*U35,2)</f>
        <v>0</v>
      </c>
      <c r="W35" s="223"/>
      <c r="X35" s="223" t="s">
        <v>348</v>
      </c>
      <c r="Y35" s="223" t="s">
        <v>349</v>
      </c>
      <c r="Z35" s="212"/>
      <c r="AA35" s="212"/>
      <c r="AB35" s="212"/>
      <c r="AC35" s="212"/>
      <c r="AD35" s="212"/>
      <c r="AE35" s="212"/>
      <c r="AF35" s="212"/>
      <c r="AG35" s="212" t="s">
        <v>985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1541</v>
      </c>
      <c r="C36" s="268" t="s">
        <v>1542</v>
      </c>
      <c r="D36" s="253" t="s">
        <v>455</v>
      </c>
      <c r="E36" s="254">
        <v>630</v>
      </c>
      <c r="F36" s="255"/>
      <c r="G36" s="256">
        <f>ROUND(E36*F36,2)</f>
        <v>0</v>
      </c>
      <c r="H36" s="255"/>
      <c r="I36" s="256">
        <f>ROUND(E36*H36,2)</f>
        <v>0</v>
      </c>
      <c r="J36" s="255"/>
      <c r="K36" s="256">
        <f>ROUND(E36*J36,2)</f>
        <v>0</v>
      </c>
      <c r="L36" s="256">
        <v>21</v>
      </c>
      <c r="M36" s="256">
        <f>G36*(1+L36/100)</f>
        <v>0</v>
      </c>
      <c r="N36" s="254">
        <v>7.5600000000000001E-2</v>
      </c>
      <c r="O36" s="254">
        <f>ROUND(E36*N36,2)</f>
        <v>47.63</v>
      </c>
      <c r="P36" s="254">
        <v>0</v>
      </c>
      <c r="Q36" s="254">
        <f>ROUND(E36*P36,2)</f>
        <v>0</v>
      </c>
      <c r="R36" s="256"/>
      <c r="S36" s="256" t="s">
        <v>427</v>
      </c>
      <c r="T36" s="257" t="s">
        <v>347</v>
      </c>
      <c r="U36" s="223">
        <v>0</v>
      </c>
      <c r="V36" s="223">
        <f>ROUND(E36*U36,2)</f>
        <v>0</v>
      </c>
      <c r="W36" s="223"/>
      <c r="X36" s="223" t="s">
        <v>348</v>
      </c>
      <c r="Y36" s="223" t="s">
        <v>349</v>
      </c>
      <c r="Z36" s="212"/>
      <c r="AA36" s="212"/>
      <c r="AB36" s="212"/>
      <c r="AC36" s="212"/>
      <c r="AD36" s="212"/>
      <c r="AE36" s="212"/>
      <c r="AF36" s="212"/>
      <c r="AG36" s="212" t="s">
        <v>985</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1543</v>
      </c>
      <c r="C37" s="268" t="s">
        <v>1544</v>
      </c>
      <c r="D37" s="253" t="s">
        <v>455</v>
      </c>
      <c r="E37" s="254">
        <v>200</v>
      </c>
      <c r="F37" s="255"/>
      <c r="G37" s="256">
        <f>ROUND(E37*F37,2)</f>
        <v>0</v>
      </c>
      <c r="H37" s="255"/>
      <c r="I37" s="256">
        <f>ROUND(E37*H37,2)</f>
        <v>0</v>
      </c>
      <c r="J37" s="255"/>
      <c r="K37" s="256">
        <f>ROUND(E37*J37,2)</f>
        <v>0</v>
      </c>
      <c r="L37" s="256">
        <v>21</v>
      </c>
      <c r="M37" s="256">
        <f>G37*(1+L37/100)</f>
        <v>0</v>
      </c>
      <c r="N37" s="254">
        <v>3.2000000000000001E-2</v>
      </c>
      <c r="O37" s="254">
        <f>ROUND(E37*N37,2)</f>
        <v>6.4</v>
      </c>
      <c r="P37" s="254">
        <v>0</v>
      </c>
      <c r="Q37" s="254">
        <f>ROUND(E37*P37,2)</f>
        <v>0</v>
      </c>
      <c r="R37" s="256"/>
      <c r="S37" s="256" t="s">
        <v>427</v>
      </c>
      <c r="T37" s="257" t="s">
        <v>347</v>
      </c>
      <c r="U37" s="223">
        <v>0</v>
      </c>
      <c r="V37" s="223">
        <f>ROUND(E37*U37,2)</f>
        <v>0</v>
      </c>
      <c r="W37" s="223"/>
      <c r="X37" s="223" t="s">
        <v>348</v>
      </c>
      <c r="Y37" s="223" t="s">
        <v>349</v>
      </c>
      <c r="Z37" s="212"/>
      <c r="AA37" s="212"/>
      <c r="AB37" s="212"/>
      <c r="AC37" s="212"/>
      <c r="AD37" s="212"/>
      <c r="AE37" s="212"/>
      <c r="AF37" s="212"/>
      <c r="AG37" s="212" t="s">
        <v>985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1545</v>
      </c>
      <c r="C38" s="268" t="s">
        <v>1546</v>
      </c>
      <c r="D38" s="253" t="s">
        <v>496</v>
      </c>
      <c r="E38" s="254">
        <v>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348</v>
      </c>
      <c r="Y38" s="223" t="s">
        <v>349</v>
      </c>
      <c r="Z38" s="212"/>
      <c r="AA38" s="212"/>
      <c r="AB38" s="212"/>
      <c r="AC38" s="212"/>
      <c r="AD38" s="212"/>
      <c r="AE38" s="212"/>
      <c r="AF38" s="212"/>
      <c r="AG38" s="212" t="s">
        <v>985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1547</v>
      </c>
      <c r="C39" s="268" t="s">
        <v>1548</v>
      </c>
      <c r="D39" s="253" t="s">
        <v>496</v>
      </c>
      <c r="E39" s="254">
        <v>0.78700000000000003</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348</v>
      </c>
      <c r="Y39" s="223" t="s">
        <v>349</v>
      </c>
      <c r="Z39" s="212"/>
      <c r="AA39" s="212"/>
      <c r="AB39" s="212"/>
      <c r="AC39" s="212"/>
      <c r="AD39" s="212"/>
      <c r="AE39" s="212"/>
      <c r="AF39" s="212"/>
      <c r="AG39" s="212" t="s">
        <v>985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1549</v>
      </c>
      <c r="C40" s="268" t="s">
        <v>1550</v>
      </c>
      <c r="D40" s="253" t="s">
        <v>496</v>
      </c>
      <c r="E40" s="254">
        <v>0.78700000000000003</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348</v>
      </c>
      <c r="Y40" s="223" t="s">
        <v>349</v>
      </c>
      <c r="Z40" s="212"/>
      <c r="AA40" s="212"/>
      <c r="AB40" s="212"/>
      <c r="AC40" s="212"/>
      <c r="AD40" s="212"/>
      <c r="AE40" s="212"/>
      <c r="AF40" s="212"/>
      <c r="AG40" s="212" t="s">
        <v>985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1551</v>
      </c>
      <c r="C41" s="268" t="s">
        <v>1552</v>
      </c>
      <c r="D41" s="253" t="s">
        <v>496</v>
      </c>
      <c r="E41" s="254">
        <v>0.78700000000000003</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348</v>
      </c>
      <c r="Y41" s="223" t="s">
        <v>349</v>
      </c>
      <c r="Z41" s="212"/>
      <c r="AA41" s="212"/>
      <c r="AB41" s="212"/>
      <c r="AC41" s="212"/>
      <c r="AD41" s="212"/>
      <c r="AE41" s="212"/>
      <c r="AF41" s="212"/>
      <c r="AG41" s="212" t="s">
        <v>985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33" t="s">
        <v>340</v>
      </c>
      <c r="B42" s="234" t="s">
        <v>216</v>
      </c>
      <c r="C42" s="260" t="s">
        <v>217</v>
      </c>
      <c r="D42" s="235"/>
      <c r="E42" s="236"/>
      <c r="F42" s="237"/>
      <c r="G42" s="237">
        <f>SUMIF(AG43:AG56,"&lt;&gt;NOR",G43:G56)</f>
        <v>0</v>
      </c>
      <c r="H42" s="237"/>
      <c r="I42" s="237">
        <f>SUM(I43:I56)</f>
        <v>0</v>
      </c>
      <c r="J42" s="237"/>
      <c r="K42" s="237">
        <f>SUM(K43:K56)</f>
        <v>0</v>
      </c>
      <c r="L42" s="237"/>
      <c r="M42" s="237">
        <f>SUM(M43:M56)</f>
        <v>0</v>
      </c>
      <c r="N42" s="236"/>
      <c r="O42" s="236">
        <f>SUM(O43:O56)</f>
        <v>1.37</v>
      </c>
      <c r="P42" s="236"/>
      <c r="Q42" s="236">
        <f>SUM(Q43:Q56)</f>
        <v>0</v>
      </c>
      <c r="R42" s="237"/>
      <c r="S42" s="237"/>
      <c r="T42" s="238"/>
      <c r="U42" s="232"/>
      <c r="V42" s="232">
        <f>SUM(V43:V56)</f>
        <v>0</v>
      </c>
      <c r="W42" s="232"/>
      <c r="X42" s="232"/>
      <c r="Y42" s="232"/>
      <c r="AG42" t="s">
        <v>341</v>
      </c>
    </row>
    <row r="43" spans="1:60" outlineLevel="1" x14ac:dyDescent="0.25">
      <c r="A43" s="251">
        <v>32</v>
      </c>
      <c r="B43" s="252" t="s">
        <v>1553</v>
      </c>
      <c r="C43" s="268" t="s">
        <v>1554</v>
      </c>
      <c r="D43" s="253" t="s">
        <v>438</v>
      </c>
      <c r="E43" s="254">
        <v>21</v>
      </c>
      <c r="F43" s="255"/>
      <c r="G43" s="256">
        <f>ROUND(E43*F43,2)</f>
        <v>0</v>
      </c>
      <c r="H43" s="255"/>
      <c r="I43" s="256">
        <f>ROUND(E43*H43,2)</f>
        <v>0</v>
      </c>
      <c r="J43" s="255"/>
      <c r="K43" s="256">
        <f>ROUND(E43*J43,2)</f>
        <v>0</v>
      </c>
      <c r="L43" s="256">
        <v>21</v>
      </c>
      <c r="M43" s="256">
        <f>G43*(1+L43/100)</f>
        <v>0</v>
      </c>
      <c r="N43" s="254">
        <v>3.5699999999999998E-3</v>
      </c>
      <c r="O43" s="254">
        <f>ROUND(E43*N43,2)</f>
        <v>7.0000000000000007E-2</v>
      </c>
      <c r="P43" s="254">
        <v>0</v>
      </c>
      <c r="Q43" s="254">
        <f>ROUND(E43*P43,2)</f>
        <v>0</v>
      </c>
      <c r="R43" s="256"/>
      <c r="S43" s="256" t="s">
        <v>427</v>
      </c>
      <c r="T43" s="257" t="s">
        <v>347</v>
      </c>
      <c r="U43" s="223">
        <v>0</v>
      </c>
      <c r="V43" s="223">
        <f>ROUND(E43*U43,2)</f>
        <v>0</v>
      </c>
      <c r="W43" s="223"/>
      <c r="X43" s="223" t="s">
        <v>348</v>
      </c>
      <c r="Y43" s="223" t="s">
        <v>349</v>
      </c>
      <c r="Z43" s="212"/>
      <c r="AA43" s="212"/>
      <c r="AB43" s="212"/>
      <c r="AC43" s="212"/>
      <c r="AD43" s="212"/>
      <c r="AE43" s="212"/>
      <c r="AF43" s="212"/>
      <c r="AG43" s="212" t="s">
        <v>985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33</v>
      </c>
      <c r="B44" s="252" t="s">
        <v>1555</v>
      </c>
      <c r="C44" s="268" t="s">
        <v>1556</v>
      </c>
      <c r="D44" s="253" t="s">
        <v>438</v>
      </c>
      <c r="E44" s="254">
        <v>20</v>
      </c>
      <c r="F44" s="255"/>
      <c r="G44" s="256">
        <f>ROUND(E44*F44,2)</f>
        <v>0</v>
      </c>
      <c r="H44" s="255"/>
      <c r="I44" s="256">
        <f>ROUND(E44*H44,2)</f>
        <v>0</v>
      </c>
      <c r="J44" s="255"/>
      <c r="K44" s="256">
        <f>ROUND(E44*J44,2)</f>
        <v>0</v>
      </c>
      <c r="L44" s="256">
        <v>21</v>
      </c>
      <c r="M44" s="256">
        <f>G44*(1+L44/100)</f>
        <v>0</v>
      </c>
      <c r="N44" s="254">
        <v>4.7999999999999996E-3</v>
      </c>
      <c r="O44" s="254">
        <f>ROUND(E44*N44,2)</f>
        <v>0.1</v>
      </c>
      <c r="P44" s="254">
        <v>0</v>
      </c>
      <c r="Q44" s="254">
        <f>ROUND(E44*P44,2)</f>
        <v>0</v>
      </c>
      <c r="R44" s="256"/>
      <c r="S44" s="256" t="s">
        <v>427</v>
      </c>
      <c r="T44" s="257" t="s">
        <v>347</v>
      </c>
      <c r="U44" s="223">
        <v>0</v>
      </c>
      <c r="V44" s="223">
        <f>ROUND(E44*U44,2)</f>
        <v>0</v>
      </c>
      <c r="W44" s="223"/>
      <c r="X44" s="223" t="s">
        <v>348</v>
      </c>
      <c r="Y44" s="223" t="s">
        <v>349</v>
      </c>
      <c r="Z44" s="212"/>
      <c r="AA44" s="212"/>
      <c r="AB44" s="212"/>
      <c r="AC44" s="212"/>
      <c r="AD44" s="212"/>
      <c r="AE44" s="212"/>
      <c r="AF44" s="212"/>
      <c r="AG44" s="212" t="s">
        <v>985</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34</v>
      </c>
      <c r="B45" s="252" t="s">
        <v>1557</v>
      </c>
      <c r="C45" s="268" t="s">
        <v>1558</v>
      </c>
      <c r="D45" s="253" t="s">
        <v>438</v>
      </c>
      <c r="E45" s="254">
        <v>37</v>
      </c>
      <c r="F45" s="255"/>
      <c r="G45" s="256">
        <f>ROUND(E45*F45,2)</f>
        <v>0</v>
      </c>
      <c r="H45" s="255"/>
      <c r="I45" s="256">
        <f>ROUND(E45*H45,2)</f>
        <v>0</v>
      </c>
      <c r="J45" s="255"/>
      <c r="K45" s="256">
        <f>ROUND(E45*J45,2)</f>
        <v>0</v>
      </c>
      <c r="L45" s="256">
        <v>21</v>
      </c>
      <c r="M45" s="256">
        <f>G45*(1+L45/100)</f>
        <v>0</v>
      </c>
      <c r="N45" s="254">
        <v>4.4400000000000004E-3</v>
      </c>
      <c r="O45" s="254">
        <f>ROUND(E45*N45,2)</f>
        <v>0.16</v>
      </c>
      <c r="P45" s="254">
        <v>0</v>
      </c>
      <c r="Q45" s="254">
        <f>ROUND(E45*P45,2)</f>
        <v>0</v>
      </c>
      <c r="R45" s="256"/>
      <c r="S45" s="256" t="s">
        <v>427</v>
      </c>
      <c r="T45" s="257" t="s">
        <v>347</v>
      </c>
      <c r="U45" s="223">
        <v>0</v>
      </c>
      <c r="V45" s="223">
        <f>ROUND(E45*U45,2)</f>
        <v>0</v>
      </c>
      <c r="W45" s="223"/>
      <c r="X45" s="223" t="s">
        <v>348</v>
      </c>
      <c r="Y45" s="223" t="s">
        <v>349</v>
      </c>
      <c r="Z45" s="212"/>
      <c r="AA45" s="212"/>
      <c r="AB45" s="212"/>
      <c r="AC45" s="212"/>
      <c r="AD45" s="212"/>
      <c r="AE45" s="212"/>
      <c r="AF45" s="212"/>
      <c r="AG45" s="212" t="s">
        <v>985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35</v>
      </c>
      <c r="B46" s="252" t="s">
        <v>1559</v>
      </c>
      <c r="C46" s="268" t="s">
        <v>1560</v>
      </c>
      <c r="D46" s="253" t="s">
        <v>438</v>
      </c>
      <c r="E46" s="254">
        <v>4</v>
      </c>
      <c r="F46" s="255"/>
      <c r="G46" s="256">
        <f>ROUND(E46*F46,2)</f>
        <v>0</v>
      </c>
      <c r="H46" s="255"/>
      <c r="I46" s="256">
        <f>ROUND(E46*H46,2)</f>
        <v>0</v>
      </c>
      <c r="J46" s="255"/>
      <c r="K46" s="256">
        <f>ROUND(E46*J46,2)</f>
        <v>0</v>
      </c>
      <c r="L46" s="256">
        <v>21</v>
      </c>
      <c r="M46" s="256">
        <f>G46*(1+L46/100)</f>
        <v>0</v>
      </c>
      <c r="N46" s="254">
        <v>1E-3</v>
      </c>
      <c r="O46" s="254">
        <f>ROUND(E46*N46,2)</f>
        <v>0</v>
      </c>
      <c r="P46" s="254">
        <v>0</v>
      </c>
      <c r="Q46" s="254">
        <f>ROUND(E46*P46,2)</f>
        <v>0</v>
      </c>
      <c r="R46" s="256"/>
      <c r="S46" s="256" t="s">
        <v>427</v>
      </c>
      <c r="T46" s="257" t="s">
        <v>347</v>
      </c>
      <c r="U46" s="223">
        <v>0</v>
      </c>
      <c r="V46" s="223">
        <f>ROUND(E46*U46,2)</f>
        <v>0</v>
      </c>
      <c r="W46" s="223"/>
      <c r="X46" s="223" t="s">
        <v>348</v>
      </c>
      <c r="Y46" s="223" t="s">
        <v>349</v>
      </c>
      <c r="Z46" s="212"/>
      <c r="AA46" s="212"/>
      <c r="AB46" s="212"/>
      <c r="AC46" s="212"/>
      <c r="AD46" s="212"/>
      <c r="AE46" s="212"/>
      <c r="AF46" s="212"/>
      <c r="AG46" s="212" t="s">
        <v>985</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36</v>
      </c>
      <c r="B47" s="252" t="s">
        <v>1561</v>
      </c>
      <c r="C47" s="268" t="s">
        <v>1562</v>
      </c>
      <c r="D47" s="253" t="s">
        <v>438</v>
      </c>
      <c r="E47" s="254">
        <v>36</v>
      </c>
      <c r="F47" s="255"/>
      <c r="G47" s="256">
        <f>ROUND(E47*F47,2)</f>
        <v>0</v>
      </c>
      <c r="H47" s="255"/>
      <c r="I47" s="256">
        <f>ROUND(E47*H47,2)</f>
        <v>0</v>
      </c>
      <c r="J47" s="255"/>
      <c r="K47" s="256">
        <f>ROUND(E47*J47,2)</f>
        <v>0</v>
      </c>
      <c r="L47" s="256">
        <v>21</v>
      </c>
      <c r="M47" s="256">
        <f>G47*(1+L47/100)</f>
        <v>0</v>
      </c>
      <c r="N47" s="254">
        <v>2.52E-2</v>
      </c>
      <c r="O47" s="254">
        <f>ROUND(E47*N47,2)</f>
        <v>0.91</v>
      </c>
      <c r="P47" s="254">
        <v>0</v>
      </c>
      <c r="Q47" s="254">
        <f>ROUND(E47*P47,2)</f>
        <v>0</v>
      </c>
      <c r="R47" s="256"/>
      <c r="S47" s="256" t="s">
        <v>427</v>
      </c>
      <c r="T47" s="257" t="s">
        <v>347</v>
      </c>
      <c r="U47" s="223">
        <v>0</v>
      </c>
      <c r="V47" s="223">
        <f>ROUND(E47*U47,2)</f>
        <v>0</v>
      </c>
      <c r="W47" s="223"/>
      <c r="X47" s="223" t="s">
        <v>348</v>
      </c>
      <c r="Y47" s="223" t="s">
        <v>349</v>
      </c>
      <c r="Z47" s="212"/>
      <c r="AA47" s="212"/>
      <c r="AB47" s="212"/>
      <c r="AC47" s="212"/>
      <c r="AD47" s="212"/>
      <c r="AE47" s="212"/>
      <c r="AF47" s="212"/>
      <c r="AG47" s="212" t="s">
        <v>985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37</v>
      </c>
      <c r="B48" s="252" t="s">
        <v>1563</v>
      </c>
      <c r="C48" s="268" t="s">
        <v>1564</v>
      </c>
      <c r="D48" s="253" t="s">
        <v>438</v>
      </c>
      <c r="E48" s="254">
        <v>1</v>
      </c>
      <c r="F48" s="255"/>
      <c r="G48" s="256">
        <f>ROUND(E48*F48,2)</f>
        <v>0</v>
      </c>
      <c r="H48" s="255"/>
      <c r="I48" s="256">
        <f>ROUND(E48*H48,2)</f>
        <v>0</v>
      </c>
      <c r="J48" s="255"/>
      <c r="K48" s="256">
        <f>ROUND(E48*J48,2)</f>
        <v>0</v>
      </c>
      <c r="L48" s="256">
        <v>21</v>
      </c>
      <c r="M48" s="256">
        <f>G48*(1+L48/100)</f>
        <v>0</v>
      </c>
      <c r="N48" s="254">
        <v>1.0000000000000001E-5</v>
      </c>
      <c r="O48" s="254">
        <f>ROUND(E48*N48,2)</f>
        <v>0</v>
      </c>
      <c r="P48" s="254">
        <v>0</v>
      </c>
      <c r="Q48" s="254">
        <f>ROUND(E48*P48,2)</f>
        <v>0</v>
      </c>
      <c r="R48" s="256"/>
      <c r="S48" s="256" t="s">
        <v>427</v>
      </c>
      <c r="T48" s="257" t="s">
        <v>347</v>
      </c>
      <c r="U48" s="223">
        <v>0</v>
      </c>
      <c r="V48" s="223">
        <f>ROUND(E48*U48,2)</f>
        <v>0</v>
      </c>
      <c r="W48" s="223"/>
      <c r="X48" s="223" t="s">
        <v>348</v>
      </c>
      <c r="Y48" s="223" t="s">
        <v>349</v>
      </c>
      <c r="Z48" s="212"/>
      <c r="AA48" s="212"/>
      <c r="AB48" s="212"/>
      <c r="AC48" s="212"/>
      <c r="AD48" s="212"/>
      <c r="AE48" s="212"/>
      <c r="AF48" s="212"/>
      <c r="AG48" s="212" t="s">
        <v>985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38</v>
      </c>
      <c r="B49" s="252" t="s">
        <v>1565</v>
      </c>
      <c r="C49" s="268" t="s">
        <v>1566</v>
      </c>
      <c r="D49" s="253" t="s">
        <v>438</v>
      </c>
      <c r="E49" s="254">
        <v>10</v>
      </c>
      <c r="F49" s="255"/>
      <c r="G49" s="256">
        <f>ROUND(E49*F49,2)</f>
        <v>0</v>
      </c>
      <c r="H49" s="255"/>
      <c r="I49" s="256">
        <f>ROUND(E49*H49,2)</f>
        <v>0</v>
      </c>
      <c r="J49" s="255"/>
      <c r="K49" s="256">
        <f>ROUND(E49*J49,2)</f>
        <v>0</v>
      </c>
      <c r="L49" s="256">
        <v>21</v>
      </c>
      <c r="M49" s="256">
        <f>G49*(1+L49/100)</f>
        <v>0</v>
      </c>
      <c r="N49" s="254">
        <v>2.2000000000000001E-3</v>
      </c>
      <c r="O49" s="254">
        <f>ROUND(E49*N49,2)</f>
        <v>0.02</v>
      </c>
      <c r="P49" s="254">
        <v>0</v>
      </c>
      <c r="Q49" s="254">
        <f>ROUND(E49*P49,2)</f>
        <v>0</v>
      </c>
      <c r="R49" s="256"/>
      <c r="S49" s="256" t="s">
        <v>427</v>
      </c>
      <c r="T49" s="257" t="s">
        <v>347</v>
      </c>
      <c r="U49" s="223">
        <v>0</v>
      </c>
      <c r="V49" s="223">
        <f>ROUND(E49*U49,2)</f>
        <v>0</v>
      </c>
      <c r="W49" s="223"/>
      <c r="X49" s="223" t="s">
        <v>348</v>
      </c>
      <c r="Y49" s="223" t="s">
        <v>349</v>
      </c>
      <c r="Z49" s="212"/>
      <c r="AA49" s="212"/>
      <c r="AB49" s="212"/>
      <c r="AC49" s="212"/>
      <c r="AD49" s="212"/>
      <c r="AE49" s="212"/>
      <c r="AF49" s="212"/>
      <c r="AG49" s="212" t="s">
        <v>985</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39</v>
      </c>
      <c r="B50" s="252" t="s">
        <v>1567</v>
      </c>
      <c r="C50" s="268" t="s">
        <v>1568</v>
      </c>
      <c r="D50" s="253" t="s">
        <v>438</v>
      </c>
      <c r="E50" s="254">
        <v>4</v>
      </c>
      <c r="F50" s="255"/>
      <c r="G50" s="256">
        <f>ROUND(E50*F50,2)</f>
        <v>0</v>
      </c>
      <c r="H50" s="255"/>
      <c r="I50" s="256">
        <f>ROUND(E50*H50,2)</f>
        <v>0</v>
      </c>
      <c r="J50" s="255"/>
      <c r="K50" s="256">
        <f>ROUND(E50*J50,2)</f>
        <v>0</v>
      </c>
      <c r="L50" s="256">
        <v>21</v>
      </c>
      <c r="M50" s="256">
        <f>G50*(1+L50/100)</f>
        <v>0</v>
      </c>
      <c r="N50" s="254">
        <v>2.2799999999999999E-3</v>
      </c>
      <c r="O50" s="254">
        <f>ROUND(E50*N50,2)</f>
        <v>0.01</v>
      </c>
      <c r="P50" s="254">
        <v>0</v>
      </c>
      <c r="Q50" s="254">
        <f>ROUND(E50*P50,2)</f>
        <v>0</v>
      </c>
      <c r="R50" s="256"/>
      <c r="S50" s="256" t="s">
        <v>427</v>
      </c>
      <c r="T50" s="257" t="s">
        <v>347</v>
      </c>
      <c r="U50" s="223">
        <v>0</v>
      </c>
      <c r="V50" s="223">
        <f>ROUND(E50*U50,2)</f>
        <v>0</v>
      </c>
      <c r="W50" s="223"/>
      <c r="X50" s="223" t="s">
        <v>348</v>
      </c>
      <c r="Y50" s="223" t="s">
        <v>349</v>
      </c>
      <c r="Z50" s="212"/>
      <c r="AA50" s="212"/>
      <c r="AB50" s="212"/>
      <c r="AC50" s="212"/>
      <c r="AD50" s="212"/>
      <c r="AE50" s="212"/>
      <c r="AF50" s="212"/>
      <c r="AG50" s="212" t="s">
        <v>985</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40</v>
      </c>
      <c r="B51" s="252" t="s">
        <v>1569</v>
      </c>
      <c r="C51" s="268" t="s">
        <v>1570</v>
      </c>
      <c r="D51" s="253" t="s">
        <v>438</v>
      </c>
      <c r="E51" s="254">
        <v>10</v>
      </c>
      <c r="F51" s="255"/>
      <c r="G51" s="256">
        <f>ROUND(E51*F51,2)</f>
        <v>0</v>
      </c>
      <c r="H51" s="255"/>
      <c r="I51" s="256">
        <f>ROUND(E51*H51,2)</f>
        <v>0</v>
      </c>
      <c r="J51" s="255"/>
      <c r="K51" s="256">
        <f>ROUND(E51*J51,2)</f>
        <v>0</v>
      </c>
      <c r="L51" s="256">
        <v>21</v>
      </c>
      <c r="M51" s="256">
        <f>G51*(1+L51/100)</f>
        <v>0</v>
      </c>
      <c r="N51" s="254">
        <v>5.0000000000000001E-3</v>
      </c>
      <c r="O51" s="254">
        <f>ROUND(E51*N51,2)</f>
        <v>0.05</v>
      </c>
      <c r="P51" s="254">
        <v>0</v>
      </c>
      <c r="Q51" s="254">
        <f>ROUND(E51*P51,2)</f>
        <v>0</v>
      </c>
      <c r="R51" s="256"/>
      <c r="S51" s="256" t="s">
        <v>427</v>
      </c>
      <c r="T51" s="257" t="s">
        <v>347</v>
      </c>
      <c r="U51" s="223">
        <v>0</v>
      </c>
      <c r="V51" s="223">
        <f>ROUND(E51*U51,2)</f>
        <v>0</v>
      </c>
      <c r="W51" s="223"/>
      <c r="X51" s="223" t="s">
        <v>348</v>
      </c>
      <c r="Y51" s="223" t="s">
        <v>349</v>
      </c>
      <c r="Z51" s="212"/>
      <c r="AA51" s="212"/>
      <c r="AB51" s="212"/>
      <c r="AC51" s="212"/>
      <c r="AD51" s="212"/>
      <c r="AE51" s="212"/>
      <c r="AF51" s="212"/>
      <c r="AG51" s="212" t="s">
        <v>985</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41</v>
      </c>
      <c r="B52" s="252" t="s">
        <v>1571</v>
      </c>
      <c r="C52" s="268" t="s">
        <v>1572</v>
      </c>
      <c r="D52" s="253" t="s">
        <v>438</v>
      </c>
      <c r="E52" s="254">
        <v>3</v>
      </c>
      <c r="F52" s="255"/>
      <c r="G52" s="256">
        <f>ROUND(E52*F52,2)</f>
        <v>0</v>
      </c>
      <c r="H52" s="255"/>
      <c r="I52" s="256">
        <f>ROUND(E52*H52,2)</f>
        <v>0</v>
      </c>
      <c r="J52" s="255"/>
      <c r="K52" s="256">
        <f>ROUND(E52*J52,2)</f>
        <v>0</v>
      </c>
      <c r="L52" s="256">
        <v>21</v>
      </c>
      <c r="M52" s="256">
        <f>G52*(1+L52/100)</f>
        <v>0</v>
      </c>
      <c r="N52" s="254">
        <v>4.62E-3</v>
      </c>
      <c r="O52" s="254">
        <f>ROUND(E52*N52,2)</f>
        <v>0.01</v>
      </c>
      <c r="P52" s="254">
        <v>0</v>
      </c>
      <c r="Q52" s="254">
        <f>ROUND(E52*P52,2)</f>
        <v>0</v>
      </c>
      <c r="R52" s="256"/>
      <c r="S52" s="256" t="s">
        <v>427</v>
      </c>
      <c r="T52" s="257" t="s">
        <v>347</v>
      </c>
      <c r="U52" s="223">
        <v>0</v>
      </c>
      <c r="V52" s="223">
        <f>ROUND(E52*U52,2)</f>
        <v>0</v>
      </c>
      <c r="W52" s="223"/>
      <c r="X52" s="223" t="s">
        <v>348</v>
      </c>
      <c r="Y52" s="223" t="s">
        <v>349</v>
      </c>
      <c r="Z52" s="212"/>
      <c r="AA52" s="212"/>
      <c r="AB52" s="212"/>
      <c r="AC52" s="212"/>
      <c r="AD52" s="212"/>
      <c r="AE52" s="212"/>
      <c r="AF52" s="212"/>
      <c r="AG52" s="212" t="s">
        <v>985</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42</v>
      </c>
      <c r="B53" s="252" t="s">
        <v>1573</v>
      </c>
      <c r="C53" s="268" t="s">
        <v>1574</v>
      </c>
      <c r="D53" s="253" t="s">
        <v>438</v>
      </c>
      <c r="E53" s="254">
        <v>1</v>
      </c>
      <c r="F53" s="255"/>
      <c r="G53" s="256">
        <f>ROUND(E53*F53,2)</f>
        <v>0</v>
      </c>
      <c r="H53" s="255"/>
      <c r="I53" s="256">
        <f>ROUND(E53*H53,2)</f>
        <v>0</v>
      </c>
      <c r="J53" s="255"/>
      <c r="K53" s="256">
        <f>ROUND(E53*J53,2)</f>
        <v>0</v>
      </c>
      <c r="L53" s="256">
        <v>21</v>
      </c>
      <c r="M53" s="256">
        <f>G53*(1+L53/100)</f>
        <v>0</v>
      </c>
      <c r="N53" s="254">
        <v>1.5499999999999999E-3</v>
      </c>
      <c r="O53" s="254">
        <f>ROUND(E53*N53,2)</f>
        <v>0</v>
      </c>
      <c r="P53" s="254">
        <v>0</v>
      </c>
      <c r="Q53" s="254">
        <f>ROUND(E53*P53,2)</f>
        <v>0</v>
      </c>
      <c r="R53" s="256"/>
      <c r="S53" s="256" t="s">
        <v>427</v>
      </c>
      <c r="T53" s="257" t="s">
        <v>347</v>
      </c>
      <c r="U53" s="223">
        <v>0</v>
      </c>
      <c r="V53" s="223">
        <f>ROUND(E53*U53,2)</f>
        <v>0</v>
      </c>
      <c r="W53" s="223"/>
      <c r="X53" s="223" t="s">
        <v>348</v>
      </c>
      <c r="Y53" s="223" t="s">
        <v>349</v>
      </c>
      <c r="Z53" s="212"/>
      <c r="AA53" s="212"/>
      <c r="AB53" s="212"/>
      <c r="AC53" s="212"/>
      <c r="AD53" s="212"/>
      <c r="AE53" s="212"/>
      <c r="AF53" s="212"/>
      <c r="AG53" s="212" t="s">
        <v>985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43</v>
      </c>
      <c r="B54" s="252" t="s">
        <v>1575</v>
      </c>
      <c r="C54" s="268" t="s">
        <v>1576</v>
      </c>
      <c r="D54" s="253" t="s">
        <v>438</v>
      </c>
      <c r="E54" s="254">
        <v>8</v>
      </c>
      <c r="F54" s="255"/>
      <c r="G54" s="256">
        <f>ROUND(E54*F54,2)</f>
        <v>0</v>
      </c>
      <c r="H54" s="255"/>
      <c r="I54" s="256">
        <f>ROUND(E54*H54,2)</f>
        <v>0</v>
      </c>
      <c r="J54" s="255"/>
      <c r="K54" s="256">
        <f>ROUND(E54*J54,2)</f>
        <v>0</v>
      </c>
      <c r="L54" s="256">
        <v>21</v>
      </c>
      <c r="M54" s="256">
        <f>G54*(1+L54/100)</f>
        <v>0</v>
      </c>
      <c r="N54" s="254">
        <v>4.5599999999999998E-3</v>
      </c>
      <c r="O54" s="254">
        <f>ROUND(E54*N54,2)</f>
        <v>0.04</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985</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44</v>
      </c>
      <c r="B55" s="252" t="s">
        <v>1577</v>
      </c>
      <c r="C55" s="268" t="s">
        <v>1578</v>
      </c>
      <c r="D55" s="253" t="s">
        <v>0</v>
      </c>
      <c r="E55" s="254">
        <v>717.14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985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45</v>
      </c>
      <c r="B56" s="252" t="s">
        <v>1579</v>
      </c>
      <c r="C56" s="268" t="s">
        <v>1580</v>
      </c>
      <c r="D56" s="253" t="s">
        <v>0</v>
      </c>
      <c r="E56" s="254">
        <v>717.14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348</v>
      </c>
      <c r="Y56" s="223" t="s">
        <v>349</v>
      </c>
      <c r="Z56" s="212"/>
      <c r="AA56" s="212"/>
      <c r="AB56" s="212"/>
      <c r="AC56" s="212"/>
      <c r="AD56" s="212"/>
      <c r="AE56" s="212"/>
      <c r="AF56" s="212"/>
      <c r="AG56" s="212" t="s">
        <v>985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3" t="s">
        <v>340</v>
      </c>
      <c r="B57" s="234" t="s">
        <v>218</v>
      </c>
      <c r="C57" s="260" t="s">
        <v>219</v>
      </c>
      <c r="D57" s="235"/>
      <c r="E57" s="236"/>
      <c r="F57" s="237"/>
      <c r="G57" s="237">
        <f>SUMIF(AG58:AG75,"&lt;&gt;NOR",G58:G75)</f>
        <v>0</v>
      </c>
      <c r="H57" s="237"/>
      <c r="I57" s="237">
        <f>SUM(I58:I75)</f>
        <v>0</v>
      </c>
      <c r="J57" s="237"/>
      <c r="K57" s="237">
        <f>SUM(K58:K75)</f>
        <v>0</v>
      </c>
      <c r="L57" s="237"/>
      <c r="M57" s="237">
        <f>SUM(M58:M75)</f>
        <v>0</v>
      </c>
      <c r="N57" s="236"/>
      <c r="O57" s="236">
        <f>SUM(O58:O75)</f>
        <v>16.669999999999998</v>
      </c>
      <c r="P57" s="236"/>
      <c r="Q57" s="236">
        <f>SUM(Q58:Q75)</f>
        <v>0</v>
      </c>
      <c r="R57" s="237"/>
      <c r="S57" s="237"/>
      <c r="T57" s="238"/>
      <c r="U57" s="232"/>
      <c r="V57" s="232">
        <f>SUM(V58:V75)</f>
        <v>0</v>
      </c>
      <c r="W57" s="232"/>
      <c r="X57" s="232"/>
      <c r="Y57" s="232"/>
      <c r="AG57" t="s">
        <v>341</v>
      </c>
    </row>
    <row r="58" spans="1:60" outlineLevel="1" x14ac:dyDescent="0.25">
      <c r="A58" s="251">
        <v>46</v>
      </c>
      <c r="B58" s="252" t="s">
        <v>1581</v>
      </c>
      <c r="C58" s="268" t="s">
        <v>1582</v>
      </c>
      <c r="D58" s="253" t="s">
        <v>1583</v>
      </c>
      <c r="E58" s="254">
        <v>34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348</v>
      </c>
      <c r="Y58" s="223" t="s">
        <v>349</v>
      </c>
      <c r="Z58" s="212"/>
      <c r="AA58" s="212"/>
      <c r="AB58" s="212"/>
      <c r="AC58" s="212"/>
      <c r="AD58" s="212"/>
      <c r="AE58" s="212"/>
      <c r="AF58" s="212"/>
      <c r="AG58" s="212" t="s">
        <v>985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51">
        <v>47</v>
      </c>
      <c r="B59" s="252" t="s">
        <v>1584</v>
      </c>
      <c r="C59" s="268" t="s">
        <v>1585</v>
      </c>
      <c r="D59" s="253" t="s">
        <v>438</v>
      </c>
      <c r="E59" s="254">
        <v>1</v>
      </c>
      <c r="F59" s="255"/>
      <c r="G59" s="256">
        <f>ROUND(E59*F59,2)</f>
        <v>0</v>
      </c>
      <c r="H59" s="255"/>
      <c r="I59" s="256">
        <f>ROUND(E59*H59,2)</f>
        <v>0</v>
      </c>
      <c r="J59" s="255"/>
      <c r="K59" s="256">
        <f>ROUND(E59*J59,2)</f>
        <v>0</v>
      </c>
      <c r="L59" s="256">
        <v>21</v>
      </c>
      <c r="M59" s="256">
        <f>G59*(1+L59/100)</f>
        <v>0</v>
      </c>
      <c r="N59" s="254">
        <v>1.942E-2</v>
      </c>
      <c r="O59" s="254">
        <f>ROUND(E59*N59,2)</f>
        <v>0.02</v>
      </c>
      <c r="P59" s="254">
        <v>0</v>
      </c>
      <c r="Q59" s="254">
        <f>ROUND(E59*P59,2)</f>
        <v>0</v>
      </c>
      <c r="R59" s="256"/>
      <c r="S59" s="256" t="s">
        <v>427</v>
      </c>
      <c r="T59" s="257" t="s">
        <v>347</v>
      </c>
      <c r="U59" s="223">
        <v>0</v>
      </c>
      <c r="V59" s="223">
        <f>ROUND(E59*U59,2)</f>
        <v>0</v>
      </c>
      <c r="W59" s="223"/>
      <c r="X59" s="223" t="s">
        <v>348</v>
      </c>
      <c r="Y59" s="223" t="s">
        <v>349</v>
      </c>
      <c r="Z59" s="212"/>
      <c r="AA59" s="212"/>
      <c r="AB59" s="212"/>
      <c r="AC59" s="212"/>
      <c r="AD59" s="212"/>
      <c r="AE59" s="212"/>
      <c r="AF59" s="212"/>
      <c r="AG59" s="212" t="s">
        <v>985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48</v>
      </c>
      <c r="B60" s="252" t="s">
        <v>1586</v>
      </c>
      <c r="C60" s="268" t="s">
        <v>1587</v>
      </c>
      <c r="D60" s="253" t="s">
        <v>438</v>
      </c>
      <c r="E60" s="254">
        <v>1</v>
      </c>
      <c r="F60" s="255"/>
      <c r="G60" s="256">
        <f>ROUND(E60*F60,2)</f>
        <v>0</v>
      </c>
      <c r="H60" s="255"/>
      <c r="I60" s="256">
        <f>ROUND(E60*H60,2)</f>
        <v>0</v>
      </c>
      <c r="J60" s="255"/>
      <c r="K60" s="256">
        <f>ROUND(E60*J60,2)</f>
        <v>0</v>
      </c>
      <c r="L60" s="256">
        <v>21</v>
      </c>
      <c r="M60" s="256">
        <f>G60*(1+L60/100)</f>
        <v>0</v>
      </c>
      <c r="N60" s="254">
        <v>2.5159999999999998E-2</v>
      </c>
      <c r="O60" s="254">
        <f>ROUND(E60*N60,2)</f>
        <v>0.03</v>
      </c>
      <c r="P60" s="254">
        <v>0</v>
      </c>
      <c r="Q60" s="254">
        <f>ROUND(E60*P60,2)</f>
        <v>0</v>
      </c>
      <c r="R60" s="256"/>
      <c r="S60" s="256" t="s">
        <v>427</v>
      </c>
      <c r="T60" s="257" t="s">
        <v>347</v>
      </c>
      <c r="U60" s="223">
        <v>0</v>
      </c>
      <c r="V60" s="223">
        <f>ROUND(E60*U60,2)</f>
        <v>0</v>
      </c>
      <c r="W60" s="223"/>
      <c r="X60" s="223" t="s">
        <v>348</v>
      </c>
      <c r="Y60" s="223" t="s">
        <v>349</v>
      </c>
      <c r="Z60" s="212"/>
      <c r="AA60" s="212"/>
      <c r="AB60" s="212"/>
      <c r="AC60" s="212"/>
      <c r="AD60" s="212"/>
      <c r="AE60" s="212"/>
      <c r="AF60" s="212"/>
      <c r="AG60" s="212" t="s">
        <v>985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49</v>
      </c>
      <c r="B61" s="252" t="s">
        <v>1588</v>
      </c>
      <c r="C61" s="268" t="s">
        <v>1589</v>
      </c>
      <c r="D61" s="253" t="s">
        <v>438</v>
      </c>
      <c r="E61" s="254">
        <v>14</v>
      </c>
      <c r="F61" s="255"/>
      <c r="G61" s="256">
        <f>ROUND(E61*F61,2)</f>
        <v>0</v>
      </c>
      <c r="H61" s="255"/>
      <c r="I61" s="256">
        <f>ROUND(E61*H61,2)</f>
        <v>0</v>
      </c>
      <c r="J61" s="255"/>
      <c r="K61" s="256">
        <f>ROUND(E61*J61,2)</f>
        <v>0</v>
      </c>
      <c r="L61" s="256">
        <v>21</v>
      </c>
      <c r="M61" s="256">
        <f>G61*(1+L61/100)</f>
        <v>0</v>
      </c>
      <c r="N61" s="254">
        <v>0.29736000000000001</v>
      </c>
      <c r="O61" s="254">
        <f>ROUND(E61*N61,2)</f>
        <v>4.16</v>
      </c>
      <c r="P61" s="254">
        <v>0</v>
      </c>
      <c r="Q61" s="254">
        <f>ROUND(E61*P61,2)</f>
        <v>0</v>
      </c>
      <c r="R61" s="256"/>
      <c r="S61" s="256" t="s">
        <v>427</v>
      </c>
      <c r="T61" s="257" t="s">
        <v>347</v>
      </c>
      <c r="U61" s="223">
        <v>0</v>
      </c>
      <c r="V61" s="223">
        <f>ROUND(E61*U61,2)</f>
        <v>0</v>
      </c>
      <c r="W61" s="223"/>
      <c r="X61" s="223" t="s">
        <v>348</v>
      </c>
      <c r="Y61" s="223" t="s">
        <v>349</v>
      </c>
      <c r="Z61" s="212"/>
      <c r="AA61" s="212"/>
      <c r="AB61" s="212"/>
      <c r="AC61" s="212"/>
      <c r="AD61" s="212"/>
      <c r="AE61" s="212"/>
      <c r="AF61" s="212"/>
      <c r="AG61" s="212" t="s">
        <v>985</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50</v>
      </c>
      <c r="B62" s="252" t="s">
        <v>1590</v>
      </c>
      <c r="C62" s="268" t="s">
        <v>1591</v>
      </c>
      <c r="D62" s="253" t="s">
        <v>438</v>
      </c>
      <c r="E62" s="254">
        <v>6</v>
      </c>
      <c r="F62" s="255"/>
      <c r="G62" s="256">
        <f>ROUND(E62*F62,2)</f>
        <v>0</v>
      </c>
      <c r="H62" s="255"/>
      <c r="I62" s="256">
        <f>ROUND(E62*H62,2)</f>
        <v>0</v>
      </c>
      <c r="J62" s="255"/>
      <c r="K62" s="256">
        <f>ROUND(E62*J62,2)</f>
        <v>0</v>
      </c>
      <c r="L62" s="256">
        <v>21</v>
      </c>
      <c r="M62" s="256">
        <f>G62*(1+L62/100)</f>
        <v>0</v>
      </c>
      <c r="N62" s="254">
        <v>0.111</v>
      </c>
      <c r="O62" s="254">
        <f>ROUND(E62*N62,2)</f>
        <v>0.67</v>
      </c>
      <c r="P62" s="254">
        <v>0</v>
      </c>
      <c r="Q62" s="254">
        <f>ROUND(E62*P62,2)</f>
        <v>0</v>
      </c>
      <c r="R62" s="256"/>
      <c r="S62" s="256" t="s">
        <v>427</v>
      </c>
      <c r="T62" s="257" t="s">
        <v>347</v>
      </c>
      <c r="U62" s="223">
        <v>0</v>
      </c>
      <c r="V62" s="223">
        <f>ROUND(E62*U62,2)</f>
        <v>0</v>
      </c>
      <c r="W62" s="223"/>
      <c r="X62" s="223" t="s">
        <v>348</v>
      </c>
      <c r="Y62" s="223" t="s">
        <v>349</v>
      </c>
      <c r="Z62" s="212"/>
      <c r="AA62" s="212"/>
      <c r="AB62" s="212"/>
      <c r="AC62" s="212"/>
      <c r="AD62" s="212"/>
      <c r="AE62" s="212"/>
      <c r="AF62" s="212"/>
      <c r="AG62" s="212" t="s">
        <v>985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1" x14ac:dyDescent="0.25">
      <c r="A63" s="251">
        <v>51</v>
      </c>
      <c r="B63" s="252" t="s">
        <v>1592</v>
      </c>
      <c r="C63" s="268" t="s">
        <v>1593</v>
      </c>
      <c r="D63" s="253" t="s">
        <v>438</v>
      </c>
      <c r="E63" s="254">
        <v>2</v>
      </c>
      <c r="F63" s="255"/>
      <c r="G63" s="256">
        <f>ROUND(E63*F63,2)</f>
        <v>0</v>
      </c>
      <c r="H63" s="255"/>
      <c r="I63" s="256">
        <f>ROUND(E63*H63,2)</f>
        <v>0</v>
      </c>
      <c r="J63" s="255"/>
      <c r="K63" s="256">
        <f>ROUND(E63*J63,2)</f>
        <v>0</v>
      </c>
      <c r="L63" s="256">
        <v>21</v>
      </c>
      <c r="M63" s="256">
        <f>G63*(1+L63/100)</f>
        <v>0</v>
      </c>
      <c r="N63" s="254">
        <v>4.3520000000000003E-2</v>
      </c>
      <c r="O63" s="254">
        <f>ROUND(E63*N63,2)</f>
        <v>0.09</v>
      </c>
      <c r="P63" s="254">
        <v>0</v>
      </c>
      <c r="Q63" s="254">
        <f>ROUND(E63*P63,2)</f>
        <v>0</v>
      </c>
      <c r="R63" s="256"/>
      <c r="S63" s="256" t="s">
        <v>427</v>
      </c>
      <c r="T63" s="257" t="s">
        <v>347</v>
      </c>
      <c r="U63" s="223">
        <v>0</v>
      </c>
      <c r="V63" s="223">
        <f>ROUND(E63*U63,2)</f>
        <v>0</v>
      </c>
      <c r="W63" s="223"/>
      <c r="X63" s="223" t="s">
        <v>348</v>
      </c>
      <c r="Y63" s="223" t="s">
        <v>349</v>
      </c>
      <c r="Z63" s="212"/>
      <c r="AA63" s="212"/>
      <c r="AB63" s="212"/>
      <c r="AC63" s="212"/>
      <c r="AD63" s="212"/>
      <c r="AE63" s="212"/>
      <c r="AF63" s="212"/>
      <c r="AG63" s="212" t="s">
        <v>985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51">
        <v>52</v>
      </c>
      <c r="B64" s="252" t="s">
        <v>1594</v>
      </c>
      <c r="C64" s="268" t="s">
        <v>1595</v>
      </c>
      <c r="D64" s="253" t="s">
        <v>438</v>
      </c>
      <c r="E64" s="254">
        <v>4</v>
      </c>
      <c r="F64" s="255"/>
      <c r="G64" s="256">
        <f>ROUND(E64*F64,2)</f>
        <v>0</v>
      </c>
      <c r="H64" s="255"/>
      <c r="I64" s="256">
        <f>ROUND(E64*H64,2)</f>
        <v>0</v>
      </c>
      <c r="J64" s="255"/>
      <c r="K64" s="256">
        <f>ROUND(E64*J64,2)</f>
        <v>0</v>
      </c>
      <c r="L64" s="256">
        <v>21</v>
      </c>
      <c r="M64" s="256">
        <f>G64*(1+L64/100)</f>
        <v>0</v>
      </c>
      <c r="N64" s="254">
        <v>0.11312</v>
      </c>
      <c r="O64" s="254">
        <f>ROUND(E64*N64,2)</f>
        <v>0.45</v>
      </c>
      <c r="P64" s="254">
        <v>0</v>
      </c>
      <c r="Q64" s="254">
        <f>ROUND(E64*P64,2)</f>
        <v>0</v>
      </c>
      <c r="R64" s="256"/>
      <c r="S64" s="256" t="s">
        <v>427</v>
      </c>
      <c r="T64" s="257" t="s">
        <v>347</v>
      </c>
      <c r="U64" s="223">
        <v>0</v>
      </c>
      <c r="V64" s="223">
        <f>ROUND(E64*U64,2)</f>
        <v>0</v>
      </c>
      <c r="W64" s="223"/>
      <c r="X64" s="223" t="s">
        <v>348</v>
      </c>
      <c r="Y64" s="223" t="s">
        <v>349</v>
      </c>
      <c r="Z64" s="212"/>
      <c r="AA64" s="212"/>
      <c r="AB64" s="212"/>
      <c r="AC64" s="212"/>
      <c r="AD64" s="212"/>
      <c r="AE64" s="212"/>
      <c r="AF64" s="212"/>
      <c r="AG64" s="212" t="s">
        <v>985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51">
        <v>53</v>
      </c>
      <c r="B65" s="252" t="s">
        <v>1596</v>
      </c>
      <c r="C65" s="268" t="s">
        <v>1597</v>
      </c>
      <c r="D65" s="253" t="s">
        <v>438</v>
      </c>
      <c r="E65" s="254">
        <v>3</v>
      </c>
      <c r="F65" s="255"/>
      <c r="G65" s="256">
        <f>ROUND(E65*F65,2)</f>
        <v>0</v>
      </c>
      <c r="H65" s="255"/>
      <c r="I65" s="256">
        <f>ROUND(E65*H65,2)</f>
        <v>0</v>
      </c>
      <c r="J65" s="255"/>
      <c r="K65" s="256">
        <f>ROUND(E65*J65,2)</f>
        <v>0</v>
      </c>
      <c r="L65" s="256">
        <v>21</v>
      </c>
      <c r="M65" s="256">
        <f>G65*(1+L65/100)</f>
        <v>0</v>
      </c>
      <c r="N65" s="254">
        <v>9.4619999999999996E-2</v>
      </c>
      <c r="O65" s="254">
        <f>ROUND(E65*N65,2)</f>
        <v>0.28000000000000003</v>
      </c>
      <c r="P65" s="254">
        <v>0</v>
      </c>
      <c r="Q65" s="254">
        <f>ROUND(E65*P65,2)</f>
        <v>0</v>
      </c>
      <c r="R65" s="256"/>
      <c r="S65" s="256" t="s">
        <v>427</v>
      </c>
      <c r="T65" s="257" t="s">
        <v>347</v>
      </c>
      <c r="U65" s="223">
        <v>0</v>
      </c>
      <c r="V65" s="223">
        <f>ROUND(E65*U65,2)</f>
        <v>0</v>
      </c>
      <c r="W65" s="223"/>
      <c r="X65" s="223" t="s">
        <v>348</v>
      </c>
      <c r="Y65" s="223" t="s">
        <v>349</v>
      </c>
      <c r="Z65" s="212"/>
      <c r="AA65" s="212"/>
      <c r="AB65" s="212"/>
      <c r="AC65" s="212"/>
      <c r="AD65" s="212"/>
      <c r="AE65" s="212"/>
      <c r="AF65" s="212"/>
      <c r="AG65" s="212" t="s">
        <v>985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51">
        <v>54</v>
      </c>
      <c r="B66" s="252" t="s">
        <v>1598</v>
      </c>
      <c r="C66" s="268" t="s">
        <v>1599</v>
      </c>
      <c r="D66" s="253" t="s">
        <v>438</v>
      </c>
      <c r="E66" s="254">
        <v>1</v>
      </c>
      <c r="F66" s="255"/>
      <c r="G66" s="256">
        <f>ROUND(E66*F66,2)</f>
        <v>0</v>
      </c>
      <c r="H66" s="255"/>
      <c r="I66" s="256">
        <f>ROUND(E66*H66,2)</f>
        <v>0</v>
      </c>
      <c r="J66" s="255"/>
      <c r="K66" s="256">
        <f>ROUND(E66*J66,2)</f>
        <v>0</v>
      </c>
      <c r="L66" s="256">
        <v>21</v>
      </c>
      <c r="M66" s="256">
        <f>G66*(1+L66/100)</f>
        <v>0</v>
      </c>
      <c r="N66" s="254">
        <v>3.7199999999999997E-2</v>
      </c>
      <c r="O66" s="254">
        <f>ROUND(E66*N66,2)</f>
        <v>0.04</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985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51">
        <v>55</v>
      </c>
      <c r="B67" s="252" t="s">
        <v>1600</v>
      </c>
      <c r="C67" s="268" t="s">
        <v>1601</v>
      </c>
      <c r="D67" s="253" t="s">
        <v>438</v>
      </c>
      <c r="E67" s="254">
        <v>3</v>
      </c>
      <c r="F67" s="255"/>
      <c r="G67" s="256">
        <f>ROUND(E67*F67,2)</f>
        <v>0</v>
      </c>
      <c r="H67" s="255"/>
      <c r="I67" s="256">
        <f>ROUND(E67*H67,2)</f>
        <v>0</v>
      </c>
      <c r="J67" s="255"/>
      <c r="K67" s="256">
        <f>ROUND(E67*J67,2)</f>
        <v>0</v>
      </c>
      <c r="L67" s="256">
        <v>21</v>
      </c>
      <c r="M67" s="256">
        <f>G67*(1+L67/100)</f>
        <v>0</v>
      </c>
      <c r="N67" s="254">
        <v>0.15212999999999999</v>
      </c>
      <c r="O67" s="254">
        <f>ROUND(E67*N67,2)</f>
        <v>0.46</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985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56</v>
      </c>
      <c r="B68" s="252" t="s">
        <v>1602</v>
      </c>
      <c r="C68" s="268" t="s">
        <v>1603</v>
      </c>
      <c r="D68" s="253" t="s">
        <v>438</v>
      </c>
      <c r="E68" s="254">
        <v>3</v>
      </c>
      <c r="F68" s="255"/>
      <c r="G68" s="256">
        <f>ROUND(E68*F68,2)</f>
        <v>0</v>
      </c>
      <c r="H68" s="255"/>
      <c r="I68" s="256">
        <f>ROUND(E68*H68,2)</f>
        <v>0</v>
      </c>
      <c r="J68" s="255"/>
      <c r="K68" s="256">
        <f>ROUND(E68*J68,2)</f>
        <v>0</v>
      </c>
      <c r="L68" s="256">
        <v>21</v>
      </c>
      <c r="M68" s="256">
        <f>G68*(1+L68/100)</f>
        <v>0</v>
      </c>
      <c r="N68" s="254">
        <v>2.4000000000000001E-4</v>
      </c>
      <c r="O68" s="254">
        <f>ROUND(E68*N68,2)</f>
        <v>0</v>
      </c>
      <c r="P68" s="254">
        <v>0</v>
      </c>
      <c r="Q68" s="254">
        <f>ROUND(E68*P68,2)</f>
        <v>0</v>
      </c>
      <c r="R68" s="256"/>
      <c r="S68" s="256" t="s">
        <v>427</v>
      </c>
      <c r="T68" s="257" t="s">
        <v>347</v>
      </c>
      <c r="U68" s="223">
        <v>0</v>
      </c>
      <c r="V68" s="223">
        <f>ROUND(E68*U68,2)</f>
        <v>0</v>
      </c>
      <c r="W68" s="223"/>
      <c r="X68" s="223" t="s">
        <v>348</v>
      </c>
      <c r="Y68" s="223" t="s">
        <v>349</v>
      </c>
      <c r="Z68" s="212"/>
      <c r="AA68" s="212"/>
      <c r="AB68" s="212"/>
      <c r="AC68" s="212"/>
      <c r="AD68" s="212"/>
      <c r="AE68" s="212"/>
      <c r="AF68" s="212"/>
      <c r="AG68" s="212" t="s">
        <v>985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51">
        <v>57</v>
      </c>
      <c r="B69" s="252" t="s">
        <v>1604</v>
      </c>
      <c r="C69" s="268" t="s">
        <v>1605</v>
      </c>
      <c r="D69" s="253" t="s">
        <v>438</v>
      </c>
      <c r="E69" s="254">
        <v>1</v>
      </c>
      <c r="F69" s="255"/>
      <c r="G69" s="256">
        <f>ROUND(E69*F69,2)</f>
        <v>0</v>
      </c>
      <c r="H69" s="255"/>
      <c r="I69" s="256">
        <f>ROUND(E69*H69,2)</f>
        <v>0</v>
      </c>
      <c r="J69" s="255"/>
      <c r="K69" s="256">
        <f>ROUND(E69*J69,2)</f>
        <v>0</v>
      </c>
      <c r="L69" s="256">
        <v>21</v>
      </c>
      <c r="M69" s="256">
        <f>G69*(1+L69/100)</f>
        <v>0</v>
      </c>
      <c r="N69" s="254">
        <v>6.5799999999999997E-2</v>
      </c>
      <c r="O69" s="254">
        <f>ROUND(E69*N69,2)</f>
        <v>7.0000000000000007E-2</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985</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58</v>
      </c>
      <c r="B70" s="252" t="s">
        <v>1606</v>
      </c>
      <c r="C70" s="268" t="s">
        <v>1607</v>
      </c>
      <c r="D70" s="253" t="s">
        <v>438</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427</v>
      </c>
      <c r="T70" s="257" t="s">
        <v>347</v>
      </c>
      <c r="U70" s="223">
        <v>0</v>
      </c>
      <c r="V70" s="223">
        <f>ROUND(E70*U70,2)</f>
        <v>0</v>
      </c>
      <c r="W70" s="223"/>
      <c r="X70" s="223" t="s">
        <v>348</v>
      </c>
      <c r="Y70" s="223" t="s">
        <v>349</v>
      </c>
      <c r="Z70" s="212"/>
      <c r="AA70" s="212"/>
      <c r="AB70" s="212"/>
      <c r="AC70" s="212"/>
      <c r="AD70" s="212"/>
      <c r="AE70" s="212"/>
      <c r="AF70" s="212"/>
      <c r="AG70" s="212" t="s">
        <v>985</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59</v>
      </c>
      <c r="B71" s="252" t="s">
        <v>1608</v>
      </c>
      <c r="C71" s="268" t="s">
        <v>1609</v>
      </c>
      <c r="D71" s="253" t="s">
        <v>455</v>
      </c>
      <c r="E71" s="254">
        <v>200</v>
      </c>
      <c r="F71" s="255"/>
      <c r="G71" s="256">
        <f>ROUND(E71*F71,2)</f>
        <v>0</v>
      </c>
      <c r="H71" s="255"/>
      <c r="I71" s="256">
        <f>ROUND(E71*H71,2)</f>
        <v>0</v>
      </c>
      <c r="J71" s="255"/>
      <c r="K71" s="256">
        <f>ROUND(E71*J71,2)</f>
        <v>0</v>
      </c>
      <c r="L71" s="256">
        <v>21</v>
      </c>
      <c r="M71" s="256">
        <f>G71*(1+L71/100)</f>
        <v>0</v>
      </c>
      <c r="N71" s="254">
        <v>0.04</v>
      </c>
      <c r="O71" s="254">
        <f>ROUND(E71*N71,2)</f>
        <v>8</v>
      </c>
      <c r="P71" s="254">
        <v>0</v>
      </c>
      <c r="Q71" s="254">
        <f>ROUND(E71*P71,2)</f>
        <v>0</v>
      </c>
      <c r="R71" s="256"/>
      <c r="S71" s="256" t="s">
        <v>427</v>
      </c>
      <c r="T71" s="257" t="s">
        <v>347</v>
      </c>
      <c r="U71" s="223">
        <v>0</v>
      </c>
      <c r="V71" s="223">
        <f>ROUND(E71*U71,2)</f>
        <v>0</v>
      </c>
      <c r="W71" s="223"/>
      <c r="X71" s="223" t="s">
        <v>348</v>
      </c>
      <c r="Y71" s="223" t="s">
        <v>349</v>
      </c>
      <c r="Z71" s="212"/>
      <c r="AA71" s="212"/>
      <c r="AB71" s="212"/>
      <c r="AC71" s="212"/>
      <c r="AD71" s="212"/>
      <c r="AE71" s="212"/>
      <c r="AF71" s="212"/>
      <c r="AG71" s="212" t="s">
        <v>985</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1610</v>
      </c>
      <c r="C72" s="268" t="s">
        <v>1611</v>
      </c>
      <c r="D72" s="253" t="s">
        <v>455</v>
      </c>
      <c r="E72" s="254">
        <v>200</v>
      </c>
      <c r="F72" s="255"/>
      <c r="G72" s="256">
        <f>ROUND(E72*F72,2)</f>
        <v>0</v>
      </c>
      <c r="H72" s="255"/>
      <c r="I72" s="256">
        <f>ROUND(E72*H72,2)</f>
        <v>0</v>
      </c>
      <c r="J72" s="255"/>
      <c r="K72" s="256">
        <f>ROUND(E72*J72,2)</f>
        <v>0</v>
      </c>
      <c r="L72" s="256">
        <v>21</v>
      </c>
      <c r="M72" s="256">
        <f>G72*(1+L72/100)</f>
        <v>0</v>
      </c>
      <c r="N72" s="254">
        <v>1.2E-2</v>
      </c>
      <c r="O72" s="254">
        <f>ROUND(E72*N72,2)</f>
        <v>2.4</v>
      </c>
      <c r="P72" s="254">
        <v>0</v>
      </c>
      <c r="Q72" s="254">
        <f>ROUND(E72*P72,2)</f>
        <v>0</v>
      </c>
      <c r="R72" s="256"/>
      <c r="S72" s="256" t="s">
        <v>427</v>
      </c>
      <c r="T72" s="257" t="s">
        <v>347</v>
      </c>
      <c r="U72" s="223">
        <v>0</v>
      </c>
      <c r="V72" s="223">
        <f>ROUND(E72*U72,2)</f>
        <v>0</v>
      </c>
      <c r="W72" s="223"/>
      <c r="X72" s="223" t="s">
        <v>348</v>
      </c>
      <c r="Y72" s="223" t="s">
        <v>349</v>
      </c>
      <c r="Z72" s="212"/>
      <c r="AA72" s="212"/>
      <c r="AB72" s="212"/>
      <c r="AC72" s="212"/>
      <c r="AD72" s="212"/>
      <c r="AE72" s="212"/>
      <c r="AF72" s="212"/>
      <c r="AG72" s="212" t="s">
        <v>985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61</v>
      </c>
      <c r="B73" s="252" t="s">
        <v>1612</v>
      </c>
      <c r="C73" s="268" t="s">
        <v>1613</v>
      </c>
      <c r="D73" s="253" t="s">
        <v>496</v>
      </c>
      <c r="E73" s="254">
        <v>1.012</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427</v>
      </c>
      <c r="T73" s="257" t="s">
        <v>347</v>
      </c>
      <c r="U73" s="223">
        <v>0</v>
      </c>
      <c r="V73" s="223">
        <f>ROUND(E73*U73,2)</f>
        <v>0</v>
      </c>
      <c r="W73" s="223"/>
      <c r="X73" s="223" t="s">
        <v>348</v>
      </c>
      <c r="Y73" s="223" t="s">
        <v>349</v>
      </c>
      <c r="Z73" s="212"/>
      <c r="AA73" s="212"/>
      <c r="AB73" s="212"/>
      <c r="AC73" s="212"/>
      <c r="AD73" s="212"/>
      <c r="AE73" s="212"/>
      <c r="AF73" s="212"/>
      <c r="AG73" s="212" t="s">
        <v>985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62</v>
      </c>
      <c r="B74" s="252" t="s">
        <v>1614</v>
      </c>
      <c r="C74" s="268" t="s">
        <v>1615</v>
      </c>
      <c r="D74" s="253" t="s">
        <v>496</v>
      </c>
      <c r="E74" s="254">
        <v>1.012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985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40">
        <v>63</v>
      </c>
      <c r="B75" s="241" t="s">
        <v>1616</v>
      </c>
      <c r="C75" s="261" t="s">
        <v>1617</v>
      </c>
      <c r="D75" s="242" t="s">
        <v>496</v>
      </c>
      <c r="E75" s="243">
        <v>1.012</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427</v>
      </c>
      <c r="T75" s="246" t="s">
        <v>347</v>
      </c>
      <c r="U75" s="223">
        <v>0</v>
      </c>
      <c r="V75" s="223">
        <f>ROUND(E75*U75,2)</f>
        <v>0</v>
      </c>
      <c r="W75" s="223"/>
      <c r="X75" s="223" t="s">
        <v>348</v>
      </c>
      <c r="Y75" s="223" t="s">
        <v>349</v>
      </c>
      <c r="Z75" s="212"/>
      <c r="AA75" s="212"/>
      <c r="AB75" s="212"/>
      <c r="AC75" s="212"/>
      <c r="AD75" s="212"/>
      <c r="AE75" s="212"/>
      <c r="AF75" s="212"/>
      <c r="AG75" s="212" t="s">
        <v>985</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3"/>
      <c r="B76" s="4"/>
      <c r="C76" s="271"/>
      <c r="D76" s="6"/>
      <c r="E76" s="3"/>
      <c r="F76" s="3"/>
      <c r="G76" s="3"/>
      <c r="H76" s="3"/>
      <c r="I76" s="3"/>
      <c r="J76" s="3"/>
      <c r="K76" s="3"/>
      <c r="L76" s="3"/>
      <c r="M76" s="3"/>
      <c r="N76" s="3"/>
      <c r="O76" s="3"/>
      <c r="P76" s="3"/>
      <c r="Q76" s="3"/>
      <c r="R76" s="3"/>
      <c r="S76" s="3"/>
      <c r="T76" s="3"/>
      <c r="U76" s="3"/>
      <c r="V76" s="3"/>
      <c r="W76" s="3"/>
      <c r="X76" s="3"/>
      <c r="Y76" s="3"/>
      <c r="AE76">
        <v>12</v>
      </c>
      <c r="AF76">
        <v>21</v>
      </c>
      <c r="AG76" t="s">
        <v>326</v>
      </c>
    </row>
    <row r="77" spans="1:60" x14ac:dyDescent="0.25">
      <c r="A77" s="215"/>
      <c r="B77" s="216" t="s">
        <v>29</v>
      </c>
      <c r="C77" s="272"/>
      <c r="D77" s="217"/>
      <c r="E77" s="218"/>
      <c r="F77" s="218"/>
      <c r="G77" s="239">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1488</v>
      </c>
    </row>
    <row r="78" spans="1:60" x14ac:dyDescent="0.25">
      <c r="C78" s="273"/>
      <c r="D78" s="10"/>
      <c r="AG78" t="s">
        <v>1489</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PJSVUi9OaTiRt0ses34m5Ih88oEbHUYkOT/lu/vkw4GeThmvAgz3icLyi3Q/suTf38kvH5btX96hXkEnrLrpFw==" saltValue="FxbMlCdU9QxL5aGk2SaU/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38EEC-36F3-4127-B7B8-6A7B837BB9F0}">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63</v>
      </c>
      <c r="C4" s="204" t="s">
        <v>64</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220</v>
      </c>
      <c r="C8" s="260" t="s">
        <v>221</v>
      </c>
      <c r="D8" s="235"/>
      <c r="E8" s="236"/>
      <c r="F8" s="237"/>
      <c r="G8" s="237">
        <f>SUMIF(AG9:AG83,"&lt;&gt;NOR",G9:G83)</f>
        <v>0</v>
      </c>
      <c r="H8" s="237"/>
      <c r="I8" s="237">
        <f>SUM(I9:I83)</f>
        <v>0</v>
      </c>
      <c r="J8" s="237"/>
      <c r="K8" s="237">
        <f>SUM(K9:K83)</f>
        <v>0</v>
      </c>
      <c r="L8" s="237"/>
      <c r="M8" s="237">
        <f>SUM(M9:M83)</f>
        <v>0</v>
      </c>
      <c r="N8" s="236"/>
      <c r="O8" s="236">
        <f>SUM(O9:O83)</f>
        <v>0</v>
      </c>
      <c r="P8" s="236"/>
      <c r="Q8" s="236">
        <f>SUM(Q9:Q83)</f>
        <v>0</v>
      </c>
      <c r="R8" s="237"/>
      <c r="S8" s="237"/>
      <c r="T8" s="238"/>
      <c r="U8" s="232"/>
      <c r="V8" s="232">
        <f>SUM(V9:V83)</f>
        <v>0</v>
      </c>
      <c r="W8" s="232"/>
      <c r="X8" s="232"/>
      <c r="Y8" s="232"/>
      <c r="AG8" t="s">
        <v>341</v>
      </c>
    </row>
    <row r="9" spans="1:60" ht="20.399999999999999" outlineLevel="1" x14ac:dyDescent="0.25">
      <c r="A9" s="240">
        <v>1</v>
      </c>
      <c r="B9" s="241" t="s">
        <v>1618</v>
      </c>
      <c r="C9" s="261" t="s">
        <v>1619</v>
      </c>
      <c r="D9" s="242" t="s">
        <v>438</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427</v>
      </c>
      <c r="T9" s="246"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2" x14ac:dyDescent="0.25">
      <c r="A10" s="219"/>
      <c r="B10" s="220"/>
      <c r="C10" s="267" t="s">
        <v>1620</v>
      </c>
      <c r="D10" s="250"/>
      <c r="E10" s="250"/>
      <c r="F10" s="250"/>
      <c r="G10" s="250"/>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354</v>
      </c>
      <c r="AH10" s="212"/>
      <c r="AI10" s="212"/>
      <c r="AJ10" s="212"/>
      <c r="AK10" s="212"/>
      <c r="AL10" s="212"/>
      <c r="AM10" s="212"/>
      <c r="AN10" s="212"/>
      <c r="AO10" s="212"/>
      <c r="AP10" s="212"/>
      <c r="AQ10" s="212"/>
      <c r="AR10" s="212"/>
      <c r="AS10" s="212"/>
      <c r="AT10" s="212"/>
      <c r="AU10" s="212"/>
      <c r="AV10" s="212"/>
      <c r="AW10" s="212"/>
      <c r="AX10" s="212"/>
      <c r="AY10" s="212"/>
      <c r="AZ10" s="212"/>
      <c r="BA10" s="247" t="str">
        <f>C10</f>
        <v>VZT rekuperační jednotka 14 500m3/hod (rozložená), sifon podtl.s uzávěrem, pružná spojka, kanálové, čidlo CO2, kom. modul 0-10V vč.tří tepel.čerpadel, vč.dopravy.</v>
      </c>
      <c r="BB10" s="212"/>
      <c r="BC10" s="212"/>
      <c r="BD10" s="212"/>
      <c r="BE10" s="212"/>
      <c r="BF10" s="212"/>
      <c r="BG10" s="212"/>
      <c r="BH10" s="212"/>
    </row>
    <row r="11" spans="1:60" ht="20.399999999999999" outlineLevel="1" x14ac:dyDescent="0.25">
      <c r="A11" s="240">
        <v>2</v>
      </c>
      <c r="B11" s="241" t="s">
        <v>1621</v>
      </c>
      <c r="C11" s="261" t="s">
        <v>1622</v>
      </c>
      <c r="D11" s="242" t="s">
        <v>438</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427</v>
      </c>
      <c r="T11" s="246" t="s">
        <v>347</v>
      </c>
      <c r="U11" s="223">
        <v>0</v>
      </c>
      <c r="V11" s="223">
        <f>ROUND(E11*U11,2)</f>
        <v>0</v>
      </c>
      <c r="W11" s="223"/>
      <c r="X11" s="223" t="s">
        <v>348</v>
      </c>
      <c r="Y11" s="223" t="s">
        <v>349</v>
      </c>
      <c r="Z11" s="212"/>
      <c r="AA11" s="212"/>
      <c r="AB11" s="212"/>
      <c r="AC11" s="212"/>
      <c r="AD11" s="212"/>
      <c r="AE11" s="212"/>
      <c r="AF11" s="212"/>
      <c r="AG11" s="212" t="s">
        <v>985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1" outlineLevel="2" x14ac:dyDescent="0.25">
      <c r="A12" s="219"/>
      <c r="B12" s="220"/>
      <c r="C12" s="267" t="s">
        <v>1623</v>
      </c>
      <c r="D12" s="250"/>
      <c r="E12" s="250"/>
      <c r="F12" s="250"/>
      <c r="G12" s="250"/>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c r="AI12" s="212"/>
      <c r="AJ12" s="212"/>
      <c r="AK12" s="212"/>
      <c r="AL12" s="212"/>
      <c r="AM12" s="212"/>
      <c r="AN12" s="212"/>
      <c r="AO12" s="212"/>
      <c r="AP12" s="212"/>
      <c r="AQ12" s="212"/>
      <c r="AR12" s="212"/>
      <c r="AS12" s="212"/>
      <c r="AT12" s="212"/>
      <c r="AU12" s="212"/>
      <c r="AV12" s="212"/>
      <c r="AW12" s="212"/>
      <c r="AX12" s="212"/>
      <c r="AY12" s="212"/>
      <c r="AZ12" s="212"/>
      <c r="BA12" s="247" t="str">
        <f>C12</f>
        <v>MZ Rekuperační jednotka 14500 m3, vč.regulační klapky, filtrů, rekuperátoru s obtokem,, kondenz.jednotky, ventilátorů, pružných spojek, tří tepel.čerpadel a řídící jednotky.</v>
      </c>
      <c r="BB12" s="212"/>
      <c r="BC12" s="212"/>
      <c r="BD12" s="212"/>
      <c r="BE12" s="212"/>
      <c r="BF12" s="212"/>
      <c r="BG12" s="212"/>
      <c r="BH12" s="212"/>
    </row>
    <row r="13" spans="1:60" outlineLevel="1" x14ac:dyDescent="0.25">
      <c r="A13" s="251">
        <v>3</v>
      </c>
      <c r="B13" s="252" t="s">
        <v>1624</v>
      </c>
      <c r="C13" s="268" t="s">
        <v>1625</v>
      </c>
      <c r="D13" s="253" t="s">
        <v>438</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985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4</v>
      </c>
      <c r="B14" s="252" t="s">
        <v>1626</v>
      </c>
      <c r="C14" s="268" t="s">
        <v>1627</v>
      </c>
      <c r="D14" s="253" t="s">
        <v>1628</v>
      </c>
      <c r="E14" s="254">
        <v>24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433</v>
      </c>
      <c r="Y14" s="223" t="s">
        <v>349</v>
      </c>
      <c r="Z14" s="212"/>
      <c r="AA14" s="212"/>
      <c r="AB14" s="212"/>
      <c r="AC14" s="212"/>
      <c r="AD14" s="212"/>
      <c r="AE14" s="212"/>
      <c r="AF14" s="212"/>
      <c r="AG14" s="212" t="s">
        <v>1498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5</v>
      </c>
      <c r="B15" s="252" t="s">
        <v>1629</v>
      </c>
      <c r="C15" s="268" t="s">
        <v>1630</v>
      </c>
      <c r="D15" s="253" t="s">
        <v>1628</v>
      </c>
      <c r="E15" s="254">
        <v>12</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433</v>
      </c>
      <c r="Y15" s="223" t="s">
        <v>349</v>
      </c>
      <c r="Z15" s="212"/>
      <c r="AA15" s="212"/>
      <c r="AB15" s="212"/>
      <c r="AC15" s="212"/>
      <c r="AD15" s="212"/>
      <c r="AE15" s="212"/>
      <c r="AF15" s="212"/>
      <c r="AG15" s="212" t="s">
        <v>1498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6</v>
      </c>
      <c r="B16" s="252" t="s">
        <v>1631</v>
      </c>
      <c r="C16" s="268" t="s">
        <v>1632</v>
      </c>
      <c r="D16" s="253" t="s">
        <v>1628</v>
      </c>
      <c r="E16" s="254">
        <v>65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433</v>
      </c>
      <c r="Y16" s="223" t="s">
        <v>349</v>
      </c>
      <c r="Z16" s="212"/>
      <c r="AA16" s="212"/>
      <c r="AB16" s="212"/>
      <c r="AC16" s="212"/>
      <c r="AD16" s="212"/>
      <c r="AE16" s="212"/>
      <c r="AF16" s="212"/>
      <c r="AG16" s="212" t="s">
        <v>1498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7</v>
      </c>
      <c r="B17" s="252" t="s">
        <v>1633</v>
      </c>
      <c r="C17" s="268" t="s">
        <v>1634</v>
      </c>
      <c r="D17" s="253" t="s">
        <v>1628</v>
      </c>
      <c r="E17" s="254">
        <v>12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8</v>
      </c>
      <c r="B18" s="252" t="s">
        <v>1635</v>
      </c>
      <c r="C18" s="268" t="s">
        <v>1636</v>
      </c>
      <c r="D18" s="253" t="s">
        <v>1628</v>
      </c>
      <c r="E18" s="254">
        <v>30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433</v>
      </c>
      <c r="Y18" s="223" t="s">
        <v>349</v>
      </c>
      <c r="Z18" s="212"/>
      <c r="AA18" s="212"/>
      <c r="AB18" s="212"/>
      <c r="AC18" s="212"/>
      <c r="AD18" s="212"/>
      <c r="AE18" s="212"/>
      <c r="AF18" s="212"/>
      <c r="AG18" s="212" t="s">
        <v>1498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9</v>
      </c>
      <c r="B19" s="252" t="s">
        <v>1637</v>
      </c>
      <c r="C19" s="268" t="s">
        <v>1638</v>
      </c>
      <c r="D19" s="253" t="s">
        <v>1628</v>
      </c>
      <c r="E19" s="254">
        <v>65</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10</v>
      </c>
      <c r="B20" s="252" t="s">
        <v>1639</v>
      </c>
      <c r="C20" s="268" t="s">
        <v>1640</v>
      </c>
      <c r="D20" s="253" t="s">
        <v>1628</v>
      </c>
      <c r="E20" s="254">
        <v>85</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11</v>
      </c>
      <c r="B21" s="252" t="s">
        <v>1641</v>
      </c>
      <c r="C21" s="268" t="s">
        <v>1642</v>
      </c>
      <c r="D21" s="253" t="s">
        <v>1628</v>
      </c>
      <c r="E21" s="254">
        <v>96</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433</v>
      </c>
      <c r="Y21" s="223" t="s">
        <v>349</v>
      </c>
      <c r="Z21" s="212"/>
      <c r="AA21" s="212"/>
      <c r="AB21" s="212"/>
      <c r="AC21" s="212"/>
      <c r="AD21" s="212"/>
      <c r="AE21" s="212"/>
      <c r="AF21" s="212"/>
      <c r="AG21" s="212" t="s">
        <v>1498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12</v>
      </c>
      <c r="B22" s="252" t="s">
        <v>1643</v>
      </c>
      <c r="C22" s="268" t="s">
        <v>1644</v>
      </c>
      <c r="D22" s="253" t="s">
        <v>1628</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13</v>
      </c>
      <c r="B23" s="252" t="s">
        <v>1645</v>
      </c>
      <c r="C23" s="268" t="s">
        <v>1646</v>
      </c>
      <c r="D23" s="253" t="s">
        <v>1628</v>
      </c>
      <c r="E23" s="254">
        <v>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14</v>
      </c>
      <c r="B24" s="252" t="s">
        <v>1647</v>
      </c>
      <c r="C24" s="268" t="s">
        <v>1648</v>
      </c>
      <c r="D24" s="253" t="s">
        <v>1628</v>
      </c>
      <c r="E24" s="254">
        <v>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15</v>
      </c>
      <c r="B25" s="252" t="s">
        <v>1649</v>
      </c>
      <c r="C25" s="268" t="s">
        <v>1650</v>
      </c>
      <c r="D25" s="253" t="s">
        <v>1628</v>
      </c>
      <c r="E25" s="254">
        <v>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433</v>
      </c>
      <c r="Y25" s="223" t="s">
        <v>349</v>
      </c>
      <c r="Z25" s="212"/>
      <c r="AA25" s="212"/>
      <c r="AB25" s="212"/>
      <c r="AC25" s="212"/>
      <c r="AD25" s="212"/>
      <c r="AE25" s="212"/>
      <c r="AF25" s="212"/>
      <c r="AG25" s="212" t="s">
        <v>1498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16</v>
      </c>
      <c r="B26" s="252" t="s">
        <v>1651</v>
      </c>
      <c r="C26" s="268" t="s">
        <v>1652</v>
      </c>
      <c r="D26" s="253" t="s">
        <v>1628</v>
      </c>
      <c r="E26" s="254">
        <v>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1653</v>
      </c>
      <c r="C27" s="268" t="s">
        <v>1654</v>
      </c>
      <c r="D27" s="253" t="s">
        <v>1628</v>
      </c>
      <c r="E27" s="254">
        <v>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1655</v>
      </c>
      <c r="C28" s="268" t="s">
        <v>1656</v>
      </c>
      <c r="D28" s="253" t="s">
        <v>1628</v>
      </c>
      <c r="E28" s="254">
        <v>10</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1657</v>
      </c>
      <c r="C29" s="268" t="s">
        <v>1658</v>
      </c>
      <c r="D29" s="253" t="s">
        <v>1628</v>
      </c>
      <c r="E29" s="254">
        <v>20</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1659</v>
      </c>
      <c r="C30" s="268" t="s">
        <v>1660</v>
      </c>
      <c r="D30" s="253" t="s">
        <v>1628</v>
      </c>
      <c r="E30" s="254">
        <v>2</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1661</v>
      </c>
      <c r="C31" s="268" t="s">
        <v>1662</v>
      </c>
      <c r="D31" s="253" t="s">
        <v>1628</v>
      </c>
      <c r="E31" s="254">
        <v>17</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433</v>
      </c>
      <c r="Y31" s="223" t="s">
        <v>349</v>
      </c>
      <c r="Z31" s="212"/>
      <c r="AA31" s="212"/>
      <c r="AB31" s="212"/>
      <c r="AC31" s="212"/>
      <c r="AD31" s="212"/>
      <c r="AE31" s="212"/>
      <c r="AF31" s="212"/>
      <c r="AG31" s="212" t="s">
        <v>1498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1663</v>
      </c>
      <c r="C32" s="268" t="s">
        <v>1664</v>
      </c>
      <c r="D32" s="253" t="s">
        <v>1628</v>
      </c>
      <c r="E32" s="254">
        <v>35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433</v>
      </c>
      <c r="Y32" s="223" t="s">
        <v>349</v>
      </c>
      <c r="Z32" s="212"/>
      <c r="AA32" s="212"/>
      <c r="AB32" s="212"/>
      <c r="AC32" s="212"/>
      <c r="AD32" s="212"/>
      <c r="AE32" s="212"/>
      <c r="AF32" s="212"/>
      <c r="AG32" s="212" t="s">
        <v>1498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1665</v>
      </c>
      <c r="C33" s="268" t="s">
        <v>1666</v>
      </c>
      <c r="D33" s="253" t="s">
        <v>1628</v>
      </c>
      <c r="E33" s="254">
        <v>45</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433</v>
      </c>
      <c r="Y33" s="223" t="s">
        <v>349</v>
      </c>
      <c r="Z33" s="212"/>
      <c r="AA33" s="212"/>
      <c r="AB33" s="212"/>
      <c r="AC33" s="212"/>
      <c r="AD33" s="212"/>
      <c r="AE33" s="212"/>
      <c r="AF33" s="212"/>
      <c r="AG33" s="212" t="s">
        <v>1498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1667</v>
      </c>
      <c r="C34" s="268" t="s">
        <v>1668</v>
      </c>
      <c r="D34" s="253" t="s">
        <v>1628</v>
      </c>
      <c r="E34" s="254">
        <v>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433</v>
      </c>
      <c r="Y34" s="223" t="s">
        <v>349</v>
      </c>
      <c r="Z34" s="212"/>
      <c r="AA34" s="212"/>
      <c r="AB34" s="212"/>
      <c r="AC34" s="212"/>
      <c r="AD34" s="212"/>
      <c r="AE34" s="212"/>
      <c r="AF34" s="212"/>
      <c r="AG34" s="212" t="s">
        <v>1498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1669</v>
      </c>
      <c r="C35" s="268" t="s">
        <v>1670</v>
      </c>
      <c r="D35" s="253" t="s">
        <v>1628</v>
      </c>
      <c r="E35" s="254">
        <v>10</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433</v>
      </c>
      <c r="Y35" s="223" t="s">
        <v>349</v>
      </c>
      <c r="Z35" s="212"/>
      <c r="AA35" s="212"/>
      <c r="AB35" s="212"/>
      <c r="AC35" s="212"/>
      <c r="AD35" s="212"/>
      <c r="AE35" s="212"/>
      <c r="AF35" s="212"/>
      <c r="AG35" s="212" t="s">
        <v>1498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1671</v>
      </c>
      <c r="C36" s="268" t="s">
        <v>1672</v>
      </c>
      <c r="D36" s="253" t="s">
        <v>1628</v>
      </c>
      <c r="E36" s="254">
        <v>21</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433</v>
      </c>
      <c r="Y36" s="223" t="s">
        <v>349</v>
      </c>
      <c r="Z36" s="212"/>
      <c r="AA36" s="212"/>
      <c r="AB36" s="212"/>
      <c r="AC36" s="212"/>
      <c r="AD36" s="212"/>
      <c r="AE36" s="212"/>
      <c r="AF36" s="212"/>
      <c r="AG36" s="212" t="s">
        <v>1498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1673</v>
      </c>
      <c r="C37" s="268" t="s">
        <v>1674</v>
      </c>
      <c r="D37" s="253" t="s">
        <v>1628</v>
      </c>
      <c r="E37" s="254">
        <v>6</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433</v>
      </c>
      <c r="Y37" s="223" t="s">
        <v>349</v>
      </c>
      <c r="Z37" s="212"/>
      <c r="AA37" s="212"/>
      <c r="AB37" s="212"/>
      <c r="AC37" s="212"/>
      <c r="AD37" s="212"/>
      <c r="AE37" s="212"/>
      <c r="AF37" s="212"/>
      <c r="AG37" s="212" t="s">
        <v>1498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1675</v>
      </c>
      <c r="C38" s="268" t="s">
        <v>1676</v>
      </c>
      <c r="D38" s="253" t="s">
        <v>1628</v>
      </c>
      <c r="E38" s="254">
        <v>51</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433</v>
      </c>
      <c r="Y38" s="223" t="s">
        <v>349</v>
      </c>
      <c r="Z38" s="212"/>
      <c r="AA38" s="212"/>
      <c r="AB38" s="212"/>
      <c r="AC38" s="212"/>
      <c r="AD38" s="212"/>
      <c r="AE38" s="212"/>
      <c r="AF38" s="212"/>
      <c r="AG38" s="212" t="s">
        <v>1498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1677</v>
      </c>
      <c r="C39" s="268" t="s">
        <v>1678</v>
      </c>
      <c r="D39" s="253" t="s">
        <v>1628</v>
      </c>
      <c r="E39" s="254">
        <v>30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1679</v>
      </c>
      <c r="C40" s="268" t="s">
        <v>1680</v>
      </c>
      <c r="D40" s="253" t="s">
        <v>1628</v>
      </c>
      <c r="E40" s="254">
        <v>51</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433</v>
      </c>
      <c r="Y40" s="223" t="s">
        <v>349</v>
      </c>
      <c r="Z40" s="212"/>
      <c r="AA40" s="212"/>
      <c r="AB40" s="212"/>
      <c r="AC40" s="212"/>
      <c r="AD40" s="212"/>
      <c r="AE40" s="212"/>
      <c r="AF40" s="212"/>
      <c r="AG40" s="212" t="s">
        <v>1498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1681</v>
      </c>
      <c r="C41" s="268" t="s">
        <v>1682</v>
      </c>
      <c r="D41" s="253" t="s">
        <v>1628</v>
      </c>
      <c r="E41" s="254">
        <v>60</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1683</v>
      </c>
      <c r="C42" s="268" t="s">
        <v>1684</v>
      </c>
      <c r="D42" s="253" t="s">
        <v>1628</v>
      </c>
      <c r="E42" s="254">
        <v>3</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433</v>
      </c>
      <c r="Y42" s="223" t="s">
        <v>349</v>
      </c>
      <c r="Z42" s="212"/>
      <c r="AA42" s="212"/>
      <c r="AB42" s="212"/>
      <c r="AC42" s="212"/>
      <c r="AD42" s="212"/>
      <c r="AE42" s="212"/>
      <c r="AF42" s="212"/>
      <c r="AG42" s="212" t="s">
        <v>1498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1685</v>
      </c>
      <c r="C43" s="268" t="s">
        <v>1686</v>
      </c>
      <c r="D43" s="253" t="s">
        <v>438</v>
      </c>
      <c r="E43" s="254">
        <v>331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433</v>
      </c>
      <c r="Y43" s="223" t="s">
        <v>349</v>
      </c>
      <c r="Z43" s="212"/>
      <c r="AA43" s="212"/>
      <c r="AB43" s="212"/>
      <c r="AC43" s="212"/>
      <c r="AD43" s="212"/>
      <c r="AE43" s="212"/>
      <c r="AF43" s="212"/>
      <c r="AG43" s="212" t="s">
        <v>1498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1687</v>
      </c>
      <c r="C44" s="268" t="s">
        <v>1688</v>
      </c>
      <c r="D44" s="253" t="s">
        <v>1583</v>
      </c>
      <c r="E44" s="254">
        <v>2</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433</v>
      </c>
      <c r="Y44" s="223" t="s">
        <v>349</v>
      </c>
      <c r="Z44" s="212"/>
      <c r="AA44" s="212"/>
      <c r="AB44" s="212"/>
      <c r="AC44" s="212"/>
      <c r="AD44" s="212"/>
      <c r="AE44" s="212"/>
      <c r="AF44" s="212"/>
      <c r="AG44" s="212" t="s">
        <v>1498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1689</v>
      </c>
      <c r="C45" s="268" t="s">
        <v>1690</v>
      </c>
      <c r="D45" s="253" t="s">
        <v>1583</v>
      </c>
      <c r="E45" s="254">
        <v>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433</v>
      </c>
      <c r="Y45" s="223" t="s">
        <v>349</v>
      </c>
      <c r="Z45" s="212"/>
      <c r="AA45" s="212"/>
      <c r="AB45" s="212"/>
      <c r="AC45" s="212"/>
      <c r="AD45" s="212"/>
      <c r="AE45" s="212"/>
      <c r="AF45" s="212"/>
      <c r="AG45" s="212" t="s">
        <v>1498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1691</v>
      </c>
      <c r="C46" s="268" t="s">
        <v>1692</v>
      </c>
      <c r="D46" s="253" t="s">
        <v>1583</v>
      </c>
      <c r="E46" s="254">
        <v>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433</v>
      </c>
      <c r="Y46" s="223" t="s">
        <v>349</v>
      </c>
      <c r="Z46" s="212"/>
      <c r="AA46" s="212"/>
      <c r="AB46" s="212"/>
      <c r="AC46" s="212"/>
      <c r="AD46" s="212"/>
      <c r="AE46" s="212"/>
      <c r="AF46" s="212"/>
      <c r="AG46" s="212" t="s">
        <v>1498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1693</v>
      </c>
      <c r="C47" s="268" t="s">
        <v>1694</v>
      </c>
      <c r="D47" s="253" t="s">
        <v>1583</v>
      </c>
      <c r="E47" s="254">
        <v>1</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433</v>
      </c>
      <c r="Y47" s="223" t="s">
        <v>349</v>
      </c>
      <c r="Z47" s="212"/>
      <c r="AA47" s="212"/>
      <c r="AB47" s="212"/>
      <c r="AC47" s="212"/>
      <c r="AD47" s="212"/>
      <c r="AE47" s="212"/>
      <c r="AF47" s="212"/>
      <c r="AG47" s="212" t="s">
        <v>1498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1695</v>
      </c>
      <c r="C48" s="268" t="s">
        <v>1696</v>
      </c>
      <c r="D48" s="253" t="s">
        <v>1583</v>
      </c>
      <c r="E48" s="254">
        <v>2</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427</v>
      </c>
      <c r="T48" s="257" t="s">
        <v>347</v>
      </c>
      <c r="U48" s="223">
        <v>0</v>
      </c>
      <c r="V48" s="223">
        <f>ROUND(E48*U48,2)</f>
        <v>0</v>
      </c>
      <c r="W48" s="223"/>
      <c r="X48" s="223" t="s">
        <v>433</v>
      </c>
      <c r="Y48" s="223" t="s">
        <v>349</v>
      </c>
      <c r="Z48" s="212"/>
      <c r="AA48" s="212"/>
      <c r="AB48" s="212"/>
      <c r="AC48" s="212"/>
      <c r="AD48" s="212"/>
      <c r="AE48" s="212"/>
      <c r="AF48" s="212"/>
      <c r="AG48" s="212" t="s">
        <v>1498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1697</v>
      </c>
      <c r="C49" s="268" t="s">
        <v>1698</v>
      </c>
      <c r="D49" s="253" t="s">
        <v>1583</v>
      </c>
      <c r="E49" s="254">
        <v>2</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433</v>
      </c>
      <c r="Y49" s="223" t="s">
        <v>349</v>
      </c>
      <c r="Z49" s="212"/>
      <c r="AA49" s="212"/>
      <c r="AB49" s="212"/>
      <c r="AC49" s="212"/>
      <c r="AD49" s="212"/>
      <c r="AE49" s="212"/>
      <c r="AF49" s="212"/>
      <c r="AG49" s="212" t="s">
        <v>1498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1699</v>
      </c>
      <c r="C50" s="268" t="s">
        <v>1700</v>
      </c>
      <c r="D50" s="253" t="s">
        <v>1583</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433</v>
      </c>
      <c r="Y50" s="223" t="s">
        <v>349</v>
      </c>
      <c r="Z50" s="212"/>
      <c r="AA50" s="212"/>
      <c r="AB50" s="212"/>
      <c r="AC50" s="212"/>
      <c r="AD50" s="212"/>
      <c r="AE50" s="212"/>
      <c r="AF50" s="212"/>
      <c r="AG50" s="212" t="s">
        <v>1498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1701</v>
      </c>
      <c r="C51" s="268" t="s">
        <v>1702</v>
      </c>
      <c r="D51" s="253" t="s">
        <v>1583</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433</v>
      </c>
      <c r="Y51" s="223" t="s">
        <v>349</v>
      </c>
      <c r="Z51" s="212"/>
      <c r="AA51" s="212"/>
      <c r="AB51" s="212"/>
      <c r="AC51" s="212"/>
      <c r="AD51" s="212"/>
      <c r="AE51" s="212"/>
      <c r="AF51" s="212"/>
      <c r="AG51" s="212" t="s">
        <v>1498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1703</v>
      </c>
      <c r="C52" s="268" t="s">
        <v>1704</v>
      </c>
      <c r="D52" s="253" t="s">
        <v>1583</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427</v>
      </c>
      <c r="T52" s="257" t="s">
        <v>347</v>
      </c>
      <c r="U52" s="223">
        <v>0</v>
      </c>
      <c r="V52" s="223">
        <f>ROUND(E52*U52,2)</f>
        <v>0</v>
      </c>
      <c r="W52" s="223"/>
      <c r="X52" s="223" t="s">
        <v>433</v>
      </c>
      <c r="Y52" s="223" t="s">
        <v>349</v>
      </c>
      <c r="Z52" s="212"/>
      <c r="AA52" s="212"/>
      <c r="AB52" s="212"/>
      <c r="AC52" s="212"/>
      <c r="AD52" s="212"/>
      <c r="AE52" s="212"/>
      <c r="AF52" s="212"/>
      <c r="AG52" s="212" t="s">
        <v>1498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1705</v>
      </c>
      <c r="C53" s="268" t="s">
        <v>1706</v>
      </c>
      <c r="D53" s="253" t="s">
        <v>1583</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433</v>
      </c>
      <c r="Y53" s="223" t="s">
        <v>349</v>
      </c>
      <c r="Z53" s="212"/>
      <c r="AA53" s="212"/>
      <c r="AB53" s="212"/>
      <c r="AC53" s="212"/>
      <c r="AD53" s="212"/>
      <c r="AE53" s="212"/>
      <c r="AF53" s="212"/>
      <c r="AG53" s="212" t="s">
        <v>1498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1707</v>
      </c>
      <c r="C54" s="268" t="s">
        <v>1708</v>
      </c>
      <c r="D54" s="253" t="s">
        <v>1583</v>
      </c>
      <c r="E54" s="254">
        <v>24</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985</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1709</v>
      </c>
      <c r="C55" s="268" t="s">
        <v>1710</v>
      </c>
      <c r="D55" s="253" t="s">
        <v>1583</v>
      </c>
      <c r="E55" s="254">
        <v>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985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1711</v>
      </c>
      <c r="C56" s="268" t="s">
        <v>1712</v>
      </c>
      <c r="D56" s="253" t="s">
        <v>1583</v>
      </c>
      <c r="E56" s="254">
        <v>3</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433</v>
      </c>
      <c r="Y56" s="223" t="s">
        <v>349</v>
      </c>
      <c r="Z56" s="212"/>
      <c r="AA56" s="212"/>
      <c r="AB56" s="212"/>
      <c r="AC56" s="212"/>
      <c r="AD56" s="212"/>
      <c r="AE56" s="212"/>
      <c r="AF56" s="212"/>
      <c r="AG56" s="212" t="s">
        <v>1498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1713</v>
      </c>
      <c r="C57" s="268" t="s">
        <v>1714</v>
      </c>
      <c r="D57" s="253" t="s">
        <v>1583</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433</v>
      </c>
      <c r="Y57" s="223" t="s">
        <v>349</v>
      </c>
      <c r="Z57" s="212"/>
      <c r="AA57" s="212"/>
      <c r="AB57" s="212"/>
      <c r="AC57" s="212"/>
      <c r="AD57" s="212"/>
      <c r="AE57" s="212"/>
      <c r="AF57" s="212"/>
      <c r="AG57" s="212" t="s">
        <v>1498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1715</v>
      </c>
      <c r="C58" s="268" t="s">
        <v>1716</v>
      </c>
      <c r="D58" s="253" t="s">
        <v>1583</v>
      </c>
      <c r="E58" s="254">
        <v>24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433</v>
      </c>
      <c r="Y58" s="223" t="s">
        <v>349</v>
      </c>
      <c r="Z58" s="212"/>
      <c r="AA58" s="212"/>
      <c r="AB58" s="212"/>
      <c r="AC58" s="212"/>
      <c r="AD58" s="212"/>
      <c r="AE58" s="212"/>
      <c r="AF58" s="212"/>
      <c r="AG58" s="212" t="s">
        <v>1498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1717</v>
      </c>
      <c r="C59" s="268" t="s">
        <v>1718</v>
      </c>
      <c r="D59" s="253" t="s">
        <v>1583</v>
      </c>
      <c r="E59" s="254">
        <v>6</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433</v>
      </c>
      <c r="Y59" s="223" t="s">
        <v>349</v>
      </c>
      <c r="Z59" s="212"/>
      <c r="AA59" s="212"/>
      <c r="AB59" s="212"/>
      <c r="AC59" s="212"/>
      <c r="AD59" s="212"/>
      <c r="AE59" s="212"/>
      <c r="AF59" s="212"/>
      <c r="AG59" s="212" t="s">
        <v>1498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1719</v>
      </c>
      <c r="C60" s="268" t="s">
        <v>1720</v>
      </c>
      <c r="D60" s="253" t="s">
        <v>1583</v>
      </c>
      <c r="E60" s="254">
        <v>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51</v>
      </c>
      <c r="B61" s="252" t="s">
        <v>1721</v>
      </c>
      <c r="C61" s="268" t="s">
        <v>1722</v>
      </c>
      <c r="D61" s="253" t="s">
        <v>1583</v>
      </c>
      <c r="E61" s="254">
        <v>1</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427</v>
      </c>
      <c r="T61" s="257" t="s">
        <v>347</v>
      </c>
      <c r="U61" s="223">
        <v>0</v>
      </c>
      <c r="V61" s="223">
        <f>ROUND(E61*U61,2)</f>
        <v>0</v>
      </c>
      <c r="W61" s="223"/>
      <c r="X61" s="223" t="s">
        <v>433</v>
      </c>
      <c r="Y61" s="223" t="s">
        <v>349</v>
      </c>
      <c r="Z61" s="212"/>
      <c r="AA61" s="212"/>
      <c r="AB61" s="212"/>
      <c r="AC61" s="212"/>
      <c r="AD61" s="212"/>
      <c r="AE61" s="212"/>
      <c r="AF61" s="212"/>
      <c r="AG61" s="212" t="s">
        <v>1498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52</v>
      </c>
      <c r="B62" s="252" t="s">
        <v>1723</v>
      </c>
      <c r="C62" s="268" t="s">
        <v>1724</v>
      </c>
      <c r="D62" s="253" t="s">
        <v>1583</v>
      </c>
      <c r="E62" s="254">
        <v>23</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427</v>
      </c>
      <c r="T62" s="257" t="s">
        <v>347</v>
      </c>
      <c r="U62" s="223">
        <v>0</v>
      </c>
      <c r="V62" s="223">
        <f>ROUND(E62*U62,2)</f>
        <v>0</v>
      </c>
      <c r="W62" s="223"/>
      <c r="X62" s="223" t="s">
        <v>433</v>
      </c>
      <c r="Y62" s="223" t="s">
        <v>349</v>
      </c>
      <c r="Z62" s="212"/>
      <c r="AA62" s="212"/>
      <c r="AB62" s="212"/>
      <c r="AC62" s="212"/>
      <c r="AD62" s="212"/>
      <c r="AE62" s="212"/>
      <c r="AF62" s="212"/>
      <c r="AG62" s="212" t="s">
        <v>1498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53</v>
      </c>
      <c r="B63" s="252" t="s">
        <v>1725</v>
      </c>
      <c r="C63" s="268" t="s">
        <v>1726</v>
      </c>
      <c r="D63" s="253" t="s">
        <v>1583</v>
      </c>
      <c r="E63" s="254">
        <v>2</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427</v>
      </c>
      <c r="T63" s="257" t="s">
        <v>347</v>
      </c>
      <c r="U63" s="223">
        <v>0</v>
      </c>
      <c r="V63" s="223">
        <f>ROUND(E63*U63,2)</f>
        <v>0</v>
      </c>
      <c r="W63" s="223"/>
      <c r="X63" s="223" t="s">
        <v>433</v>
      </c>
      <c r="Y63" s="223" t="s">
        <v>349</v>
      </c>
      <c r="Z63" s="212"/>
      <c r="AA63" s="212"/>
      <c r="AB63" s="212"/>
      <c r="AC63" s="212"/>
      <c r="AD63" s="212"/>
      <c r="AE63" s="212"/>
      <c r="AF63" s="212"/>
      <c r="AG63" s="212" t="s">
        <v>1498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54</v>
      </c>
      <c r="B64" s="252" t="s">
        <v>1727</v>
      </c>
      <c r="C64" s="268" t="s">
        <v>1728</v>
      </c>
      <c r="D64" s="253" t="s">
        <v>1583</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427</v>
      </c>
      <c r="T64" s="257" t="s">
        <v>347</v>
      </c>
      <c r="U64" s="223">
        <v>0</v>
      </c>
      <c r="V64" s="223">
        <f>ROUND(E64*U64,2)</f>
        <v>0</v>
      </c>
      <c r="W64" s="223"/>
      <c r="X64" s="223" t="s">
        <v>433</v>
      </c>
      <c r="Y64" s="223" t="s">
        <v>349</v>
      </c>
      <c r="Z64" s="212"/>
      <c r="AA64" s="212"/>
      <c r="AB64" s="212"/>
      <c r="AC64" s="212"/>
      <c r="AD64" s="212"/>
      <c r="AE64" s="212"/>
      <c r="AF64" s="212"/>
      <c r="AG64" s="212" t="s">
        <v>1498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55</v>
      </c>
      <c r="B65" s="252" t="s">
        <v>1729</v>
      </c>
      <c r="C65" s="268" t="s">
        <v>1730</v>
      </c>
      <c r="D65" s="253" t="s">
        <v>1583</v>
      </c>
      <c r="E65" s="254">
        <v>29</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427</v>
      </c>
      <c r="T65" s="257" t="s">
        <v>347</v>
      </c>
      <c r="U65" s="223">
        <v>0</v>
      </c>
      <c r="V65" s="223">
        <f>ROUND(E65*U65,2)</f>
        <v>0</v>
      </c>
      <c r="W65" s="223"/>
      <c r="X65" s="223" t="s">
        <v>433</v>
      </c>
      <c r="Y65" s="223" t="s">
        <v>349</v>
      </c>
      <c r="Z65" s="212"/>
      <c r="AA65" s="212"/>
      <c r="AB65" s="212"/>
      <c r="AC65" s="212"/>
      <c r="AD65" s="212"/>
      <c r="AE65" s="212"/>
      <c r="AF65" s="212"/>
      <c r="AG65" s="212" t="s">
        <v>1498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56</v>
      </c>
      <c r="B66" s="252" t="s">
        <v>1731</v>
      </c>
      <c r="C66" s="268" t="s">
        <v>1732</v>
      </c>
      <c r="D66" s="253" t="s">
        <v>438</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985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57</v>
      </c>
      <c r="B67" s="252" t="s">
        <v>1733</v>
      </c>
      <c r="C67" s="268" t="s">
        <v>1734</v>
      </c>
      <c r="D67" s="253" t="s">
        <v>438</v>
      </c>
      <c r="E67" s="254">
        <v>1</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985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58</v>
      </c>
      <c r="B68" s="252" t="s">
        <v>1735</v>
      </c>
      <c r="C68" s="268" t="s">
        <v>1736</v>
      </c>
      <c r="D68" s="253" t="s">
        <v>1628</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433</v>
      </c>
      <c r="Y68" s="223" t="s">
        <v>349</v>
      </c>
      <c r="Z68" s="212"/>
      <c r="AA68" s="212"/>
      <c r="AB68" s="212"/>
      <c r="AC68" s="212"/>
      <c r="AD68" s="212"/>
      <c r="AE68" s="212"/>
      <c r="AF68" s="212"/>
      <c r="AG68" s="212" t="s">
        <v>1498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59</v>
      </c>
      <c r="B69" s="252" t="s">
        <v>1737</v>
      </c>
      <c r="C69" s="268" t="s">
        <v>1738</v>
      </c>
      <c r="D69" s="253" t="s">
        <v>1583</v>
      </c>
      <c r="E69" s="254">
        <v>14</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433</v>
      </c>
      <c r="Y69" s="223" t="s">
        <v>349</v>
      </c>
      <c r="Z69" s="212"/>
      <c r="AA69" s="212"/>
      <c r="AB69" s="212"/>
      <c r="AC69" s="212"/>
      <c r="AD69" s="212"/>
      <c r="AE69" s="212"/>
      <c r="AF69" s="212"/>
      <c r="AG69" s="212" t="s">
        <v>1498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60</v>
      </c>
      <c r="B70" s="252" t="s">
        <v>1739</v>
      </c>
      <c r="C70" s="268" t="s">
        <v>1740</v>
      </c>
      <c r="D70" s="253" t="s">
        <v>1583</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427</v>
      </c>
      <c r="T70" s="257" t="s">
        <v>347</v>
      </c>
      <c r="U70" s="223">
        <v>0</v>
      </c>
      <c r="V70" s="223">
        <f>ROUND(E70*U70,2)</f>
        <v>0</v>
      </c>
      <c r="W70" s="223"/>
      <c r="X70" s="223" t="s">
        <v>433</v>
      </c>
      <c r="Y70" s="223" t="s">
        <v>349</v>
      </c>
      <c r="Z70" s="212"/>
      <c r="AA70" s="212"/>
      <c r="AB70" s="212"/>
      <c r="AC70" s="212"/>
      <c r="AD70" s="212"/>
      <c r="AE70" s="212"/>
      <c r="AF70" s="212"/>
      <c r="AG70" s="212" t="s">
        <v>1498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61</v>
      </c>
      <c r="B71" s="252" t="s">
        <v>1739</v>
      </c>
      <c r="C71" s="268" t="s">
        <v>1741</v>
      </c>
      <c r="D71" s="253" t="s">
        <v>1583</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427</v>
      </c>
      <c r="T71" s="257" t="s">
        <v>347</v>
      </c>
      <c r="U71" s="223">
        <v>0</v>
      </c>
      <c r="V71" s="223">
        <f>ROUND(E71*U71,2)</f>
        <v>0</v>
      </c>
      <c r="W71" s="223"/>
      <c r="X71" s="223" t="s">
        <v>1742</v>
      </c>
      <c r="Y71" s="223" t="s">
        <v>349</v>
      </c>
      <c r="Z71" s="212"/>
      <c r="AA71" s="212"/>
      <c r="AB71" s="212"/>
      <c r="AC71" s="212"/>
      <c r="AD71" s="212"/>
      <c r="AE71" s="212"/>
      <c r="AF71" s="212"/>
      <c r="AG71" s="212" t="s">
        <v>1743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62</v>
      </c>
      <c r="B72" s="252" t="s">
        <v>1744</v>
      </c>
      <c r="C72" s="268" t="s">
        <v>1745</v>
      </c>
      <c r="D72" s="253" t="s">
        <v>1583</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427</v>
      </c>
      <c r="T72" s="257" t="s">
        <v>347</v>
      </c>
      <c r="U72" s="223">
        <v>0</v>
      </c>
      <c r="V72" s="223">
        <f>ROUND(E72*U72,2)</f>
        <v>0</v>
      </c>
      <c r="W72" s="223"/>
      <c r="X72" s="223" t="s">
        <v>433</v>
      </c>
      <c r="Y72" s="223" t="s">
        <v>349</v>
      </c>
      <c r="Z72" s="212"/>
      <c r="AA72" s="212"/>
      <c r="AB72" s="212"/>
      <c r="AC72" s="212"/>
      <c r="AD72" s="212"/>
      <c r="AE72" s="212"/>
      <c r="AF72" s="212"/>
      <c r="AG72" s="212" t="s">
        <v>1498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63</v>
      </c>
      <c r="B73" s="252" t="s">
        <v>1746</v>
      </c>
      <c r="C73" s="268" t="s">
        <v>1747</v>
      </c>
      <c r="D73" s="253" t="s">
        <v>1583</v>
      </c>
      <c r="E73" s="254">
        <v>88</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427</v>
      </c>
      <c r="T73" s="257" t="s">
        <v>347</v>
      </c>
      <c r="U73" s="223">
        <v>0</v>
      </c>
      <c r="V73" s="223">
        <f>ROUND(E73*U73,2)</f>
        <v>0</v>
      </c>
      <c r="W73" s="223"/>
      <c r="X73" s="223" t="s">
        <v>433</v>
      </c>
      <c r="Y73" s="223" t="s">
        <v>349</v>
      </c>
      <c r="Z73" s="212"/>
      <c r="AA73" s="212"/>
      <c r="AB73" s="212"/>
      <c r="AC73" s="212"/>
      <c r="AD73" s="212"/>
      <c r="AE73" s="212"/>
      <c r="AF73" s="212"/>
      <c r="AG73" s="212" t="s">
        <v>1498</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64</v>
      </c>
      <c r="B74" s="252" t="s">
        <v>1748</v>
      </c>
      <c r="C74" s="268" t="s">
        <v>1749</v>
      </c>
      <c r="D74" s="253" t="s">
        <v>407</v>
      </c>
      <c r="E74" s="254">
        <v>30</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985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65</v>
      </c>
      <c r="B75" s="252" t="s">
        <v>1750</v>
      </c>
      <c r="C75" s="268" t="s">
        <v>1751</v>
      </c>
      <c r="D75" s="253" t="s">
        <v>407</v>
      </c>
      <c r="E75" s="254">
        <v>350</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427</v>
      </c>
      <c r="T75" s="257" t="s">
        <v>347</v>
      </c>
      <c r="U75" s="223">
        <v>0</v>
      </c>
      <c r="V75" s="223">
        <f>ROUND(E75*U75,2)</f>
        <v>0</v>
      </c>
      <c r="W75" s="223"/>
      <c r="X75" s="223" t="s">
        <v>348</v>
      </c>
      <c r="Y75" s="223" t="s">
        <v>349</v>
      </c>
      <c r="Z75" s="212"/>
      <c r="AA75" s="212"/>
      <c r="AB75" s="212"/>
      <c r="AC75" s="212"/>
      <c r="AD75" s="212"/>
      <c r="AE75" s="212"/>
      <c r="AF75" s="212"/>
      <c r="AG75" s="212" t="s">
        <v>985</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66</v>
      </c>
      <c r="B76" s="252" t="s">
        <v>1752</v>
      </c>
      <c r="C76" s="268" t="s">
        <v>1753</v>
      </c>
      <c r="D76" s="253" t="s">
        <v>407</v>
      </c>
      <c r="E76" s="254">
        <v>200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348</v>
      </c>
      <c r="Y76" s="223" t="s">
        <v>349</v>
      </c>
      <c r="Z76" s="212"/>
      <c r="AA76" s="212"/>
      <c r="AB76" s="212"/>
      <c r="AC76" s="212"/>
      <c r="AD76" s="212"/>
      <c r="AE76" s="212"/>
      <c r="AF76" s="212"/>
      <c r="AG76" s="212" t="s">
        <v>985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1" x14ac:dyDescent="0.25">
      <c r="A77" s="251">
        <v>67</v>
      </c>
      <c r="B77" s="252" t="s">
        <v>1754</v>
      </c>
      <c r="C77" s="268" t="s">
        <v>1755</v>
      </c>
      <c r="D77" s="253" t="s">
        <v>407</v>
      </c>
      <c r="E77" s="254">
        <v>850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427</v>
      </c>
      <c r="T77" s="257" t="s">
        <v>347</v>
      </c>
      <c r="U77" s="223">
        <v>0</v>
      </c>
      <c r="V77" s="223">
        <f>ROUND(E77*U77,2)</f>
        <v>0</v>
      </c>
      <c r="W77" s="223"/>
      <c r="X77" s="223" t="s">
        <v>348</v>
      </c>
      <c r="Y77" s="223" t="s">
        <v>349</v>
      </c>
      <c r="Z77" s="212"/>
      <c r="AA77" s="212"/>
      <c r="AB77" s="212"/>
      <c r="AC77" s="212"/>
      <c r="AD77" s="212"/>
      <c r="AE77" s="212"/>
      <c r="AF77" s="212"/>
      <c r="AG77" s="212" t="s">
        <v>985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68</v>
      </c>
      <c r="B78" s="252" t="s">
        <v>1756</v>
      </c>
      <c r="C78" s="268" t="s">
        <v>1757</v>
      </c>
      <c r="D78" s="253" t="s">
        <v>1583</v>
      </c>
      <c r="E78" s="254">
        <v>1</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427</v>
      </c>
      <c r="T78" s="257" t="s">
        <v>347</v>
      </c>
      <c r="U78" s="223">
        <v>0</v>
      </c>
      <c r="V78" s="223">
        <f>ROUND(E78*U78,2)</f>
        <v>0</v>
      </c>
      <c r="W78" s="223"/>
      <c r="X78" s="223" t="s">
        <v>433</v>
      </c>
      <c r="Y78" s="223" t="s">
        <v>349</v>
      </c>
      <c r="Z78" s="212"/>
      <c r="AA78" s="212"/>
      <c r="AB78" s="212"/>
      <c r="AC78" s="212"/>
      <c r="AD78" s="212"/>
      <c r="AE78" s="212"/>
      <c r="AF78" s="212"/>
      <c r="AG78" s="212" t="s">
        <v>1498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69</v>
      </c>
      <c r="B79" s="252" t="s">
        <v>1758</v>
      </c>
      <c r="C79" s="268" t="s">
        <v>1759</v>
      </c>
      <c r="D79" s="253" t="s">
        <v>1583</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427</v>
      </c>
      <c r="T79" s="257" t="s">
        <v>347</v>
      </c>
      <c r="U79" s="223">
        <v>0</v>
      </c>
      <c r="V79" s="223">
        <f>ROUND(E79*U79,2)</f>
        <v>0</v>
      </c>
      <c r="W79" s="223"/>
      <c r="X79" s="223" t="s">
        <v>348</v>
      </c>
      <c r="Y79" s="223" t="s">
        <v>349</v>
      </c>
      <c r="Z79" s="212"/>
      <c r="AA79" s="212"/>
      <c r="AB79" s="212"/>
      <c r="AC79" s="212"/>
      <c r="AD79" s="212"/>
      <c r="AE79" s="212"/>
      <c r="AF79" s="212"/>
      <c r="AG79" s="212" t="s">
        <v>985</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70</v>
      </c>
      <c r="B80" s="252" t="s">
        <v>1760</v>
      </c>
      <c r="C80" s="268" t="s">
        <v>1761</v>
      </c>
      <c r="D80" s="253" t="s">
        <v>1583</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427</v>
      </c>
      <c r="T80" s="257" t="s">
        <v>347</v>
      </c>
      <c r="U80" s="223">
        <v>0</v>
      </c>
      <c r="V80" s="223">
        <f>ROUND(E80*U80,2)</f>
        <v>0</v>
      </c>
      <c r="W80" s="223"/>
      <c r="X80" s="223" t="s">
        <v>433</v>
      </c>
      <c r="Y80" s="223" t="s">
        <v>349</v>
      </c>
      <c r="Z80" s="212"/>
      <c r="AA80" s="212"/>
      <c r="AB80" s="212"/>
      <c r="AC80" s="212"/>
      <c r="AD80" s="212"/>
      <c r="AE80" s="212"/>
      <c r="AF80" s="212"/>
      <c r="AG80" s="212" t="s">
        <v>1498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71</v>
      </c>
      <c r="B81" s="252" t="s">
        <v>1762</v>
      </c>
      <c r="C81" s="268" t="s">
        <v>1763</v>
      </c>
      <c r="D81" s="253" t="s">
        <v>1583</v>
      </c>
      <c r="E81" s="254">
        <v>1</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427</v>
      </c>
      <c r="T81" s="257" t="s">
        <v>347</v>
      </c>
      <c r="U81" s="223">
        <v>0</v>
      </c>
      <c r="V81" s="223">
        <f>ROUND(E81*U81,2)</f>
        <v>0</v>
      </c>
      <c r="W81" s="223"/>
      <c r="X81" s="223" t="s">
        <v>433</v>
      </c>
      <c r="Y81" s="223" t="s">
        <v>349</v>
      </c>
      <c r="Z81" s="212"/>
      <c r="AA81" s="212"/>
      <c r="AB81" s="212"/>
      <c r="AC81" s="212"/>
      <c r="AD81" s="212"/>
      <c r="AE81" s="212"/>
      <c r="AF81" s="212"/>
      <c r="AG81" s="212" t="s">
        <v>1498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72</v>
      </c>
      <c r="B82" s="252" t="s">
        <v>1764</v>
      </c>
      <c r="C82" s="268" t="s">
        <v>1765</v>
      </c>
      <c r="D82" s="253" t="s">
        <v>1583</v>
      </c>
      <c r="E82" s="254">
        <v>1</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427</v>
      </c>
      <c r="T82" s="257" t="s">
        <v>347</v>
      </c>
      <c r="U82" s="223">
        <v>0</v>
      </c>
      <c r="V82" s="223">
        <f>ROUND(E82*U82,2)</f>
        <v>0</v>
      </c>
      <c r="W82" s="223"/>
      <c r="X82" s="223" t="s">
        <v>433</v>
      </c>
      <c r="Y82" s="223" t="s">
        <v>349</v>
      </c>
      <c r="Z82" s="212"/>
      <c r="AA82" s="212"/>
      <c r="AB82" s="212"/>
      <c r="AC82" s="212"/>
      <c r="AD82" s="212"/>
      <c r="AE82" s="212"/>
      <c r="AF82" s="212"/>
      <c r="AG82" s="212" t="s">
        <v>1498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0">
        <v>73</v>
      </c>
      <c r="B83" s="241" t="s">
        <v>1766</v>
      </c>
      <c r="C83" s="261" t="s">
        <v>1767</v>
      </c>
      <c r="D83" s="242" t="s">
        <v>1583</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427</v>
      </c>
      <c r="T83" s="246" t="s">
        <v>347</v>
      </c>
      <c r="U83" s="223">
        <v>0</v>
      </c>
      <c r="V83" s="223">
        <f>ROUND(E83*U83,2)</f>
        <v>0</v>
      </c>
      <c r="W83" s="223"/>
      <c r="X83" s="223" t="s">
        <v>348</v>
      </c>
      <c r="Y83" s="223" t="s">
        <v>349</v>
      </c>
      <c r="Z83" s="212"/>
      <c r="AA83" s="212"/>
      <c r="AB83" s="212"/>
      <c r="AC83" s="212"/>
      <c r="AD83" s="212"/>
      <c r="AE83" s="212"/>
      <c r="AF83" s="212"/>
      <c r="AG83" s="212" t="s">
        <v>985</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x14ac:dyDescent="0.25">
      <c r="A84" s="3"/>
      <c r="B84" s="4"/>
      <c r="C84" s="271"/>
      <c r="D84" s="6"/>
      <c r="E84" s="3"/>
      <c r="F84" s="3"/>
      <c r="G84" s="3"/>
      <c r="H84" s="3"/>
      <c r="I84" s="3"/>
      <c r="J84" s="3"/>
      <c r="K84" s="3"/>
      <c r="L84" s="3"/>
      <c r="M84" s="3"/>
      <c r="N84" s="3"/>
      <c r="O84" s="3"/>
      <c r="P84" s="3"/>
      <c r="Q84" s="3"/>
      <c r="R84" s="3"/>
      <c r="S84" s="3"/>
      <c r="T84" s="3"/>
      <c r="U84" s="3"/>
      <c r="V84" s="3"/>
      <c r="W84" s="3"/>
      <c r="X84" s="3"/>
      <c r="Y84" s="3"/>
      <c r="AE84">
        <v>12</v>
      </c>
      <c r="AF84">
        <v>21</v>
      </c>
      <c r="AG84" t="s">
        <v>326</v>
      </c>
    </row>
    <row r="85" spans="1:60" x14ac:dyDescent="0.25">
      <c r="A85" s="215"/>
      <c r="B85" s="216" t="s">
        <v>29</v>
      </c>
      <c r="C85" s="272"/>
      <c r="D85" s="217"/>
      <c r="E85" s="218"/>
      <c r="F85" s="218"/>
      <c r="G85" s="239">
        <f>G8</f>
        <v>0</v>
      </c>
      <c r="H85" s="3"/>
      <c r="I85" s="3"/>
      <c r="J85" s="3"/>
      <c r="K85" s="3"/>
      <c r="L85" s="3"/>
      <c r="M85" s="3"/>
      <c r="N85" s="3"/>
      <c r="O85" s="3"/>
      <c r="P85" s="3"/>
      <c r="Q85" s="3"/>
      <c r="R85" s="3"/>
      <c r="S85" s="3"/>
      <c r="T85" s="3"/>
      <c r="U85" s="3"/>
      <c r="V85" s="3"/>
      <c r="W85" s="3"/>
      <c r="X85" s="3"/>
      <c r="Y85" s="3"/>
      <c r="AE85">
        <f>SUMIF(L7:L83,AE84,G7:G83)</f>
        <v>0</v>
      </c>
      <c r="AF85">
        <f>SUMIF(L7:L83,AF84,G7:G83)</f>
        <v>0</v>
      </c>
      <c r="AG85" t="s">
        <v>1488</v>
      </c>
    </row>
    <row r="86" spans="1:60" x14ac:dyDescent="0.25">
      <c r="C86" s="273"/>
      <c r="D86" s="10"/>
      <c r="AG86" t="s">
        <v>1489</v>
      </c>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toSQzggHV0+EPKhopMpIBZmNlcb58rNqPmOW5AfpfdT2WjbueZxtNmEisQcfoEVPGKYu67Z1FjuYReV/qccYfw==" saltValue="Kc5x+LiZNVfWMzl2PwaJZQ==" spinCount="100000" sheet="1" formatRows="0"/>
  <mergeCells count="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0D6A6-22C4-4C06-A2C5-9B861752D3F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304</v>
      </c>
      <c r="C8" s="260" t="s">
        <v>67</v>
      </c>
      <c r="D8" s="235"/>
      <c r="E8" s="236"/>
      <c r="F8" s="237"/>
      <c r="G8" s="237">
        <f>SUMIF(AG9:AG30,"&lt;&gt;NOR",G9:G30)</f>
        <v>0</v>
      </c>
      <c r="H8" s="237"/>
      <c r="I8" s="237">
        <f>SUM(I9:I30)</f>
        <v>0</v>
      </c>
      <c r="J8" s="237"/>
      <c r="K8" s="237">
        <f>SUM(K9:K30)</f>
        <v>0</v>
      </c>
      <c r="L8" s="237"/>
      <c r="M8" s="237">
        <f>SUM(M9:M30)</f>
        <v>0</v>
      </c>
      <c r="N8" s="236"/>
      <c r="O8" s="236">
        <f>SUM(O9:O30)</f>
        <v>0</v>
      </c>
      <c r="P8" s="236"/>
      <c r="Q8" s="236">
        <f>SUM(Q9:Q30)</f>
        <v>0</v>
      </c>
      <c r="R8" s="237"/>
      <c r="S8" s="237"/>
      <c r="T8" s="238"/>
      <c r="U8" s="232"/>
      <c r="V8" s="232">
        <f>SUM(V9:V30)</f>
        <v>0</v>
      </c>
      <c r="W8" s="232"/>
      <c r="X8" s="232"/>
      <c r="Y8" s="232"/>
      <c r="AG8" t="s">
        <v>341</v>
      </c>
    </row>
    <row r="9" spans="1:60" outlineLevel="1" x14ac:dyDescent="0.25">
      <c r="A9" s="251">
        <v>1</v>
      </c>
      <c r="B9" s="252" t="s">
        <v>1768</v>
      </c>
      <c r="C9" s="268" t="s">
        <v>1769</v>
      </c>
      <c r="D9" s="253" t="s">
        <v>1583</v>
      </c>
      <c r="E9" s="254">
        <v>24</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1770</v>
      </c>
      <c r="C10" s="268" t="s">
        <v>1771</v>
      </c>
      <c r="D10" s="253" t="s">
        <v>1583</v>
      </c>
      <c r="E10" s="254">
        <v>1</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433</v>
      </c>
      <c r="Y10" s="223" t="s">
        <v>349</v>
      </c>
      <c r="Z10" s="212"/>
      <c r="AA10" s="212"/>
      <c r="AB10" s="212"/>
      <c r="AC10" s="212"/>
      <c r="AD10" s="212"/>
      <c r="AE10" s="212"/>
      <c r="AF10" s="212"/>
      <c r="AG10" s="212" t="s">
        <v>1498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1772</v>
      </c>
      <c r="C11" s="268" t="s">
        <v>1773</v>
      </c>
      <c r="D11" s="253" t="s">
        <v>455</v>
      </c>
      <c r="E11" s="254">
        <v>140</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433</v>
      </c>
      <c r="Y11" s="223" t="s">
        <v>349</v>
      </c>
      <c r="Z11" s="212"/>
      <c r="AA11" s="212"/>
      <c r="AB11" s="212"/>
      <c r="AC11" s="212"/>
      <c r="AD11" s="212"/>
      <c r="AE11" s="212"/>
      <c r="AF11" s="212"/>
      <c r="AG11" s="212" t="s">
        <v>1498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1774</v>
      </c>
      <c r="C12" s="268" t="s">
        <v>1775</v>
      </c>
      <c r="D12" s="253" t="s">
        <v>1583</v>
      </c>
      <c r="E12" s="254">
        <v>2</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350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1776</v>
      </c>
      <c r="C13" s="268" t="s">
        <v>1777</v>
      </c>
      <c r="D13" s="253" t="s">
        <v>455</v>
      </c>
      <c r="E13" s="254">
        <v>25</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433</v>
      </c>
      <c r="Y13" s="223" t="s">
        <v>349</v>
      </c>
      <c r="Z13" s="212"/>
      <c r="AA13" s="212"/>
      <c r="AB13" s="212"/>
      <c r="AC13" s="212"/>
      <c r="AD13" s="212"/>
      <c r="AE13" s="212"/>
      <c r="AF13" s="212"/>
      <c r="AG13" s="212" t="s">
        <v>1498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1778</v>
      </c>
      <c r="C14" s="268" t="s">
        <v>1779</v>
      </c>
      <c r="D14" s="253" t="s">
        <v>455</v>
      </c>
      <c r="E14" s="254">
        <v>30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433</v>
      </c>
      <c r="Y14" s="223" t="s">
        <v>349</v>
      </c>
      <c r="Z14" s="212"/>
      <c r="AA14" s="212"/>
      <c r="AB14" s="212"/>
      <c r="AC14" s="212"/>
      <c r="AD14" s="212"/>
      <c r="AE14" s="212"/>
      <c r="AF14" s="212"/>
      <c r="AG14" s="212" t="s">
        <v>1498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1780</v>
      </c>
      <c r="C15" s="268" t="s">
        <v>1781</v>
      </c>
      <c r="D15" s="253" t="s">
        <v>455</v>
      </c>
      <c r="E15" s="254">
        <v>25</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433</v>
      </c>
      <c r="Y15" s="223" t="s">
        <v>349</v>
      </c>
      <c r="Z15" s="212"/>
      <c r="AA15" s="212"/>
      <c r="AB15" s="212"/>
      <c r="AC15" s="212"/>
      <c r="AD15" s="212"/>
      <c r="AE15" s="212"/>
      <c r="AF15" s="212"/>
      <c r="AG15" s="212" t="s">
        <v>1498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1782</v>
      </c>
      <c r="C16" s="268" t="s">
        <v>1783</v>
      </c>
      <c r="D16" s="253" t="s">
        <v>1583</v>
      </c>
      <c r="E16" s="254">
        <v>24</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433</v>
      </c>
      <c r="Y16" s="223" t="s">
        <v>349</v>
      </c>
      <c r="Z16" s="212"/>
      <c r="AA16" s="212"/>
      <c r="AB16" s="212"/>
      <c r="AC16" s="212"/>
      <c r="AD16" s="212"/>
      <c r="AE16" s="212"/>
      <c r="AF16" s="212"/>
      <c r="AG16" s="212" t="s">
        <v>1498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1784</v>
      </c>
      <c r="C17" s="268" t="s">
        <v>1785</v>
      </c>
      <c r="D17" s="253" t="s">
        <v>1583</v>
      </c>
      <c r="E17" s="254">
        <v>1</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1786</v>
      </c>
      <c r="C18" s="268" t="s">
        <v>1787</v>
      </c>
      <c r="D18" s="253" t="s">
        <v>455</v>
      </c>
      <c r="E18" s="254">
        <v>70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433</v>
      </c>
      <c r="Y18" s="223" t="s">
        <v>349</v>
      </c>
      <c r="Z18" s="212"/>
      <c r="AA18" s="212"/>
      <c r="AB18" s="212"/>
      <c r="AC18" s="212"/>
      <c r="AD18" s="212"/>
      <c r="AE18" s="212"/>
      <c r="AF18" s="212"/>
      <c r="AG18" s="212" t="s">
        <v>1498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1788</v>
      </c>
      <c r="C19" s="268" t="s">
        <v>1789</v>
      </c>
      <c r="D19" s="253" t="s">
        <v>455</v>
      </c>
      <c r="E19" s="254">
        <v>70</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1790</v>
      </c>
      <c r="C20" s="268" t="s">
        <v>1791</v>
      </c>
      <c r="D20" s="253" t="s">
        <v>1583</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1792</v>
      </c>
      <c r="C21" s="268" t="s">
        <v>1793</v>
      </c>
      <c r="D21" s="253" t="s">
        <v>1583</v>
      </c>
      <c r="E21" s="254">
        <v>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433</v>
      </c>
      <c r="Y21" s="223" t="s">
        <v>349</v>
      </c>
      <c r="Z21" s="212"/>
      <c r="AA21" s="212"/>
      <c r="AB21" s="212"/>
      <c r="AC21" s="212"/>
      <c r="AD21" s="212"/>
      <c r="AE21" s="212"/>
      <c r="AF21" s="212"/>
      <c r="AG21" s="212" t="s">
        <v>1498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1794</v>
      </c>
      <c r="C22" s="268" t="s">
        <v>1795</v>
      </c>
      <c r="D22" s="253" t="s">
        <v>1583</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350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1796</v>
      </c>
      <c r="C23" s="268" t="s">
        <v>1797</v>
      </c>
      <c r="D23" s="253" t="s">
        <v>426</v>
      </c>
      <c r="E23" s="254">
        <v>8</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350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1798</v>
      </c>
      <c r="C24" s="268" t="s">
        <v>1799</v>
      </c>
      <c r="D24" s="253" t="s">
        <v>426</v>
      </c>
      <c r="E24" s="254">
        <v>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1800</v>
      </c>
      <c r="C25" s="268" t="s">
        <v>1759</v>
      </c>
      <c r="D25" s="253" t="s">
        <v>426</v>
      </c>
      <c r="E25" s="254">
        <v>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348</v>
      </c>
      <c r="Y25" s="223" t="s">
        <v>349</v>
      </c>
      <c r="Z25" s="212"/>
      <c r="AA25" s="212"/>
      <c r="AB25" s="212"/>
      <c r="AC25" s="212"/>
      <c r="AD25" s="212"/>
      <c r="AE25" s="212"/>
      <c r="AF25" s="212"/>
      <c r="AG25" s="212" t="s">
        <v>350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1801</v>
      </c>
      <c r="C26" s="268" t="s">
        <v>1802</v>
      </c>
      <c r="D26" s="253" t="s">
        <v>426</v>
      </c>
      <c r="E26" s="254">
        <v>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350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1803</v>
      </c>
      <c r="C27" s="268" t="s">
        <v>1804</v>
      </c>
      <c r="D27" s="253" t="s">
        <v>1583</v>
      </c>
      <c r="E27" s="254">
        <v>10</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1805</v>
      </c>
      <c r="C28" s="268" t="s">
        <v>1806</v>
      </c>
      <c r="D28" s="253" t="s">
        <v>426</v>
      </c>
      <c r="E28" s="254">
        <v>8</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348</v>
      </c>
      <c r="Y28" s="223" t="s">
        <v>349</v>
      </c>
      <c r="Z28" s="212"/>
      <c r="AA28" s="212"/>
      <c r="AB28" s="212"/>
      <c r="AC28" s="212"/>
      <c r="AD28" s="212"/>
      <c r="AE28" s="212"/>
      <c r="AF28" s="212"/>
      <c r="AG28" s="212" t="s">
        <v>350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1807</v>
      </c>
      <c r="C29" s="268" t="s">
        <v>1808</v>
      </c>
      <c r="D29" s="253" t="s">
        <v>426</v>
      </c>
      <c r="E29" s="254">
        <v>8</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348</v>
      </c>
      <c r="Y29" s="223" t="s">
        <v>349</v>
      </c>
      <c r="Z29" s="212"/>
      <c r="AA29" s="212"/>
      <c r="AB29" s="212"/>
      <c r="AC29" s="212"/>
      <c r="AD29" s="212"/>
      <c r="AE29" s="212"/>
      <c r="AF29" s="212"/>
      <c r="AG29" s="212" t="s">
        <v>350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22</v>
      </c>
      <c r="B30" s="241" t="s">
        <v>1809</v>
      </c>
      <c r="C30" s="261" t="s">
        <v>31</v>
      </c>
      <c r="D30" s="242" t="s">
        <v>426</v>
      </c>
      <c r="E30" s="243">
        <v>24</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c r="S30" s="245" t="s">
        <v>427</v>
      </c>
      <c r="T30" s="246" t="s">
        <v>347</v>
      </c>
      <c r="U30" s="223">
        <v>0</v>
      </c>
      <c r="V30" s="223">
        <f>ROUND(E30*U30,2)</f>
        <v>0</v>
      </c>
      <c r="W30" s="223"/>
      <c r="X30" s="223" t="s">
        <v>348</v>
      </c>
      <c r="Y30" s="223" t="s">
        <v>349</v>
      </c>
      <c r="Z30" s="212"/>
      <c r="AA30" s="212"/>
      <c r="AB30" s="212"/>
      <c r="AC30" s="212"/>
      <c r="AD30" s="212"/>
      <c r="AE30" s="212"/>
      <c r="AF30" s="212"/>
      <c r="AG30" s="212" t="s">
        <v>350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5">
      <c r="A31" s="3"/>
      <c r="B31" s="4"/>
      <c r="C31" s="271"/>
      <c r="D31" s="6"/>
      <c r="E31" s="3"/>
      <c r="F31" s="3"/>
      <c r="G31" s="3"/>
      <c r="H31" s="3"/>
      <c r="I31" s="3"/>
      <c r="J31" s="3"/>
      <c r="K31" s="3"/>
      <c r="L31" s="3"/>
      <c r="M31" s="3"/>
      <c r="N31" s="3"/>
      <c r="O31" s="3"/>
      <c r="P31" s="3"/>
      <c r="Q31" s="3"/>
      <c r="R31" s="3"/>
      <c r="S31" s="3"/>
      <c r="T31" s="3"/>
      <c r="U31" s="3"/>
      <c r="V31" s="3"/>
      <c r="W31" s="3"/>
      <c r="X31" s="3"/>
      <c r="Y31" s="3"/>
      <c r="AE31">
        <v>12</v>
      </c>
      <c r="AF31">
        <v>21</v>
      </c>
      <c r="AG31" t="s">
        <v>326</v>
      </c>
    </row>
    <row r="32" spans="1:60" x14ac:dyDescent="0.25">
      <c r="A32" s="215"/>
      <c r="B32" s="216" t="s">
        <v>29</v>
      </c>
      <c r="C32" s="272"/>
      <c r="D32" s="217"/>
      <c r="E32" s="218"/>
      <c r="F32" s="218"/>
      <c r="G32" s="239">
        <f>G8</f>
        <v>0</v>
      </c>
      <c r="H32" s="3"/>
      <c r="I32" s="3"/>
      <c r="J32" s="3"/>
      <c r="K32" s="3"/>
      <c r="L32" s="3"/>
      <c r="M32" s="3"/>
      <c r="N32" s="3"/>
      <c r="O32" s="3"/>
      <c r="P32" s="3"/>
      <c r="Q32" s="3"/>
      <c r="R32" s="3"/>
      <c r="S32" s="3"/>
      <c r="T32" s="3"/>
      <c r="U32" s="3"/>
      <c r="V32" s="3"/>
      <c r="W32" s="3"/>
      <c r="X32" s="3"/>
      <c r="Y32" s="3"/>
      <c r="AE32">
        <f>SUMIF(L7:L30,AE31,G7:G30)</f>
        <v>0</v>
      </c>
      <c r="AF32">
        <f>SUMIF(L7:L30,AF31,G7:G30)</f>
        <v>0</v>
      </c>
      <c r="AG32" t="s">
        <v>1488</v>
      </c>
    </row>
    <row r="33" spans="3:33" x14ac:dyDescent="0.25">
      <c r="C33" s="273"/>
      <c r="D33" s="10"/>
      <c r="AG33" t="s">
        <v>1489</v>
      </c>
    </row>
    <row r="34" spans="3:33" x14ac:dyDescent="0.25">
      <c r="D34" s="10"/>
    </row>
    <row r="35" spans="3:33" x14ac:dyDescent="0.25">
      <c r="D35" s="10"/>
    </row>
    <row r="36" spans="3:33" x14ac:dyDescent="0.25">
      <c r="D36" s="10"/>
    </row>
    <row r="37" spans="3:33" x14ac:dyDescent="0.25">
      <c r="D37" s="10"/>
    </row>
    <row r="38" spans="3:33" x14ac:dyDescent="0.25">
      <c r="D38" s="10"/>
    </row>
    <row r="39" spans="3:33" x14ac:dyDescent="0.25">
      <c r="D39" s="10"/>
    </row>
    <row r="40" spans="3:33" x14ac:dyDescent="0.25">
      <c r="D40" s="10"/>
    </row>
    <row r="41" spans="3:33" x14ac:dyDescent="0.25">
      <c r="D41" s="10"/>
    </row>
    <row r="42" spans="3:33" x14ac:dyDescent="0.25">
      <c r="D42" s="10"/>
    </row>
    <row r="43" spans="3:33" x14ac:dyDescent="0.25">
      <c r="D43" s="10"/>
    </row>
    <row r="44" spans="3:33" x14ac:dyDescent="0.25">
      <c r="D44" s="10"/>
    </row>
    <row r="45" spans="3:33" x14ac:dyDescent="0.25">
      <c r="D45" s="10"/>
    </row>
    <row r="46" spans="3:33" x14ac:dyDescent="0.25">
      <c r="D46" s="10"/>
    </row>
    <row r="47" spans="3:33" x14ac:dyDescent="0.25">
      <c r="D47" s="10"/>
    </row>
    <row r="48" spans="3: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KvsxhvbJDd+wMzmdP+vsinHexI2BvbPDUdBGcNj7SwlFu1IF2muNE5VBJ7EvZjHkHD2icI1xA+1vb8Zd36ohuA==" saltValue="LpREohp1MVjlFb70xgp2e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A7086-CAF7-448F-B8EA-26F53DDAD64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66</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262</v>
      </c>
      <c r="C8" s="260" t="s">
        <v>263</v>
      </c>
      <c r="D8" s="235"/>
      <c r="E8" s="236"/>
      <c r="F8" s="237"/>
      <c r="G8" s="237">
        <f>SUMIF(AG9:AG20,"&lt;&gt;NOR",G9:G20)</f>
        <v>0</v>
      </c>
      <c r="H8" s="237"/>
      <c r="I8" s="237">
        <f>SUM(I9:I20)</f>
        <v>0</v>
      </c>
      <c r="J8" s="237"/>
      <c r="K8" s="237">
        <f>SUM(K9:K20)</f>
        <v>0</v>
      </c>
      <c r="L8" s="237"/>
      <c r="M8" s="237">
        <f>SUM(M9:M20)</f>
        <v>0</v>
      </c>
      <c r="N8" s="236"/>
      <c r="O8" s="236">
        <f>SUM(O9:O20)</f>
        <v>0</v>
      </c>
      <c r="P8" s="236"/>
      <c r="Q8" s="236">
        <f>SUM(Q9:Q20)</f>
        <v>0</v>
      </c>
      <c r="R8" s="237"/>
      <c r="S8" s="237"/>
      <c r="T8" s="238"/>
      <c r="U8" s="232"/>
      <c r="V8" s="232">
        <f>SUM(V9:V20)</f>
        <v>0</v>
      </c>
      <c r="W8" s="232"/>
      <c r="X8" s="232"/>
      <c r="Y8" s="232"/>
      <c r="AG8" t="s">
        <v>341</v>
      </c>
    </row>
    <row r="9" spans="1:60" outlineLevel="1" x14ac:dyDescent="0.25">
      <c r="A9" s="251">
        <v>1</v>
      </c>
      <c r="B9" s="252" t="s">
        <v>1810</v>
      </c>
      <c r="C9" s="268" t="s">
        <v>1811</v>
      </c>
      <c r="D9" s="253" t="s">
        <v>455</v>
      </c>
      <c r="E9" s="254">
        <v>713</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1812</v>
      </c>
      <c r="C10" s="268" t="s">
        <v>1813</v>
      </c>
      <c r="D10" s="253" t="s">
        <v>455</v>
      </c>
      <c r="E10" s="254">
        <v>252</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1814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1815</v>
      </c>
      <c r="C11" s="268" t="s">
        <v>1816</v>
      </c>
      <c r="D11" s="253" t="s">
        <v>1583</v>
      </c>
      <c r="E11" s="254">
        <v>237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433</v>
      </c>
      <c r="Y11" s="223" t="s">
        <v>349</v>
      </c>
      <c r="Z11" s="212"/>
      <c r="AA11" s="212"/>
      <c r="AB11" s="212"/>
      <c r="AC11" s="212"/>
      <c r="AD11" s="212"/>
      <c r="AE11" s="212"/>
      <c r="AF11" s="212"/>
      <c r="AG11" s="212" t="s">
        <v>1498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1817</v>
      </c>
      <c r="C12" s="268" t="s">
        <v>1818</v>
      </c>
      <c r="D12" s="253" t="s">
        <v>1583</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433</v>
      </c>
      <c r="Y12" s="223" t="s">
        <v>349</v>
      </c>
      <c r="Z12" s="212"/>
      <c r="AA12" s="212"/>
      <c r="AB12" s="212"/>
      <c r="AC12" s="212"/>
      <c r="AD12" s="212"/>
      <c r="AE12" s="212"/>
      <c r="AF12" s="212"/>
      <c r="AG12" s="212" t="s">
        <v>1498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1819</v>
      </c>
      <c r="C13" s="268" t="s">
        <v>1820</v>
      </c>
      <c r="D13" s="253" t="s">
        <v>1583</v>
      </c>
      <c r="E13" s="254">
        <v>17</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433</v>
      </c>
      <c r="Y13" s="223" t="s">
        <v>349</v>
      </c>
      <c r="Z13" s="212"/>
      <c r="AA13" s="212"/>
      <c r="AB13" s="212"/>
      <c r="AC13" s="212"/>
      <c r="AD13" s="212"/>
      <c r="AE13" s="212"/>
      <c r="AF13" s="212"/>
      <c r="AG13" s="212" t="s">
        <v>1498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1821</v>
      </c>
      <c r="C14" s="268" t="s">
        <v>1822</v>
      </c>
      <c r="D14" s="253" t="s">
        <v>1583</v>
      </c>
      <c r="E14" s="254">
        <v>14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433</v>
      </c>
      <c r="Y14" s="223" t="s">
        <v>349</v>
      </c>
      <c r="Z14" s="212"/>
      <c r="AA14" s="212"/>
      <c r="AB14" s="212"/>
      <c r="AC14" s="212"/>
      <c r="AD14" s="212"/>
      <c r="AE14" s="212"/>
      <c r="AF14" s="212"/>
      <c r="AG14" s="212" t="s">
        <v>1498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1823</v>
      </c>
      <c r="C15" s="268" t="s">
        <v>1824</v>
      </c>
      <c r="D15" s="253" t="s">
        <v>1583</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1825</v>
      </c>
      <c r="C16" s="268" t="s">
        <v>1826</v>
      </c>
      <c r="D16" s="253" t="s">
        <v>1583</v>
      </c>
      <c r="E16" s="254">
        <v>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1814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1827</v>
      </c>
      <c r="C17" s="268" t="s">
        <v>1828</v>
      </c>
      <c r="D17" s="253" t="s">
        <v>1583</v>
      </c>
      <c r="E17" s="254">
        <v>17</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1814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1829</v>
      </c>
      <c r="C18" s="268" t="s">
        <v>1830</v>
      </c>
      <c r="D18" s="253" t="s">
        <v>344</v>
      </c>
      <c r="E18" s="254">
        <v>24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1831</v>
      </c>
      <c r="Y18" s="223" t="s">
        <v>349</v>
      </c>
      <c r="Z18" s="212"/>
      <c r="AA18" s="212"/>
      <c r="AB18" s="212"/>
      <c r="AC18" s="212"/>
      <c r="AD18" s="212"/>
      <c r="AE18" s="212"/>
      <c r="AF18" s="212"/>
      <c r="AG18" s="212" t="s">
        <v>1832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1833</v>
      </c>
      <c r="C19" s="268" t="s">
        <v>1834</v>
      </c>
      <c r="D19" s="253" t="s">
        <v>1583</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1835</v>
      </c>
      <c r="C20" s="268" t="s">
        <v>1836</v>
      </c>
      <c r="D20" s="253" t="s">
        <v>1583</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5">
      <c r="A21" s="233" t="s">
        <v>340</v>
      </c>
      <c r="B21" s="234" t="s">
        <v>264</v>
      </c>
      <c r="C21" s="260" t="s">
        <v>265</v>
      </c>
      <c r="D21" s="235"/>
      <c r="E21" s="236"/>
      <c r="F21" s="237"/>
      <c r="G21" s="237">
        <f>SUMIF(AG22:AG48,"&lt;&gt;NOR",G22:G48)</f>
        <v>0</v>
      </c>
      <c r="H21" s="237"/>
      <c r="I21" s="237">
        <f>SUM(I22:I48)</f>
        <v>0</v>
      </c>
      <c r="J21" s="237"/>
      <c r="K21" s="237">
        <f>SUM(K22:K48)</f>
        <v>0</v>
      </c>
      <c r="L21" s="237"/>
      <c r="M21" s="237">
        <f>SUM(M22:M48)</f>
        <v>0</v>
      </c>
      <c r="N21" s="236"/>
      <c r="O21" s="236">
        <f>SUM(O22:O48)</f>
        <v>0</v>
      </c>
      <c r="P21" s="236"/>
      <c r="Q21" s="236">
        <f>SUM(Q22:Q48)</f>
        <v>0</v>
      </c>
      <c r="R21" s="237"/>
      <c r="S21" s="237"/>
      <c r="T21" s="238"/>
      <c r="U21" s="232"/>
      <c r="V21" s="232">
        <f>SUM(V22:V48)</f>
        <v>0</v>
      </c>
      <c r="W21" s="232"/>
      <c r="X21" s="232"/>
      <c r="Y21" s="232"/>
      <c r="AG21" t="s">
        <v>341</v>
      </c>
    </row>
    <row r="22" spans="1:60" outlineLevel="1" x14ac:dyDescent="0.25">
      <c r="A22" s="251">
        <v>13</v>
      </c>
      <c r="B22" s="252" t="s">
        <v>1837</v>
      </c>
      <c r="C22" s="268" t="s">
        <v>1838</v>
      </c>
      <c r="D22" s="253" t="s">
        <v>455</v>
      </c>
      <c r="E22" s="254">
        <v>713</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1839</v>
      </c>
      <c r="C23" s="268" t="s">
        <v>1840</v>
      </c>
      <c r="D23" s="253" t="s">
        <v>455</v>
      </c>
      <c r="E23" s="254">
        <v>61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1841</v>
      </c>
      <c r="C24" s="268" t="s">
        <v>1842</v>
      </c>
      <c r="D24" s="253" t="s">
        <v>455</v>
      </c>
      <c r="E24" s="254">
        <v>194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16</v>
      </c>
      <c r="B25" s="252" t="s">
        <v>1843</v>
      </c>
      <c r="C25" s="268" t="s">
        <v>1844</v>
      </c>
      <c r="D25" s="253" t="s">
        <v>1583</v>
      </c>
      <c r="E25" s="254">
        <v>171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433</v>
      </c>
      <c r="Y25" s="223" t="s">
        <v>349</v>
      </c>
      <c r="Z25" s="212"/>
      <c r="AA25" s="212"/>
      <c r="AB25" s="212"/>
      <c r="AC25" s="212"/>
      <c r="AD25" s="212"/>
      <c r="AE25" s="212"/>
      <c r="AF25" s="212"/>
      <c r="AG25" s="212" t="s">
        <v>1498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17</v>
      </c>
      <c r="B26" s="252" t="s">
        <v>1845</v>
      </c>
      <c r="C26" s="268" t="s">
        <v>1846</v>
      </c>
      <c r="D26" s="253" t="s">
        <v>1583</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1847</v>
      </c>
      <c r="C27" s="268" t="s">
        <v>1848</v>
      </c>
      <c r="D27" s="253" t="s">
        <v>1583</v>
      </c>
      <c r="E27" s="254">
        <v>34</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1849</v>
      </c>
      <c r="C28" s="268" t="s">
        <v>1850</v>
      </c>
      <c r="D28" s="253" t="s">
        <v>1583</v>
      </c>
      <c r="E28" s="254">
        <v>6</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1851</v>
      </c>
      <c r="C29" s="268" t="s">
        <v>1852</v>
      </c>
      <c r="D29" s="253" t="s">
        <v>1583</v>
      </c>
      <c r="E29" s="254">
        <v>17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21</v>
      </c>
      <c r="B30" s="252" t="s">
        <v>1853</v>
      </c>
      <c r="C30" s="268" t="s">
        <v>1854</v>
      </c>
      <c r="D30" s="253" t="s">
        <v>1583</v>
      </c>
      <c r="E30" s="254">
        <v>17</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22</v>
      </c>
      <c r="B31" s="252" t="s">
        <v>1855</v>
      </c>
      <c r="C31" s="268" t="s">
        <v>1856</v>
      </c>
      <c r="D31" s="253" t="s">
        <v>1583</v>
      </c>
      <c r="E31" s="254">
        <v>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433</v>
      </c>
      <c r="Y31" s="223" t="s">
        <v>349</v>
      </c>
      <c r="Z31" s="212"/>
      <c r="AA31" s="212"/>
      <c r="AB31" s="212"/>
      <c r="AC31" s="212"/>
      <c r="AD31" s="212"/>
      <c r="AE31" s="212"/>
      <c r="AF31" s="212"/>
      <c r="AG31" s="212" t="s">
        <v>1498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23</v>
      </c>
      <c r="B32" s="252" t="s">
        <v>1857</v>
      </c>
      <c r="C32" s="268" t="s">
        <v>1858</v>
      </c>
      <c r="D32" s="253" t="s">
        <v>1583</v>
      </c>
      <c r="E32" s="254">
        <v>15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433</v>
      </c>
      <c r="Y32" s="223" t="s">
        <v>349</v>
      </c>
      <c r="Z32" s="212"/>
      <c r="AA32" s="212"/>
      <c r="AB32" s="212"/>
      <c r="AC32" s="212"/>
      <c r="AD32" s="212"/>
      <c r="AE32" s="212"/>
      <c r="AF32" s="212"/>
      <c r="AG32" s="212" t="s">
        <v>1498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24</v>
      </c>
      <c r="B33" s="252" t="s">
        <v>1859</v>
      </c>
      <c r="C33" s="268" t="s">
        <v>1860</v>
      </c>
      <c r="D33" s="253" t="s">
        <v>1583</v>
      </c>
      <c r="E33" s="254">
        <v>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433</v>
      </c>
      <c r="Y33" s="223" t="s">
        <v>349</v>
      </c>
      <c r="Z33" s="212"/>
      <c r="AA33" s="212"/>
      <c r="AB33" s="212"/>
      <c r="AC33" s="212"/>
      <c r="AD33" s="212"/>
      <c r="AE33" s="212"/>
      <c r="AF33" s="212"/>
      <c r="AG33" s="212" t="s">
        <v>1498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25</v>
      </c>
      <c r="B34" s="252" t="s">
        <v>1861</v>
      </c>
      <c r="C34" s="268" t="s">
        <v>1862</v>
      </c>
      <c r="D34" s="253" t="s">
        <v>1583</v>
      </c>
      <c r="E34" s="254">
        <v>10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433</v>
      </c>
      <c r="Y34" s="223" t="s">
        <v>349</v>
      </c>
      <c r="Z34" s="212"/>
      <c r="AA34" s="212"/>
      <c r="AB34" s="212"/>
      <c r="AC34" s="212"/>
      <c r="AD34" s="212"/>
      <c r="AE34" s="212"/>
      <c r="AF34" s="212"/>
      <c r="AG34" s="212" t="s">
        <v>1498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26</v>
      </c>
      <c r="B35" s="252" t="s">
        <v>1863</v>
      </c>
      <c r="C35" s="268" t="s">
        <v>1864</v>
      </c>
      <c r="D35" s="253" t="s">
        <v>1583</v>
      </c>
      <c r="E35" s="254">
        <v>182</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433</v>
      </c>
      <c r="Y35" s="223" t="s">
        <v>349</v>
      </c>
      <c r="Z35" s="212"/>
      <c r="AA35" s="212"/>
      <c r="AB35" s="212"/>
      <c r="AC35" s="212"/>
      <c r="AD35" s="212"/>
      <c r="AE35" s="212"/>
      <c r="AF35" s="212"/>
      <c r="AG35" s="212" t="s">
        <v>1498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27</v>
      </c>
      <c r="B36" s="252" t="s">
        <v>1865</v>
      </c>
      <c r="C36" s="268" t="s">
        <v>1866</v>
      </c>
      <c r="D36" s="253" t="s">
        <v>1583</v>
      </c>
      <c r="E36" s="254">
        <v>675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433</v>
      </c>
      <c r="Y36" s="223" t="s">
        <v>349</v>
      </c>
      <c r="Z36" s="212"/>
      <c r="AA36" s="212"/>
      <c r="AB36" s="212"/>
      <c r="AC36" s="212"/>
      <c r="AD36" s="212"/>
      <c r="AE36" s="212"/>
      <c r="AF36" s="212"/>
      <c r="AG36" s="212" t="s">
        <v>1498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28</v>
      </c>
      <c r="B37" s="252" t="s">
        <v>1867</v>
      </c>
      <c r="C37" s="268" t="s">
        <v>1868</v>
      </c>
      <c r="D37" s="253" t="s">
        <v>1583</v>
      </c>
      <c r="E37" s="254">
        <v>14</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348</v>
      </c>
      <c r="Y37" s="223" t="s">
        <v>349</v>
      </c>
      <c r="Z37" s="212"/>
      <c r="AA37" s="212"/>
      <c r="AB37" s="212"/>
      <c r="AC37" s="212"/>
      <c r="AD37" s="212"/>
      <c r="AE37" s="212"/>
      <c r="AF37" s="212"/>
      <c r="AG37" s="212" t="s">
        <v>1814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29</v>
      </c>
      <c r="B38" s="252" t="s">
        <v>1869</v>
      </c>
      <c r="C38" s="268" t="s">
        <v>1870</v>
      </c>
      <c r="D38" s="253" t="s">
        <v>1583</v>
      </c>
      <c r="E38" s="254">
        <v>42</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433</v>
      </c>
      <c r="Y38" s="223" t="s">
        <v>349</v>
      </c>
      <c r="Z38" s="212"/>
      <c r="AA38" s="212"/>
      <c r="AB38" s="212"/>
      <c r="AC38" s="212"/>
      <c r="AD38" s="212"/>
      <c r="AE38" s="212"/>
      <c r="AF38" s="212"/>
      <c r="AG38" s="212" t="s">
        <v>1498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30</v>
      </c>
      <c r="B39" s="252" t="s">
        <v>1871</v>
      </c>
      <c r="C39" s="268" t="s">
        <v>1872</v>
      </c>
      <c r="D39" s="253" t="s">
        <v>1583</v>
      </c>
      <c r="E39" s="254">
        <v>5</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31</v>
      </c>
      <c r="B40" s="252" t="s">
        <v>1873</v>
      </c>
      <c r="C40" s="268" t="s">
        <v>1874</v>
      </c>
      <c r="D40" s="253" t="s">
        <v>1583</v>
      </c>
      <c r="E40" s="254">
        <v>5</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433</v>
      </c>
      <c r="Y40" s="223" t="s">
        <v>349</v>
      </c>
      <c r="Z40" s="212"/>
      <c r="AA40" s="212"/>
      <c r="AB40" s="212"/>
      <c r="AC40" s="212"/>
      <c r="AD40" s="212"/>
      <c r="AE40" s="212"/>
      <c r="AF40" s="212"/>
      <c r="AG40" s="212" t="s">
        <v>1498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32</v>
      </c>
      <c r="B41" s="252" t="s">
        <v>1875</v>
      </c>
      <c r="C41" s="268" t="s">
        <v>1876</v>
      </c>
      <c r="D41" s="253" t="s">
        <v>1583</v>
      </c>
      <c r="E41" s="254">
        <v>36</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33</v>
      </c>
      <c r="B42" s="252" t="s">
        <v>1877</v>
      </c>
      <c r="C42" s="268" t="s">
        <v>1878</v>
      </c>
      <c r="D42" s="253" t="s">
        <v>1583</v>
      </c>
      <c r="E42" s="254">
        <v>36</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433</v>
      </c>
      <c r="Y42" s="223" t="s">
        <v>349</v>
      </c>
      <c r="Z42" s="212"/>
      <c r="AA42" s="212"/>
      <c r="AB42" s="212"/>
      <c r="AC42" s="212"/>
      <c r="AD42" s="212"/>
      <c r="AE42" s="212"/>
      <c r="AF42" s="212"/>
      <c r="AG42" s="212" t="s">
        <v>1498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34</v>
      </c>
      <c r="B43" s="252" t="s">
        <v>1879</v>
      </c>
      <c r="C43" s="268" t="s">
        <v>1880</v>
      </c>
      <c r="D43" s="253" t="s">
        <v>1583</v>
      </c>
      <c r="E43" s="254">
        <v>12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433</v>
      </c>
      <c r="Y43" s="223" t="s">
        <v>349</v>
      </c>
      <c r="Z43" s="212"/>
      <c r="AA43" s="212"/>
      <c r="AB43" s="212"/>
      <c r="AC43" s="212"/>
      <c r="AD43" s="212"/>
      <c r="AE43" s="212"/>
      <c r="AF43" s="212"/>
      <c r="AG43" s="212" t="s">
        <v>1498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35</v>
      </c>
      <c r="B44" s="252" t="s">
        <v>1881</v>
      </c>
      <c r="C44" s="268" t="s">
        <v>1882</v>
      </c>
      <c r="D44" s="253" t="s">
        <v>1583</v>
      </c>
      <c r="E44" s="254">
        <v>5</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433</v>
      </c>
      <c r="Y44" s="223" t="s">
        <v>349</v>
      </c>
      <c r="Z44" s="212"/>
      <c r="AA44" s="212"/>
      <c r="AB44" s="212"/>
      <c r="AC44" s="212"/>
      <c r="AD44" s="212"/>
      <c r="AE44" s="212"/>
      <c r="AF44" s="212"/>
      <c r="AG44" s="212" t="s">
        <v>1498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36</v>
      </c>
      <c r="B45" s="252" t="s">
        <v>1883</v>
      </c>
      <c r="C45" s="268" t="s">
        <v>1884</v>
      </c>
      <c r="D45" s="253" t="s">
        <v>1583</v>
      </c>
      <c r="E45" s="254">
        <v>12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348</v>
      </c>
      <c r="Y45" s="223" t="s">
        <v>349</v>
      </c>
      <c r="Z45" s="212"/>
      <c r="AA45" s="212"/>
      <c r="AB45" s="212"/>
      <c r="AC45" s="212"/>
      <c r="AD45" s="212"/>
      <c r="AE45" s="212"/>
      <c r="AF45" s="212"/>
      <c r="AG45" s="212" t="s">
        <v>1814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37</v>
      </c>
      <c r="B46" s="252" t="s">
        <v>1885</v>
      </c>
      <c r="C46" s="268" t="s">
        <v>1886</v>
      </c>
      <c r="D46" s="253" t="s">
        <v>1583</v>
      </c>
      <c r="E46" s="254">
        <v>12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433</v>
      </c>
      <c r="Y46" s="223" t="s">
        <v>349</v>
      </c>
      <c r="Z46" s="212"/>
      <c r="AA46" s="212"/>
      <c r="AB46" s="212"/>
      <c r="AC46" s="212"/>
      <c r="AD46" s="212"/>
      <c r="AE46" s="212"/>
      <c r="AF46" s="212"/>
      <c r="AG46" s="212" t="s">
        <v>1498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38</v>
      </c>
      <c r="B47" s="252" t="s">
        <v>1887</v>
      </c>
      <c r="C47" s="268" t="s">
        <v>1888</v>
      </c>
      <c r="D47" s="253" t="s">
        <v>431</v>
      </c>
      <c r="E47" s="254">
        <v>6</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348</v>
      </c>
      <c r="Y47" s="223" t="s">
        <v>349</v>
      </c>
      <c r="Z47" s="212"/>
      <c r="AA47" s="212"/>
      <c r="AB47" s="212"/>
      <c r="AC47" s="212"/>
      <c r="AD47" s="212"/>
      <c r="AE47" s="212"/>
      <c r="AF47" s="212"/>
      <c r="AG47" s="212" t="s">
        <v>1814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0">
        <v>39</v>
      </c>
      <c r="B48" s="241" t="s">
        <v>1889</v>
      </c>
      <c r="C48" s="261" t="s">
        <v>1890</v>
      </c>
      <c r="D48" s="242" t="s">
        <v>1583</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427</v>
      </c>
      <c r="T48" s="246" t="s">
        <v>347</v>
      </c>
      <c r="U48" s="223">
        <v>0</v>
      </c>
      <c r="V48" s="223">
        <f>ROUND(E48*U48,2)</f>
        <v>0</v>
      </c>
      <c r="W48" s="223"/>
      <c r="X48" s="223" t="s">
        <v>433</v>
      </c>
      <c r="Y48" s="223" t="s">
        <v>349</v>
      </c>
      <c r="Z48" s="212"/>
      <c r="AA48" s="212"/>
      <c r="AB48" s="212"/>
      <c r="AC48" s="212"/>
      <c r="AD48" s="212"/>
      <c r="AE48" s="212"/>
      <c r="AF48" s="212"/>
      <c r="AG48" s="212" t="s">
        <v>1498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33" x14ac:dyDescent="0.25">
      <c r="A49" s="3"/>
      <c r="B49" s="4"/>
      <c r="C49" s="271"/>
      <c r="D49" s="6"/>
      <c r="E49" s="3"/>
      <c r="F49" s="3"/>
      <c r="G49" s="3"/>
      <c r="H49" s="3"/>
      <c r="I49" s="3"/>
      <c r="J49" s="3"/>
      <c r="K49" s="3"/>
      <c r="L49" s="3"/>
      <c r="M49" s="3"/>
      <c r="N49" s="3"/>
      <c r="O49" s="3"/>
      <c r="P49" s="3"/>
      <c r="Q49" s="3"/>
      <c r="R49" s="3"/>
      <c r="S49" s="3"/>
      <c r="T49" s="3"/>
      <c r="U49" s="3"/>
      <c r="V49" s="3"/>
      <c r="W49" s="3"/>
      <c r="X49" s="3"/>
      <c r="Y49" s="3"/>
      <c r="AE49">
        <v>12</v>
      </c>
      <c r="AF49">
        <v>21</v>
      </c>
      <c r="AG49" t="s">
        <v>326</v>
      </c>
    </row>
    <row r="50" spans="1:33" x14ac:dyDescent="0.25">
      <c r="A50" s="215"/>
      <c r="B50" s="216" t="s">
        <v>29</v>
      </c>
      <c r="C50" s="272"/>
      <c r="D50" s="217"/>
      <c r="E50" s="218"/>
      <c r="F50" s="218"/>
      <c r="G50" s="239">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1488</v>
      </c>
    </row>
    <row r="51" spans="1:33" x14ac:dyDescent="0.25">
      <c r="C51" s="273"/>
      <c r="D51" s="10"/>
      <c r="AG51" t="s">
        <v>1489</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yI93gprAiB02u2oA3KezhmuOOn1ujcLCKH04IXfn53hylDynO4TmOsrwFGaAwSW+bou+J3xB8IW7uLsm1Tif1w==" saltValue="hGe8bnCe0SZsp24hhdzmX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17E2D-C5EE-44F4-A2BE-4C281225E619}">
  <sheetPr>
    <outlinePr summaryBelow="0"/>
  </sheetPr>
  <dimension ref="A1:BH5000"/>
  <sheetViews>
    <sheetView workbookViewId="0">
      <pane ySplit="7" topLeftCell="A173" activePane="bottomLeft" state="frozen"/>
      <selection pane="bottomLeft" activeCell="AA187" sqref="AA187"/>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SUMIF(AG9:AG78,"&lt;&gt;NOR",G9:G78)</f>
        <v>0</v>
      </c>
      <c r="H8" s="237"/>
      <c r="I8" s="237">
        <f>SUM(I9:I78)</f>
        <v>0</v>
      </c>
      <c r="J8" s="237"/>
      <c r="K8" s="237">
        <f>SUM(K9:K78)</f>
        <v>0</v>
      </c>
      <c r="L8" s="237"/>
      <c r="M8" s="237">
        <f>SUM(M9:M78)</f>
        <v>0</v>
      </c>
      <c r="N8" s="236"/>
      <c r="O8" s="236">
        <f>SUM(O9:O78)</f>
        <v>0</v>
      </c>
      <c r="P8" s="236"/>
      <c r="Q8" s="236">
        <f>SUM(Q9:Q78)</f>
        <v>0</v>
      </c>
      <c r="R8" s="237"/>
      <c r="S8" s="237"/>
      <c r="T8" s="238"/>
      <c r="U8" s="232"/>
      <c r="V8" s="232">
        <f>SUM(V9:V78)</f>
        <v>246.95000000000002</v>
      </c>
      <c r="W8" s="232"/>
      <c r="X8" s="232"/>
      <c r="Y8" s="232"/>
      <c r="AG8" t="s">
        <v>341</v>
      </c>
    </row>
    <row r="9" spans="1:60" outlineLevel="1" x14ac:dyDescent="0.25">
      <c r="A9" s="240">
        <v>1</v>
      </c>
      <c r="B9" s="241" t="s">
        <v>342</v>
      </c>
      <c r="C9" s="261" t="s">
        <v>343</v>
      </c>
      <c r="D9" s="242" t="s">
        <v>344</v>
      </c>
      <c r="E9" s="243">
        <v>50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3" t="s">
        <v>353</v>
      </c>
      <c r="D11" s="249"/>
      <c r="E11" s="249"/>
      <c r="F11" s="249"/>
      <c r="G11" s="249"/>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1891</v>
      </c>
      <c r="D12" s="228"/>
      <c r="E12" s="229">
        <v>50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356</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357</v>
      </c>
      <c r="C13" s="261" t="s">
        <v>358</v>
      </c>
      <c r="D13" s="242" t="s">
        <v>359</v>
      </c>
      <c r="E13" s="243">
        <v>25</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360</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3" t="s">
        <v>361</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4" t="s">
        <v>1892</v>
      </c>
      <c r="D16" s="228"/>
      <c r="E16" s="229">
        <v>25</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356</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1893</v>
      </c>
      <c r="C17" s="261" t="s">
        <v>1894</v>
      </c>
      <c r="D17" s="242" t="s">
        <v>365</v>
      </c>
      <c r="E17" s="243">
        <v>19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1.548</v>
      </c>
      <c r="V17" s="223">
        <f>ROUND(E17*U17,2)</f>
        <v>29.41</v>
      </c>
      <c r="W17" s="223"/>
      <c r="X17" s="223" t="s">
        <v>348</v>
      </c>
      <c r="Y17" s="223" t="s">
        <v>349</v>
      </c>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1895</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47" t="str">
        <f>C18</f>
        <v>příplatek k cenám vykopávek za ztížení vykopávky v blízkosti podzemního vedení nebo výbušnin v horninách jakékoliv třídy,</v>
      </c>
      <c r="BB18" s="212"/>
      <c r="BC18" s="212"/>
      <c r="BD18" s="212"/>
      <c r="BE18" s="212"/>
      <c r="BF18" s="212"/>
      <c r="BG18" s="212"/>
      <c r="BH18" s="212"/>
    </row>
    <row r="19" spans="1:60" outlineLevel="2" x14ac:dyDescent="0.25">
      <c r="A19" s="219"/>
      <c r="B19" s="220"/>
      <c r="C19" s="263" t="s">
        <v>1896</v>
      </c>
      <c r="D19" s="249"/>
      <c r="E19" s="249"/>
      <c r="F19" s="249"/>
      <c r="G19" s="249"/>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64" t="s">
        <v>1897</v>
      </c>
      <c r="D20" s="228"/>
      <c r="E20" s="229">
        <v>19</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356</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0">
        <v>4</v>
      </c>
      <c r="B21" s="241" t="s">
        <v>363</v>
      </c>
      <c r="C21" s="261" t="s">
        <v>364</v>
      </c>
      <c r="D21" s="242" t="s">
        <v>365</v>
      </c>
      <c r="E21" s="243">
        <v>8.7750000000000004</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345</v>
      </c>
      <c r="S21" s="245" t="s">
        <v>346</v>
      </c>
      <c r="T21" s="246" t="s">
        <v>347</v>
      </c>
      <c r="U21" s="223">
        <v>1.34E-2</v>
      </c>
      <c r="V21" s="223">
        <f>ROUND(E21*U21,2)</f>
        <v>0.12</v>
      </c>
      <c r="W21" s="223"/>
      <c r="X21" s="223" t="s">
        <v>348</v>
      </c>
      <c r="Y21" s="223" t="s">
        <v>349</v>
      </c>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2" t="s">
        <v>367</v>
      </c>
      <c r="D22" s="248"/>
      <c r="E22" s="248"/>
      <c r="F22" s="248"/>
      <c r="G22" s="248"/>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352</v>
      </c>
      <c r="AH22" s="212"/>
      <c r="AI22" s="212"/>
      <c r="AJ22" s="212"/>
      <c r="AK22" s="212"/>
      <c r="AL22" s="212"/>
      <c r="AM22" s="212"/>
      <c r="AN22" s="212"/>
      <c r="AO22" s="212"/>
      <c r="AP22" s="212"/>
      <c r="AQ22" s="212"/>
      <c r="AR22" s="212"/>
      <c r="AS22" s="212"/>
      <c r="AT22" s="212"/>
      <c r="AU22" s="212"/>
      <c r="AV22" s="212"/>
      <c r="AW22" s="212"/>
      <c r="AX22" s="212"/>
      <c r="AY22" s="212"/>
      <c r="AZ22" s="212"/>
      <c r="BA22" s="247" t="str">
        <f>C22</f>
        <v>nebo lesní půdy, s vodorovným přemístěním na hromady v místě upotřebení nebo na dočasné či trvalé skládky se složením</v>
      </c>
      <c r="BB22" s="212"/>
      <c r="BC22" s="212"/>
      <c r="BD22" s="212"/>
      <c r="BE22" s="212"/>
      <c r="BF22" s="212"/>
      <c r="BG22" s="212"/>
      <c r="BH22" s="212"/>
    </row>
    <row r="23" spans="1:60" outlineLevel="2" x14ac:dyDescent="0.25">
      <c r="A23" s="219"/>
      <c r="B23" s="220"/>
      <c r="C23" s="264" t="s">
        <v>1898</v>
      </c>
      <c r="D23" s="228"/>
      <c r="E23" s="229">
        <v>8.7750000000000004</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356</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0">
        <v>5</v>
      </c>
      <c r="B24" s="241" t="s">
        <v>1899</v>
      </c>
      <c r="C24" s="261" t="s">
        <v>1900</v>
      </c>
      <c r="D24" s="242" t="s">
        <v>365</v>
      </c>
      <c r="E24" s="243">
        <v>98.8</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345</v>
      </c>
      <c r="S24" s="245" t="s">
        <v>346</v>
      </c>
      <c r="T24" s="246" t="s">
        <v>347</v>
      </c>
      <c r="U24" s="223">
        <v>0.12</v>
      </c>
      <c r="V24" s="223">
        <f>ROUND(E24*U24,2)</f>
        <v>11.86</v>
      </c>
      <c r="W24" s="223"/>
      <c r="X24" s="223" t="s">
        <v>348</v>
      </c>
      <c r="Y24" s="223" t="s">
        <v>349</v>
      </c>
      <c r="Z24" s="212"/>
      <c r="AA24" s="212"/>
      <c r="AB24" s="212"/>
      <c r="AC24" s="212"/>
      <c r="AD24" s="212"/>
      <c r="AE24" s="212"/>
      <c r="AF24" s="212"/>
      <c r="AG24" s="212" t="s">
        <v>366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1" outlineLevel="2" x14ac:dyDescent="0.25">
      <c r="A25" s="219"/>
      <c r="B25" s="220"/>
      <c r="C25" s="262" t="s">
        <v>1901</v>
      </c>
      <c r="D25" s="248"/>
      <c r="E25" s="248"/>
      <c r="F25" s="248"/>
      <c r="G25" s="24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352</v>
      </c>
      <c r="AH25" s="212"/>
      <c r="AI25" s="212"/>
      <c r="AJ25" s="212"/>
      <c r="AK25" s="212"/>
      <c r="AL25" s="212"/>
      <c r="AM25" s="212"/>
      <c r="AN25" s="212"/>
      <c r="AO25" s="212"/>
      <c r="AP25" s="212"/>
      <c r="AQ25" s="212"/>
      <c r="AR25" s="212"/>
      <c r="AS25" s="212"/>
      <c r="AT25" s="212"/>
      <c r="AU25" s="212"/>
      <c r="AV25" s="212"/>
      <c r="AW25" s="212"/>
      <c r="AX25" s="212"/>
      <c r="AY25" s="212"/>
      <c r="AZ25" s="212"/>
      <c r="BA25" s="247"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2"/>
      <c r="BC25" s="212"/>
      <c r="BD25" s="212"/>
      <c r="BE25" s="212"/>
      <c r="BF25" s="212"/>
      <c r="BG25" s="212"/>
      <c r="BH25" s="212"/>
    </row>
    <row r="26" spans="1:60" outlineLevel="2" x14ac:dyDescent="0.25">
      <c r="A26" s="219"/>
      <c r="B26" s="220"/>
      <c r="C26" s="264" t="s">
        <v>1902</v>
      </c>
      <c r="D26" s="228"/>
      <c r="E26" s="229">
        <v>98.8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356</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6</v>
      </c>
      <c r="B27" s="241" t="s">
        <v>1903</v>
      </c>
      <c r="C27" s="261" t="s">
        <v>1904</v>
      </c>
      <c r="D27" s="242" t="s">
        <v>365</v>
      </c>
      <c r="E27" s="243">
        <v>49.4</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t="s">
        <v>345</v>
      </c>
      <c r="S27" s="245" t="s">
        <v>346</v>
      </c>
      <c r="T27" s="246" t="s">
        <v>347</v>
      </c>
      <c r="U27" s="223">
        <v>4.3099999999999999E-2</v>
      </c>
      <c r="V27" s="223">
        <f>ROUND(E27*U27,2)</f>
        <v>2.13</v>
      </c>
      <c r="W27" s="223"/>
      <c r="X27" s="223" t="s">
        <v>348</v>
      </c>
      <c r="Y27" s="223" t="s">
        <v>349</v>
      </c>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1" outlineLevel="2" x14ac:dyDescent="0.25">
      <c r="A28" s="219"/>
      <c r="B28" s="220"/>
      <c r="C28" s="262" t="s">
        <v>1901</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212"/>
      <c r="BC28" s="212"/>
      <c r="BD28" s="212"/>
      <c r="BE28" s="212"/>
      <c r="BF28" s="212"/>
      <c r="BG28" s="212"/>
      <c r="BH28" s="212"/>
    </row>
    <row r="29" spans="1:60" outlineLevel="2" x14ac:dyDescent="0.25">
      <c r="A29" s="219"/>
      <c r="B29" s="220"/>
      <c r="C29" s="264" t="s">
        <v>1905</v>
      </c>
      <c r="D29" s="228"/>
      <c r="E29" s="229">
        <v>49.4</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356</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7</v>
      </c>
      <c r="B30" s="241" t="s">
        <v>1906</v>
      </c>
      <c r="C30" s="261" t="s">
        <v>1907</v>
      </c>
      <c r="D30" s="242" t="s">
        <v>365</v>
      </c>
      <c r="E30" s="243">
        <v>5.01</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346</v>
      </c>
      <c r="T30" s="246" t="s">
        <v>347</v>
      </c>
      <c r="U30" s="223">
        <v>0.36499999999999999</v>
      </c>
      <c r="V30" s="223">
        <f>ROUND(E30*U30,2)</f>
        <v>1.83</v>
      </c>
      <c r="W30" s="223"/>
      <c r="X30" s="223" t="s">
        <v>348</v>
      </c>
      <c r="Y30" s="223" t="s">
        <v>349</v>
      </c>
      <c r="Z30" s="212"/>
      <c r="AA30" s="212"/>
      <c r="AB30" s="212"/>
      <c r="AC30" s="212"/>
      <c r="AD30" s="212"/>
      <c r="AE30" s="212"/>
      <c r="AF30" s="212"/>
      <c r="AG30" s="212" t="s">
        <v>366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62" t="s">
        <v>1908</v>
      </c>
      <c r="D31" s="248"/>
      <c r="E31" s="248"/>
      <c r="F31" s="248"/>
      <c r="G31" s="248"/>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352</v>
      </c>
      <c r="AH31" s="212"/>
      <c r="AI31" s="212"/>
      <c r="AJ31" s="212"/>
      <c r="AK31" s="212"/>
      <c r="AL31" s="212"/>
      <c r="AM31" s="212"/>
      <c r="AN31" s="212"/>
      <c r="AO31" s="212"/>
      <c r="AP31" s="212"/>
      <c r="AQ31" s="212"/>
      <c r="AR31" s="212"/>
      <c r="AS31" s="212"/>
      <c r="AT31" s="212"/>
      <c r="AU31" s="212"/>
      <c r="AV31" s="212"/>
      <c r="AW31" s="212"/>
      <c r="AX31" s="212"/>
      <c r="AY31" s="212"/>
      <c r="AZ31" s="212"/>
      <c r="BA31" s="247" t="str">
        <f>C31</f>
        <v>zapažených i nezapažených s urovnáním dna do předepsaného profilu a spádu, s přehozením výkopku na přilehlém terénu na vzdálenost do 3 m od podélné osy rýhy nebo s naložením výkopku na dopravní prostředek.</v>
      </c>
      <c r="BB31" s="212"/>
      <c r="BC31" s="212"/>
      <c r="BD31" s="212"/>
      <c r="BE31" s="212"/>
      <c r="BF31" s="212"/>
      <c r="BG31" s="212"/>
      <c r="BH31" s="212"/>
    </row>
    <row r="32" spans="1:60" outlineLevel="2" x14ac:dyDescent="0.25">
      <c r="A32" s="219"/>
      <c r="B32" s="220"/>
      <c r="C32" s="264" t="s">
        <v>1909</v>
      </c>
      <c r="D32" s="228"/>
      <c r="E32" s="229">
        <v>2.8159999999999998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356</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4" t="s">
        <v>1910</v>
      </c>
      <c r="D33" s="228"/>
      <c r="E33" s="229">
        <v>1.944</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356</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64" t="s">
        <v>1911</v>
      </c>
      <c r="D34" s="228"/>
      <c r="E34" s="229">
        <v>0.25</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356</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8</v>
      </c>
      <c r="B35" s="241" t="s">
        <v>1912</v>
      </c>
      <c r="C35" s="261" t="s">
        <v>1913</v>
      </c>
      <c r="D35" s="242" t="s">
        <v>365</v>
      </c>
      <c r="E35" s="243">
        <v>2.5049999999999999</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0.38979999999999998</v>
      </c>
      <c r="V35" s="223">
        <f>ROUND(E35*U35,2)</f>
        <v>0.98</v>
      </c>
      <c r="W35" s="223"/>
      <c r="X35" s="223" t="s">
        <v>348</v>
      </c>
      <c r="Y35" s="223" t="s">
        <v>349</v>
      </c>
      <c r="Z35" s="212"/>
      <c r="AA35" s="212"/>
      <c r="AB35" s="212"/>
      <c r="AC35" s="212"/>
      <c r="AD35" s="212"/>
      <c r="AE35" s="212"/>
      <c r="AF35" s="212"/>
      <c r="AG35" s="212" t="s">
        <v>366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2" x14ac:dyDescent="0.25">
      <c r="A36" s="219"/>
      <c r="B36" s="220"/>
      <c r="C36" s="262" t="s">
        <v>1908</v>
      </c>
      <c r="D36" s="248"/>
      <c r="E36" s="248"/>
      <c r="F36" s="248"/>
      <c r="G36" s="24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352</v>
      </c>
      <c r="AH36" s="212"/>
      <c r="AI36" s="212"/>
      <c r="AJ36" s="212"/>
      <c r="AK36" s="212"/>
      <c r="AL36" s="212"/>
      <c r="AM36" s="212"/>
      <c r="AN36" s="212"/>
      <c r="AO36" s="212"/>
      <c r="AP36" s="212"/>
      <c r="AQ36" s="212"/>
      <c r="AR36" s="212"/>
      <c r="AS36" s="212"/>
      <c r="AT36" s="212"/>
      <c r="AU36" s="212"/>
      <c r="AV36" s="212"/>
      <c r="AW36" s="212"/>
      <c r="AX36" s="212"/>
      <c r="AY36" s="212"/>
      <c r="AZ36" s="212"/>
      <c r="BA36" s="247" t="str">
        <f>C36</f>
        <v>zapažených i nezapažených s urovnáním dna do předepsaného profilu a spádu, s přehozením výkopku na přilehlém terénu na vzdálenost do 3 m od podélné osy rýhy nebo s naložením výkopku na dopravní prostředek.</v>
      </c>
      <c r="BB36" s="212"/>
      <c r="BC36" s="212"/>
      <c r="BD36" s="212"/>
      <c r="BE36" s="212"/>
      <c r="BF36" s="212"/>
      <c r="BG36" s="212"/>
      <c r="BH36" s="212"/>
    </row>
    <row r="37" spans="1:60" outlineLevel="2" x14ac:dyDescent="0.25">
      <c r="A37" s="219"/>
      <c r="B37" s="220"/>
      <c r="C37" s="265" t="s">
        <v>517</v>
      </c>
      <c r="D37" s="230"/>
      <c r="E37" s="231"/>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6" t="s">
        <v>1914</v>
      </c>
      <c r="D38" s="230"/>
      <c r="E38" s="231">
        <v>2.8159999999999998</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356</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6" t="s">
        <v>1915</v>
      </c>
      <c r="D39" s="230"/>
      <c r="E39" s="231">
        <v>1.944</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356</v>
      </c>
      <c r="AH39" s="212">
        <v>2</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6" t="s">
        <v>1916</v>
      </c>
      <c r="D40" s="230"/>
      <c r="E40" s="231">
        <v>0.25</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356</v>
      </c>
      <c r="AH40" s="212">
        <v>2</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5" t="s">
        <v>523</v>
      </c>
      <c r="D41" s="230"/>
      <c r="E41" s="231"/>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4" t="s">
        <v>1917</v>
      </c>
      <c r="D42" s="228"/>
      <c r="E42" s="229">
        <v>2.5049999999999999</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356</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9</v>
      </c>
      <c r="B43" s="241" t="s">
        <v>1918</v>
      </c>
      <c r="C43" s="261" t="s">
        <v>1919</v>
      </c>
      <c r="D43" s="242" t="s">
        <v>365</v>
      </c>
      <c r="E43" s="243">
        <v>92.933999999999997</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7.3999999999999996E-2</v>
      </c>
      <c r="V43" s="223">
        <f>ROUND(E43*U43,2)</f>
        <v>6.88</v>
      </c>
      <c r="W43" s="223"/>
      <c r="X43" s="223" t="s">
        <v>348</v>
      </c>
      <c r="Y43" s="223" t="s">
        <v>349</v>
      </c>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2" t="s">
        <v>378</v>
      </c>
      <c r="D44" s="248"/>
      <c r="E44" s="248"/>
      <c r="F44" s="248"/>
      <c r="G44" s="248"/>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4" t="s">
        <v>1920</v>
      </c>
      <c r="D45" s="228"/>
      <c r="E45" s="229">
        <v>92.933999999999997</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356</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10</v>
      </c>
      <c r="B46" s="241" t="s">
        <v>376</v>
      </c>
      <c r="C46" s="261" t="s">
        <v>377</v>
      </c>
      <c r="D46" s="242" t="s">
        <v>365</v>
      </c>
      <c r="E46" s="243">
        <v>4.5</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0.05</v>
      </c>
      <c r="W46" s="223"/>
      <c r="X46" s="223" t="s">
        <v>348</v>
      </c>
      <c r="Y46" s="223" t="s">
        <v>349</v>
      </c>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378</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1921</v>
      </c>
      <c r="D48" s="228"/>
      <c r="E48" s="229">
        <v>4.5</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356</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0">
        <v>11</v>
      </c>
      <c r="B49" s="241" t="s">
        <v>380</v>
      </c>
      <c r="C49" s="261" t="s">
        <v>381</v>
      </c>
      <c r="D49" s="242" t="s">
        <v>365</v>
      </c>
      <c r="E49" s="243">
        <v>57.343000000000004</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345</v>
      </c>
      <c r="S49" s="245" t="s">
        <v>346</v>
      </c>
      <c r="T49" s="246" t="s">
        <v>347</v>
      </c>
      <c r="U49" s="223">
        <v>1.0999999999999999E-2</v>
      </c>
      <c r="V49" s="223">
        <f>ROUND(E49*U49,2)</f>
        <v>0.63</v>
      </c>
      <c r="W49" s="223"/>
      <c r="X49" s="223" t="s">
        <v>348</v>
      </c>
      <c r="Y49" s="223" t="s">
        <v>349</v>
      </c>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2" t="s">
        <v>378</v>
      </c>
      <c r="D50" s="248"/>
      <c r="E50" s="248"/>
      <c r="F50" s="248"/>
      <c r="G50" s="248"/>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4" t="s">
        <v>1922</v>
      </c>
      <c r="D51" s="228"/>
      <c r="E51" s="229">
        <v>57.343000000000004</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356</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0.399999999999999" outlineLevel="1" x14ac:dyDescent="0.25">
      <c r="A52" s="240">
        <v>12</v>
      </c>
      <c r="B52" s="241" t="s">
        <v>383</v>
      </c>
      <c r="C52" s="261" t="s">
        <v>384</v>
      </c>
      <c r="D52" s="242" t="s">
        <v>365</v>
      </c>
      <c r="E52" s="243">
        <v>286.71499999999997</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345</v>
      </c>
      <c r="S52" s="245" t="s">
        <v>346</v>
      </c>
      <c r="T52" s="246" t="s">
        <v>347</v>
      </c>
      <c r="U52" s="223">
        <v>0</v>
      </c>
      <c r="V52" s="223">
        <f>ROUND(E52*U52,2)</f>
        <v>0</v>
      </c>
      <c r="W52" s="223"/>
      <c r="X52" s="223" t="s">
        <v>348</v>
      </c>
      <c r="Y52" s="223" t="s">
        <v>349</v>
      </c>
      <c r="Z52" s="212"/>
      <c r="AA52" s="212"/>
      <c r="AB52" s="212"/>
      <c r="AC52" s="212"/>
      <c r="AD52" s="212"/>
      <c r="AE52" s="212"/>
      <c r="AF52" s="212"/>
      <c r="AG52" s="212" t="s">
        <v>366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2" t="s">
        <v>378</v>
      </c>
      <c r="D53" s="248"/>
      <c r="E53" s="248"/>
      <c r="F53" s="248"/>
      <c r="G53" s="248"/>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4" t="s">
        <v>1923</v>
      </c>
      <c r="D54" s="228"/>
      <c r="E54" s="229">
        <v>286.71499999999997</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356</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1" x14ac:dyDescent="0.25">
      <c r="A55" s="240">
        <v>13</v>
      </c>
      <c r="B55" s="241" t="s">
        <v>392</v>
      </c>
      <c r="C55" s="261" t="s">
        <v>393</v>
      </c>
      <c r="D55" s="242" t="s">
        <v>365</v>
      </c>
      <c r="E55" s="243">
        <v>50.966999999999999</v>
      </c>
      <c r="F55" s="244"/>
      <c r="G55" s="245">
        <f>ROUND(E55*F55,2)</f>
        <v>0</v>
      </c>
      <c r="H55" s="244"/>
      <c r="I55" s="245">
        <f>ROUND(E55*H55,2)</f>
        <v>0</v>
      </c>
      <c r="J55" s="244"/>
      <c r="K55" s="245">
        <f>ROUND(E55*J55,2)</f>
        <v>0</v>
      </c>
      <c r="L55" s="245">
        <v>21</v>
      </c>
      <c r="M55" s="245">
        <f>G55*(1+L55/100)</f>
        <v>0</v>
      </c>
      <c r="N55" s="243">
        <v>0</v>
      </c>
      <c r="O55" s="243">
        <f>ROUND(E55*N55,2)</f>
        <v>0</v>
      </c>
      <c r="P55" s="243">
        <v>0</v>
      </c>
      <c r="Q55" s="243">
        <f>ROUND(E55*P55,2)</f>
        <v>0</v>
      </c>
      <c r="R55" s="245" t="s">
        <v>345</v>
      </c>
      <c r="S55" s="245" t="s">
        <v>346</v>
      </c>
      <c r="T55" s="246" t="s">
        <v>347</v>
      </c>
      <c r="U55" s="223">
        <v>0.65200000000000002</v>
      </c>
      <c r="V55" s="223">
        <f>ROUND(E55*U55,2)</f>
        <v>33.229999999999997</v>
      </c>
      <c r="W55" s="223"/>
      <c r="X55" s="223" t="s">
        <v>348</v>
      </c>
      <c r="Y55" s="223" t="s">
        <v>349</v>
      </c>
      <c r="Z55" s="212"/>
      <c r="AA55" s="212"/>
      <c r="AB55" s="212"/>
      <c r="AC55" s="212"/>
      <c r="AD55" s="212"/>
      <c r="AE55" s="212"/>
      <c r="AF55" s="212"/>
      <c r="AG55" s="212" t="s">
        <v>366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4" t="s">
        <v>1921</v>
      </c>
      <c r="D56" s="228"/>
      <c r="E56" s="229">
        <v>4.5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356</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4" t="s">
        <v>1924</v>
      </c>
      <c r="D57" s="228"/>
      <c r="E57" s="229">
        <v>46.466999999999999</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356</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0">
        <v>14</v>
      </c>
      <c r="B58" s="241" t="s">
        <v>396</v>
      </c>
      <c r="C58" s="261" t="s">
        <v>397</v>
      </c>
      <c r="D58" s="242" t="s">
        <v>365</v>
      </c>
      <c r="E58" s="243">
        <v>46.466999999999999</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t="s">
        <v>345</v>
      </c>
      <c r="S58" s="245" t="s">
        <v>346</v>
      </c>
      <c r="T58" s="246" t="s">
        <v>347</v>
      </c>
      <c r="U58" s="223">
        <v>2.1949999999999998</v>
      </c>
      <c r="V58" s="223">
        <f>ROUND(E58*U58,2)</f>
        <v>102</v>
      </c>
      <c r="W58" s="223"/>
      <c r="X58" s="223" t="s">
        <v>348</v>
      </c>
      <c r="Y58" s="223" t="s">
        <v>349</v>
      </c>
      <c r="Z58" s="212"/>
      <c r="AA58" s="212"/>
      <c r="AB58" s="212"/>
      <c r="AC58" s="212"/>
      <c r="AD58" s="212"/>
      <c r="AE58" s="212"/>
      <c r="AF58" s="212"/>
      <c r="AG58" s="212" t="s">
        <v>366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2" t="s">
        <v>398</v>
      </c>
      <c r="D59" s="248"/>
      <c r="E59" s="248"/>
      <c r="F59" s="248"/>
      <c r="G59" s="248"/>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352</v>
      </c>
      <c r="AH59" s="212"/>
      <c r="AI59" s="212"/>
      <c r="AJ59" s="212"/>
      <c r="AK59" s="212"/>
      <c r="AL59" s="212"/>
      <c r="AM59" s="212"/>
      <c r="AN59" s="212"/>
      <c r="AO59" s="212"/>
      <c r="AP59" s="212"/>
      <c r="AQ59" s="212"/>
      <c r="AR59" s="212"/>
      <c r="AS59" s="212"/>
      <c r="AT59" s="212"/>
      <c r="AU59" s="212"/>
      <c r="AV59" s="212"/>
      <c r="AW59" s="212"/>
      <c r="AX59" s="212"/>
      <c r="AY59" s="212"/>
      <c r="AZ59" s="212"/>
      <c r="BA59" s="247" t="str">
        <f>C59</f>
        <v>sypaninou z vhodných hornin tř. 1 - 4 nebo materiálem, uloženým ve vzdálenosti do 30 m od vnějšího kraje objektu, pro jakoukoliv míru zhutnění,</v>
      </c>
      <c r="BB59" s="212"/>
      <c r="BC59" s="212"/>
      <c r="BD59" s="212"/>
      <c r="BE59" s="212"/>
      <c r="BF59" s="212"/>
      <c r="BG59" s="212"/>
      <c r="BH59" s="212"/>
    </row>
    <row r="60" spans="1:60" outlineLevel="2" x14ac:dyDescent="0.25">
      <c r="A60" s="219"/>
      <c r="B60" s="220"/>
      <c r="C60" s="264" t="s">
        <v>1925</v>
      </c>
      <c r="D60" s="228"/>
      <c r="E60" s="229">
        <v>43.2</v>
      </c>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356</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5">
      <c r="A61" s="219"/>
      <c r="B61" s="220"/>
      <c r="C61" s="264" t="s">
        <v>1926</v>
      </c>
      <c r="D61" s="228"/>
      <c r="E61" s="229">
        <v>3.2669999999999999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356</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15</v>
      </c>
      <c r="B62" s="241" t="s">
        <v>403</v>
      </c>
      <c r="C62" s="261" t="s">
        <v>404</v>
      </c>
      <c r="D62" s="242" t="s">
        <v>365</v>
      </c>
      <c r="E62" s="243">
        <v>46.466999999999999</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0.997</v>
      </c>
      <c r="V62" s="223">
        <f>ROUND(E62*U62,2)</f>
        <v>46.33</v>
      </c>
      <c r="W62" s="223"/>
      <c r="X62" s="223" t="s">
        <v>348</v>
      </c>
      <c r="Y62" s="223" t="s">
        <v>349</v>
      </c>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398</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4" t="s">
        <v>1925</v>
      </c>
      <c r="D64" s="228"/>
      <c r="E64" s="229">
        <v>43.2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356</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4" t="s">
        <v>1926</v>
      </c>
      <c r="D65" s="228"/>
      <c r="E65" s="229">
        <v>3.2669999999999999</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356</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0">
        <v>16</v>
      </c>
      <c r="B66" s="241" t="s">
        <v>405</v>
      </c>
      <c r="C66" s="261" t="s">
        <v>406</v>
      </c>
      <c r="D66" s="242" t="s">
        <v>407</v>
      </c>
      <c r="E66" s="243">
        <v>30</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408</v>
      </c>
      <c r="S66" s="245" t="s">
        <v>346</v>
      </c>
      <c r="T66" s="246" t="s">
        <v>347</v>
      </c>
      <c r="U66" s="223">
        <v>0.06</v>
      </c>
      <c r="V66" s="223">
        <f>ROUND(E66*U66,2)</f>
        <v>1.8</v>
      </c>
      <c r="W66" s="223"/>
      <c r="X66" s="223" t="s">
        <v>348</v>
      </c>
      <c r="Y66" s="223" t="s">
        <v>349</v>
      </c>
      <c r="Z66" s="212"/>
      <c r="AA66" s="212"/>
      <c r="AB66" s="212"/>
      <c r="AC66" s="212"/>
      <c r="AD66" s="212"/>
      <c r="AE66" s="212"/>
      <c r="AF66" s="212"/>
      <c r="AG66" s="212" t="s">
        <v>366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2" t="s">
        <v>409</v>
      </c>
      <c r="D67" s="248"/>
      <c r="E67" s="248"/>
      <c r="F67" s="248"/>
      <c r="G67" s="248"/>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352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4" t="s">
        <v>1927</v>
      </c>
      <c r="D68" s="228"/>
      <c r="E68" s="229">
        <v>30</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356</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0">
        <v>17</v>
      </c>
      <c r="B69" s="241" t="s">
        <v>411</v>
      </c>
      <c r="C69" s="261" t="s">
        <v>412</v>
      </c>
      <c r="D69" s="242" t="s">
        <v>407</v>
      </c>
      <c r="E69" s="243">
        <v>21.63</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t="s">
        <v>345</v>
      </c>
      <c r="S69" s="245" t="s">
        <v>346</v>
      </c>
      <c r="T69" s="246" t="s">
        <v>347</v>
      </c>
      <c r="U69" s="223">
        <v>9.6000000000000002E-2</v>
      </c>
      <c r="V69" s="223">
        <f>ROUND(E69*U69,2)</f>
        <v>2.08</v>
      </c>
      <c r="W69" s="223"/>
      <c r="X69" s="223" t="s">
        <v>348</v>
      </c>
      <c r="Y69" s="223" t="s">
        <v>349</v>
      </c>
      <c r="Z69" s="212"/>
      <c r="AA69" s="212"/>
      <c r="AB69" s="212"/>
      <c r="AC69" s="212"/>
      <c r="AD69" s="212"/>
      <c r="AE69" s="212"/>
      <c r="AF69" s="212"/>
      <c r="AG69" s="212" t="s">
        <v>366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2" t="s">
        <v>413</v>
      </c>
      <c r="D70" s="248"/>
      <c r="E70" s="248"/>
      <c r="F70" s="248"/>
      <c r="G70" s="248"/>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4" t="s">
        <v>1928</v>
      </c>
      <c r="D71" s="228"/>
      <c r="E71" s="229">
        <v>16.28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356</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5">
      <c r="A72" s="219"/>
      <c r="B72" s="220"/>
      <c r="C72" s="264" t="s">
        <v>1929</v>
      </c>
      <c r="D72" s="228"/>
      <c r="E72" s="229">
        <v>5.35</v>
      </c>
      <c r="F72" s="223"/>
      <c r="G72" s="22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356</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0.399999999999999" outlineLevel="1" x14ac:dyDescent="0.25">
      <c r="A73" s="240">
        <v>18</v>
      </c>
      <c r="B73" s="241" t="s">
        <v>419</v>
      </c>
      <c r="C73" s="261" t="s">
        <v>420</v>
      </c>
      <c r="D73" s="242" t="s">
        <v>407</v>
      </c>
      <c r="E73" s="243">
        <v>30</v>
      </c>
      <c r="F73" s="244"/>
      <c r="G73" s="245">
        <f>ROUND(E73*F73,2)</f>
        <v>0</v>
      </c>
      <c r="H73" s="244"/>
      <c r="I73" s="245">
        <f>ROUND(E73*H73,2)</f>
        <v>0</v>
      </c>
      <c r="J73" s="244"/>
      <c r="K73" s="245">
        <f>ROUND(E73*J73,2)</f>
        <v>0</v>
      </c>
      <c r="L73" s="245">
        <v>21</v>
      </c>
      <c r="M73" s="245">
        <f>G73*(1+L73/100)</f>
        <v>0</v>
      </c>
      <c r="N73" s="243">
        <v>0</v>
      </c>
      <c r="O73" s="243">
        <f>ROUND(E73*N73,2)</f>
        <v>0</v>
      </c>
      <c r="P73" s="243">
        <v>0</v>
      </c>
      <c r="Q73" s="243">
        <f>ROUND(E73*P73,2)</f>
        <v>0</v>
      </c>
      <c r="R73" s="245" t="s">
        <v>345</v>
      </c>
      <c r="S73" s="245" t="s">
        <v>346</v>
      </c>
      <c r="T73" s="246" t="s">
        <v>347</v>
      </c>
      <c r="U73" s="223">
        <v>0.254</v>
      </c>
      <c r="V73" s="223">
        <f>ROUND(E73*U73,2)</f>
        <v>7.62</v>
      </c>
      <c r="W73" s="223"/>
      <c r="X73" s="223" t="s">
        <v>348</v>
      </c>
      <c r="Y73" s="223" t="s">
        <v>349</v>
      </c>
      <c r="Z73" s="212"/>
      <c r="AA73" s="212"/>
      <c r="AB73" s="212"/>
      <c r="AC73" s="212"/>
      <c r="AD73" s="212"/>
      <c r="AE73" s="212"/>
      <c r="AF73" s="212"/>
      <c r="AG73" s="212" t="s">
        <v>366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2" t="s">
        <v>421</v>
      </c>
      <c r="D74" s="248"/>
      <c r="E74" s="248"/>
      <c r="F74" s="248"/>
      <c r="G74" s="248"/>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352</v>
      </c>
      <c r="AH74" s="212"/>
      <c r="AI74" s="212"/>
      <c r="AJ74" s="212"/>
      <c r="AK74" s="212"/>
      <c r="AL74" s="212"/>
      <c r="AM74" s="212"/>
      <c r="AN74" s="212"/>
      <c r="AO74" s="212"/>
      <c r="AP74" s="212"/>
      <c r="AQ74" s="212"/>
      <c r="AR74" s="212"/>
      <c r="AS74" s="212"/>
      <c r="AT74" s="212"/>
      <c r="AU74" s="212"/>
      <c r="AV74" s="212"/>
      <c r="AW74" s="212"/>
      <c r="AX74" s="212"/>
      <c r="AY74" s="212"/>
      <c r="AZ74" s="212"/>
      <c r="BA74" s="247" t="str">
        <f>C74</f>
        <v>s případným nutným přemístěním hromad nebo dočasných skládek na místo potřeby ze vzdálenosti do 30 m, v rovině nebo ve svahu do 1 : 5,</v>
      </c>
      <c r="BB74" s="212"/>
      <c r="BC74" s="212"/>
      <c r="BD74" s="212"/>
      <c r="BE74" s="212"/>
      <c r="BF74" s="212"/>
      <c r="BG74" s="212"/>
      <c r="BH74" s="212"/>
    </row>
    <row r="75" spans="1:60" outlineLevel="2" x14ac:dyDescent="0.25">
      <c r="A75" s="219"/>
      <c r="B75" s="220"/>
      <c r="C75" s="264" t="s">
        <v>1927</v>
      </c>
      <c r="D75" s="228"/>
      <c r="E75" s="229">
        <v>30</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356</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19</v>
      </c>
      <c r="B76" s="252" t="s">
        <v>422</v>
      </c>
      <c r="C76" s="268" t="s">
        <v>423</v>
      </c>
      <c r="D76" s="253" t="s">
        <v>365</v>
      </c>
      <c r="E76" s="254">
        <v>57.343000000000004</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t="s">
        <v>345</v>
      </c>
      <c r="S76" s="256" t="s">
        <v>346</v>
      </c>
      <c r="T76" s="257" t="s">
        <v>347</v>
      </c>
      <c r="U76" s="223">
        <v>0</v>
      </c>
      <c r="V76" s="223">
        <f>ROUND(E76*U76,2)</f>
        <v>0</v>
      </c>
      <c r="W76" s="223"/>
      <c r="X76" s="223" t="s">
        <v>348</v>
      </c>
      <c r="Y76" s="223" t="s">
        <v>349</v>
      </c>
      <c r="Z76" s="212"/>
      <c r="AA76" s="212"/>
      <c r="AB76" s="212"/>
      <c r="AC76" s="212"/>
      <c r="AD76" s="212"/>
      <c r="AE76" s="212"/>
      <c r="AF76" s="212"/>
      <c r="AG76" s="212" t="s">
        <v>366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0">
        <v>20</v>
      </c>
      <c r="B77" s="241" t="s">
        <v>429</v>
      </c>
      <c r="C77" s="261" t="s">
        <v>430</v>
      </c>
      <c r="D77" s="242" t="s">
        <v>431</v>
      </c>
      <c r="E77" s="243">
        <v>1.2</v>
      </c>
      <c r="F77" s="244"/>
      <c r="G77" s="245">
        <f>ROUND(E77*F77,2)</f>
        <v>0</v>
      </c>
      <c r="H77" s="244"/>
      <c r="I77" s="245">
        <f>ROUND(E77*H77,2)</f>
        <v>0</v>
      </c>
      <c r="J77" s="244"/>
      <c r="K77" s="245">
        <f>ROUND(E77*J77,2)</f>
        <v>0</v>
      </c>
      <c r="L77" s="245">
        <v>21</v>
      </c>
      <c r="M77" s="245">
        <f>G77*(1+L77/100)</f>
        <v>0</v>
      </c>
      <c r="N77" s="243">
        <v>1E-3</v>
      </c>
      <c r="O77" s="243">
        <f>ROUND(E77*N77,2)</f>
        <v>0</v>
      </c>
      <c r="P77" s="243">
        <v>0</v>
      </c>
      <c r="Q77" s="243">
        <f>ROUND(E77*P77,2)</f>
        <v>0</v>
      </c>
      <c r="R77" s="245" t="s">
        <v>432</v>
      </c>
      <c r="S77" s="245" t="s">
        <v>346</v>
      </c>
      <c r="T77" s="246" t="s">
        <v>347</v>
      </c>
      <c r="U77" s="223">
        <v>0</v>
      </c>
      <c r="V77" s="223">
        <f>ROUND(E77*U77,2)</f>
        <v>0</v>
      </c>
      <c r="W77" s="223"/>
      <c r="X77" s="223" t="s">
        <v>433</v>
      </c>
      <c r="Y77" s="223" t="s">
        <v>349</v>
      </c>
      <c r="Z77" s="212"/>
      <c r="AA77" s="212"/>
      <c r="AB77" s="212"/>
      <c r="AC77" s="212"/>
      <c r="AD77" s="212"/>
      <c r="AE77" s="212"/>
      <c r="AF77" s="212"/>
      <c r="AG77" s="212" t="s">
        <v>434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5">
      <c r="A78" s="219"/>
      <c r="B78" s="220"/>
      <c r="C78" s="264" t="s">
        <v>1930</v>
      </c>
      <c r="D78" s="228"/>
      <c r="E78" s="229">
        <v>1.2</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356</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233" t="s">
        <v>340</v>
      </c>
      <c r="B79" s="234" t="s">
        <v>150</v>
      </c>
      <c r="C79" s="260" t="s">
        <v>151</v>
      </c>
      <c r="D79" s="235"/>
      <c r="E79" s="236"/>
      <c r="F79" s="237"/>
      <c r="G79" s="237">
        <f>SUMIF(AG80:AG119,"&lt;&gt;NOR",G80:G119)</f>
        <v>0</v>
      </c>
      <c r="H79" s="237"/>
      <c r="I79" s="237">
        <f>SUM(I80:I119)</f>
        <v>0</v>
      </c>
      <c r="J79" s="237"/>
      <c r="K79" s="237">
        <f>SUM(K80:K119)</f>
        <v>0</v>
      </c>
      <c r="L79" s="237"/>
      <c r="M79" s="237">
        <f>SUM(M80:M119)</f>
        <v>0</v>
      </c>
      <c r="N79" s="236"/>
      <c r="O79" s="236">
        <f>SUM(O80:O119)</f>
        <v>26.060000000000002</v>
      </c>
      <c r="P79" s="236"/>
      <c r="Q79" s="236">
        <f>SUM(Q80:Q119)</f>
        <v>0</v>
      </c>
      <c r="R79" s="237"/>
      <c r="S79" s="237"/>
      <c r="T79" s="238"/>
      <c r="U79" s="232"/>
      <c r="V79" s="232">
        <f>SUM(V80:V119)</f>
        <v>42.230000000000004</v>
      </c>
      <c r="W79" s="232"/>
      <c r="X79" s="232"/>
      <c r="Y79" s="232"/>
      <c r="AG79" t="s">
        <v>341</v>
      </c>
    </row>
    <row r="80" spans="1:60" outlineLevel="1" x14ac:dyDescent="0.25">
      <c r="A80" s="240">
        <v>21</v>
      </c>
      <c r="B80" s="241" t="s">
        <v>1931</v>
      </c>
      <c r="C80" s="261" t="s">
        <v>1932</v>
      </c>
      <c r="D80" s="242" t="s">
        <v>365</v>
      </c>
      <c r="E80" s="243">
        <v>1.0920000000000001</v>
      </c>
      <c r="F80" s="244"/>
      <c r="G80" s="245">
        <f>ROUND(E80*F80,2)</f>
        <v>0</v>
      </c>
      <c r="H80" s="244"/>
      <c r="I80" s="245">
        <f>ROUND(E80*H80,2)</f>
        <v>0</v>
      </c>
      <c r="J80" s="244"/>
      <c r="K80" s="245">
        <f>ROUND(E80*J80,2)</f>
        <v>0</v>
      </c>
      <c r="L80" s="245">
        <v>21</v>
      </c>
      <c r="M80" s="245">
        <f>G80*(1+L80/100)</f>
        <v>0</v>
      </c>
      <c r="N80" s="243">
        <v>2.1</v>
      </c>
      <c r="O80" s="243">
        <f>ROUND(E80*N80,2)</f>
        <v>2.29</v>
      </c>
      <c r="P80" s="243">
        <v>0</v>
      </c>
      <c r="Q80" s="243">
        <f>ROUND(E80*P80,2)</f>
        <v>0</v>
      </c>
      <c r="R80" s="245" t="s">
        <v>1933</v>
      </c>
      <c r="S80" s="245" t="s">
        <v>346</v>
      </c>
      <c r="T80" s="246" t="s">
        <v>347</v>
      </c>
      <c r="U80" s="223">
        <v>0.96499999999999997</v>
      </c>
      <c r="V80" s="223">
        <f>ROUND(E80*U80,2)</f>
        <v>1.05</v>
      </c>
      <c r="W80" s="223"/>
      <c r="X80" s="223" t="s">
        <v>348</v>
      </c>
      <c r="Y80" s="223" t="s">
        <v>349</v>
      </c>
      <c r="Z80" s="212"/>
      <c r="AA80" s="212"/>
      <c r="AB80" s="212"/>
      <c r="AC80" s="212"/>
      <c r="AD80" s="212"/>
      <c r="AE80" s="212"/>
      <c r="AF80" s="212"/>
      <c r="AG80" s="212" t="s">
        <v>366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4" t="s">
        <v>1934</v>
      </c>
      <c r="D81" s="228"/>
      <c r="E81" s="229">
        <v>1.0920000000000001</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356</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0">
        <v>22</v>
      </c>
      <c r="B82" s="241" t="s">
        <v>1935</v>
      </c>
      <c r="C82" s="261" t="s">
        <v>1936</v>
      </c>
      <c r="D82" s="242" t="s">
        <v>407</v>
      </c>
      <c r="E82" s="243">
        <v>0.88</v>
      </c>
      <c r="F82" s="244"/>
      <c r="G82" s="245">
        <f>ROUND(E82*F82,2)</f>
        <v>0</v>
      </c>
      <c r="H82" s="244"/>
      <c r="I82" s="245">
        <f>ROUND(E82*H82,2)</f>
        <v>0</v>
      </c>
      <c r="J82" s="244"/>
      <c r="K82" s="245">
        <f>ROUND(E82*J82,2)</f>
        <v>0</v>
      </c>
      <c r="L82" s="245">
        <v>21</v>
      </c>
      <c r="M82" s="245">
        <f>G82*(1+L82/100)</f>
        <v>0</v>
      </c>
      <c r="N82" s="243">
        <v>0.6</v>
      </c>
      <c r="O82" s="243">
        <f>ROUND(E82*N82,2)</f>
        <v>0.53</v>
      </c>
      <c r="P82" s="243">
        <v>0</v>
      </c>
      <c r="Q82" s="243">
        <f>ROUND(E82*P82,2)</f>
        <v>0</v>
      </c>
      <c r="R82" s="245" t="s">
        <v>444</v>
      </c>
      <c r="S82" s="245" t="s">
        <v>346</v>
      </c>
      <c r="T82" s="246" t="s">
        <v>347</v>
      </c>
      <c r="U82" s="223">
        <v>1</v>
      </c>
      <c r="V82" s="223">
        <f>ROUND(E82*U82,2)</f>
        <v>0.88</v>
      </c>
      <c r="W82" s="223"/>
      <c r="X82" s="223" t="s">
        <v>348</v>
      </c>
      <c r="Y82" s="223" t="s">
        <v>349</v>
      </c>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1937</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4" t="s">
        <v>1938</v>
      </c>
      <c r="D84" s="228"/>
      <c r="E84" s="229">
        <v>0.88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356</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0">
        <v>23</v>
      </c>
      <c r="B85" s="241" t="s">
        <v>1939</v>
      </c>
      <c r="C85" s="261" t="s">
        <v>1940</v>
      </c>
      <c r="D85" s="242" t="s">
        <v>365</v>
      </c>
      <c r="E85" s="243">
        <v>8.798</v>
      </c>
      <c r="F85" s="244"/>
      <c r="G85" s="245">
        <f>ROUND(E85*F85,2)</f>
        <v>0</v>
      </c>
      <c r="H85" s="244"/>
      <c r="I85" s="245">
        <f>ROUND(E85*H85,2)</f>
        <v>0</v>
      </c>
      <c r="J85" s="244"/>
      <c r="K85" s="245">
        <f>ROUND(E85*J85,2)</f>
        <v>0</v>
      </c>
      <c r="L85" s="245">
        <v>21</v>
      </c>
      <c r="M85" s="245">
        <f>G85*(1+L85/100)</f>
        <v>0</v>
      </c>
      <c r="N85" s="243">
        <v>2.5249999999999999</v>
      </c>
      <c r="O85" s="243">
        <f>ROUND(E85*N85,2)</f>
        <v>22.21</v>
      </c>
      <c r="P85" s="243">
        <v>0</v>
      </c>
      <c r="Q85" s="243">
        <f>ROUND(E85*P85,2)</f>
        <v>0</v>
      </c>
      <c r="R85" s="245" t="s">
        <v>444</v>
      </c>
      <c r="S85" s="245" t="s">
        <v>346</v>
      </c>
      <c r="T85" s="246" t="s">
        <v>347</v>
      </c>
      <c r="U85" s="223">
        <v>0.47699999999999998</v>
      </c>
      <c r="V85" s="223">
        <f>ROUND(E85*U85,2)</f>
        <v>4.2</v>
      </c>
      <c r="W85" s="223"/>
      <c r="X85" s="223" t="s">
        <v>348</v>
      </c>
      <c r="Y85" s="223" t="s">
        <v>349</v>
      </c>
      <c r="Z85" s="212"/>
      <c r="AA85" s="212"/>
      <c r="AB85" s="212"/>
      <c r="AC85" s="212"/>
      <c r="AD85" s="212"/>
      <c r="AE85" s="212"/>
      <c r="AF85" s="212"/>
      <c r="AG85" s="212" t="s">
        <v>366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7" t="s">
        <v>1941</v>
      </c>
      <c r="D86" s="250"/>
      <c r="E86" s="250"/>
      <c r="F86" s="250"/>
      <c r="G86" s="250"/>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5">
      <c r="A87" s="219"/>
      <c r="B87" s="220"/>
      <c r="C87" s="264" t="s">
        <v>1942</v>
      </c>
      <c r="D87" s="228"/>
      <c r="E87" s="229">
        <v>3.0960000000000001</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356</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5">
      <c r="A88" s="219"/>
      <c r="B88" s="220"/>
      <c r="C88" s="264" t="s">
        <v>1943</v>
      </c>
      <c r="D88" s="228"/>
      <c r="E88" s="229">
        <v>2.516</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356</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4" t="s">
        <v>1944</v>
      </c>
      <c r="D89" s="228"/>
      <c r="E89" s="229">
        <v>0.6</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356</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5">
      <c r="A90" s="219"/>
      <c r="B90" s="220"/>
      <c r="C90" s="264" t="s">
        <v>1945</v>
      </c>
      <c r="D90" s="228"/>
      <c r="E90" s="229">
        <v>0.33600000000000002</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356</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4" t="s">
        <v>1946</v>
      </c>
      <c r="D91" s="228"/>
      <c r="E91" s="229">
        <v>0.27200000000000002</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356</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4" t="s">
        <v>1947</v>
      </c>
      <c r="D92" s="228"/>
      <c r="E92" s="229">
        <v>0.41599999999999998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356</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4" t="s">
        <v>1948</v>
      </c>
      <c r="D93" s="228"/>
      <c r="E93" s="229">
        <v>1.1220000000000001</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356</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5">
      <c r="A94" s="219"/>
      <c r="B94" s="220"/>
      <c r="C94" s="264" t="s">
        <v>1949</v>
      </c>
      <c r="D94" s="228"/>
      <c r="E94" s="229">
        <v>0.44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356</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40">
        <v>24</v>
      </c>
      <c r="B95" s="241" t="s">
        <v>1950</v>
      </c>
      <c r="C95" s="261" t="s">
        <v>1951</v>
      </c>
      <c r="D95" s="242" t="s">
        <v>407</v>
      </c>
      <c r="E95" s="243">
        <v>26.35</v>
      </c>
      <c r="F95" s="244"/>
      <c r="G95" s="245">
        <f>ROUND(E95*F95,2)</f>
        <v>0</v>
      </c>
      <c r="H95" s="244"/>
      <c r="I95" s="245">
        <f>ROUND(E95*H95,2)</f>
        <v>0</v>
      </c>
      <c r="J95" s="244"/>
      <c r="K95" s="245">
        <f>ROUND(E95*J95,2)</f>
        <v>0</v>
      </c>
      <c r="L95" s="245">
        <v>21</v>
      </c>
      <c r="M95" s="245">
        <f>G95*(1+L95/100)</f>
        <v>0</v>
      </c>
      <c r="N95" s="243">
        <v>3.916E-2</v>
      </c>
      <c r="O95" s="243">
        <f>ROUND(E95*N95,2)</f>
        <v>1.03</v>
      </c>
      <c r="P95" s="243">
        <v>0</v>
      </c>
      <c r="Q95" s="243">
        <f>ROUND(E95*P95,2)</f>
        <v>0</v>
      </c>
      <c r="R95" s="245" t="s">
        <v>444</v>
      </c>
      <c r="S95" s="245" t="s">
        <v>346</v>
      </c>
      <c r="T95" s="246" t="s">
        <v>347</v>
      </c>
      <c r="U95" s="223">
        <v>1.05</v>
      </c>
      <c r="V95" s="223">
        <f>ROUND(E95*U95,2)</f>
        <v>27.67</v>
      </c>
      <c r="W95" s="223"/>
      <c r="X95" s="223" t="s">
        <v>348</v>
      </c>
      <c r="Y95" s="223" t="s">
        <v>349</v>
      </c>
      <c r="Z95" s="212"/>
      <c r="AA95" s="212"/>
      <c r="AB95" s="212"/>
      <c r="AC95" s="212"/>
      <c r="AD95" s="212"/>
      <c r="AE95" s="212"/>
      <c r="AF95" s="212"/>
      <c r="AG95" s="212" t="s">
        <v>366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2" x14ac:dyDescent="0.25">
      <c r="A96" s="219"/>
      <c r="B96" s="220"/>
      <c r="C96" s="262" t="s">
        <v>1952</v>
      </c>
      <c r="D96" s="248"/>
      <c r="E96" s="248"/>
      <c r="F96" s="248"/>
      <c r="G96" s="248"/>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352</v>
      </c>
      <c r="AH96" s="212"/>
      <c r="AI96" s="212"/>
      <c r="AJ96" s="212"/>
      <c r="AK96" s="212"/>
      <c r="AL96" s="212"/>
      <c r="AM96" s="212"/>
      <c r="AN96" s="212"/>
      <c r="AO96" s="212"/>
      <c r="AP96" s="212"/>
      <c r="AQ96" s="212"/>
      <c r="AR96" s="212"/>
      <c r="AS96" s="212"/>
      <c r="AT96" s="212"/>
      <c r="AU96" s="212"/>
      <c r="AV96" s="212"/>
      <c r="AW96" s="212"/>
      <c r="AX96" s="212"/>
      <c r="AY96" s="212"/>
      <c r="AZ96" s="212"/>
      <c r="BA96" s="247" t="str">
        <f>C96</f>
        <v>svislé nebo šikmé (odkloněné), půdorysně přímé nebo zalomené, stěn základových pasů ve volných nebo zapažených jámách, rýhách, šachtách, včetně případných vzpěr,</v>
      </c>
      <c r="BB96" s="212"/>
      <c r="BC96" s="212"/>
      <c r="BD96" s="212"/>
      <c r="BE96" s="212"/>
      <c r="BF96" s="212"/>
      <c r="BG96" s="212"/>
      <c r="BH96" s="212"/>
    </row>
    <row r="97" spans="1:60" outlineLevel="2" x14ac:dyDescent="0.25">
      <c r="A97" s="219"/>
      <c r="B97" s="220"/>
      <c r="C97" s="264" t="s">
        <v>1953</v>
      </c>
      <c r="D97" s="228"/>
      <c r="E97" s="229">
        <v>3.48</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356</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4" t="s">
        <v>1954</v>
      </c>
      <c r="D98" s="228"/>
      <c r="E98" s="229">
        <v>8.58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356</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4" t="s">
        <v>1955</v>
      </c>
      <c r="D99" s="228"/>
      <c r="E99" s="229">
        <v>2</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356</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4" t="s">
        <v>1956</v>
      </c>
      <c r="D100" s="228"/>
      <c r="E100" s="229">
        <v>1.68</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356</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4" t="s">
        <v>1957</v>
      </c>
      <c r="D101" s="228"/>
      <c r="E101" s="229">
        <v>1.36</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356</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4" t="s">
        <v>1958</v>
      </c>
      <c r="D102" s="228"/>
      <c r="E102" s="229">
        <v>2.08</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356</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4" t="s">
        <v>1959</v>
      </c>
      <c r="D103" s="228"/>
      <c r="E103" s="229">
        <v>3.74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356</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4" t="s">
        <v>1960</v>
      </c>
      <c r="D104" s="228"/>
      <c r="E104" s="229">
        <v>1.53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356</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4" t="s">
        <v>1961</v>
      </c>
      <c r="D105" s="228"/>
      <c r="E105" s="229">
        <v>1.1000000000000001</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356</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4" t="s">
        <v>1962</v>
      </c>
      <c r="D106" s="228"/>
      <c r="E106" s="229">
        <v>0.8</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356</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0">
        <v>25</v>
      </c>
      <c r="B107" s="241" t="s">
        <v>1963</v>
      </c>
      <c r="C107" s="261" t="s">
        <v>1964</v>
      </c>
      <c r="D107" s="242" t="s">
        <v>407</v>
      </c>
      <c r="E107" s="243">
        <v>26.35</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444</v>
      </c>
      <c r="S107" s="245" t="s">
        <v>346</v>
      </c>
      <c r="T107" s="246" t="s">
        <v>347</v>
      </c>
      <c r="U107" s="223">
        <v>0.32</v>
      </c>
      <c r="V107" s="223">
        <f>ROUND(E107*U107,2)</f>
        <v>8.43</v>
      </c>
      <c r="W107" s="223"/>
      <c r="X107" s="223" t="s">
        <v>348</v>
      </c>
      <c r="Y107" s="223" t="s">
        <v>349</v>
      </c>
      <c r="Z107" s="212"/>
      <c r="AA107" s="212"/>
      <c r="AB107" s="212"/>
      <c r="AC107" s="212"/>
      <c r="AD107" s="212"/>
      <c r="AE107" s="212"/>
      <c r="AF107" s="212"/>
      <c r="AG107" s="212" t="s">
        <v>366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1" outlineLevel="2" x14ac:dyDescent="0.25">
      <c r="A108" s="219"/>
      <c r="B108" s="220"/>
      <c r="C108" s="262" t="s">
        <v>1952</v>
      </c>
      <c r="D108" s="248"/>
      <c r="E108" s="248"/>
      <c r="F108" s="248"/>
      <c r="G108" s="248"/>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7" t="str">
        <f>C108</f>
        <v>svislé nebo šikmé (odkloněné), půdorysně přímé nebo zalomené, stěn základových pasů ve volných nebo zapažených jámách, rýhách, šachtách, včetně případných vzpěr,</v>
      </c>
      <c r="BB108" s="212"/>
      <c r="BC108" s="212"/>
      <c r="BD108" s="212"/>
      <c r="BE108" s="212"/>
      <c r="BF108" s="212"/>
      <c r="BG108" s="212"/>
      <c r="BH108" s="212"/>
    </row>
    <row r="109" spans="1:60" outlineLevel="2" x14ac:dyDescent="0.25">
      <c r="A109" s="219"/>
      <c r="B109" s="220"/>
      <c r="C109" s="263" t="s">
        <v>1965</v>
      </c>
      <c r="D109" s="249"/>
      <c r="E109" s="249"/>
      <c r="F109" s="249"/>
      <c r="G109" s="249"/>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4" t="s">
        <v>1953</v>
      </c>
      <c r="D110" s="228"/>
      <c r="E110" s="229">
        <v>3.48</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356</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4" t="s">
        <v>1954</v>
      </c>
      <c r="D111" s="228"/>
      <c r="E111" s="229">
        <v>8.58</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356</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4" t="s">
        <v>1955</v>
      </c>
      <c r="D112" s="228"/>
      <c r="E112" s="229">
        <v>2</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356</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4" t="s">
        <v>1956</v>
      </c>
      <c r="D113" s="228"/>
      <c r="E113" s="229">
        <v>1.68</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356</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4" t="s">
        <v>1957</v>
      </c>
      <c r="D114" s="228"/>
      <c r="E114" s="229">
        <v>1.36</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356</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4" t="s">
        <v>1958</v>
      </c>
      <c r="D115" s="228"/>
      <c r="E115" s="229">
        <v>2.08</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356</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4" t="s">
        <v>1959</v>
      </c>
      <c r="D116" s="228"/>
      <c r="E116" s="229">
        <v>3.74</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356</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4" t="s">
        <v>1960</v>
      </c>
      <c r="D117" s="228"/>
      <c r="E117" s="229">
        <v>1.53</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356</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4" t="s">
        <v>1961</v>
      </c>
      <c r="D118" s="228"/>
      <c r="E118" s="229">
        <v>1.1000000000000001</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356</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5">
      <c r="A119" s="219"/>
      <c r="B119" s="220"/>
      <c r="C119" s="264" t="s">
        <v>1962</v>
      </c>
      <c r="D119" s="228"/>
      <c r="E119" s="229">
        <v>0.8</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356</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3" t="s">
        <v>340</v>
      </c>
      <c r="B120" s="234" t="s">
        <v>152</v>
      </c>
      <c r="C120" s="260" t="s">
        <v>153</v>
      </c>
      <c r="D120" s="235"/>
      <c r="E120" s="236"/>
      <c r="F120" s="237"/>
      <c r="G120" s="237">
        <f>SUMIF(AG121:AG160,"&lt;&gt;NOR",G121:G160)</f>
        <v>0</v>
      </c>
      <c r="H120" s="237"/>
      <c r="I120" s="237">
        <f>SUM(I121:I160)</f>
        <v>0</v>
      </c>
      <c r="J120" s="237"/>
      <c r="K120" s="237">
        <f>SUM(K121:K160)</f>
        <v>0</v>
      </c>
      <c r="L120" s="237"/>
      <c r="M120" s="237">
        <f>SUM(M121:M160)</f>
        <v>0</v>
      </c>
      <c r="N120" s="236"/>
      <c r="O120" s="236">
        <f>SUM(O121:O160)</f>
        <v>33.700000000000003</v>
      </c>
      <c r="P120" s="236"/>
      <c r="Q120" s="236">
        <f>SUM(Q121:Q160)</f>
        <v>0</v>
      </c>
      <c r="R120" s="237"/>
      <c r="S120" s="237"/>
      <c r="T120" s="238"/>
      <c r="U120" s="232"/>
      <c r="V120" s="232">
        <f>SUM(V121:V160)</f>
        <v>188.21</v>
      </c>
      <c r="W120" s="232"/>
      <c r="X120" s="232"/>
      <c r="Y120" s="232"/>
      <c r="AG120" t="s">
        <v>341</v>
      </c>
    </row>
    <row r="121" spans="1:60" ht="20.399999999999999" outlineLevel="1" x14ac:dyDescent="0.25">
      <c r="A121" s="240">
        <v>26</v>
      </c>
      <c r="B121" s="241" t="s">
        <v>1966</v>
      </c>
      <c r="C121" s="261" t="s">
        <v>1967</v>
      </c>
      <c r="D121" s="242" t="s">
        <v>365</v>
      </c>
      <c r="E121" s="243">
        <v>0.17499999999999999</v>
      </c>
      <c r="F121" s="244"/>
      <c r="G121" s="245">
        <f>ROUND(E121*F121,2)</f>
        <v>0</v>
      </c>
      <c r="H121" s="244"/>
      <c r="I121" s="245">
        <f>ROUND(E121*H121,2)</f>
        <v>0</v>
      </c>
      <c r="J121" s="244"/>
      <c r="K121" s="245">
        <f>ROUND(E121*J121,2)</f>
        <v>0</v>
      </c>
      <c r="L121" s="245">
        <v>21</v>
      </c>
      <c r="M121" s="245">
        <f>G121*(1+L121/100)</f>
        <v>0</v>
      </c>
      <c r="N121" s="243">
        <v>2.2063600000000001</v>
      </c>
      <c r="O121" s="243">
        <f>ROUND(E121*N121,2)</f>
        <v>0.39</v>
      </c>
      <c r="P121" s="243">
        <v>0</v>
      </c>
      <c r="Q121" s="243">
        <f>ROUND(E121*P121,2)</f>
        <v>0</v>
      </c>
      <c r="R121" s="245" t="s">
        <v>444</v>
      </c>
      <c r="S121" s="245" t="s">
        <v>346</v>
      </c>
      <c r="T121" s="246" t="s">
        <v>347</v>
      </c>
      <c r="U121" s="223">
        <v>6.8280000000000003</v>
      </c>
      <c r="V121" s="223">
        <f>ROUND(E121*U121,2)</f>
        <v>1.19</v>
      </c>
      <c r="W121" s="223"/>
      <c r="X121" s="223" t="s">
        <v>348</v>
      </c>
      <c r="Y121" s="223" t="s">
        <v>349</v>
      </c>
      <c r="Z121" s="212"/>
      <c r="AA121" s="212"/>
      <c r="AB121" s="212"/>
      <c r="AC121" s="212"/>
      <c r="AD121" s="212"/>
      <c r="AE121" s="212"/>
      <c r="AF121" s="212"/>
      <c r="AG121" s="212" t="s">
        <v>366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2" t="s">
        <v>1968</v>
      </c>
      <c r="D122" s="248"/>
      <c r="E122" s="248"/>
      <c r="F122" s="248"/>
      <c r="G122" s="248"/>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7" t="str">
        <f>C122</f>
        <v>volně stojících čtyřhranných až osmihranných (průřezu čtverce, T, nebo kříže), pravoúhlých pod omítku anebo režné (bez spárování)</v>
      </c>
      <c r="BB122" s="212"/>
      <c r="BC122" s="212"/>
      <c r="BD122" s="212"/>
      <c r="BE122" s="212"/>
      <c r="BF122" s="212"/>
      <c r="BG122" s="212"/>
      <c r="BH122" s="212"/>
    </row>
    <row r="123" spans="1:60" outlineLevel="2" x14ac:dyDescent="0.25">
      <c r="A123" s="219"/>
      <c r="B123" s="220"/>
      <c r="C123" s="264" t="s">
        <v>1969</v>
      </c>
      <c r="D123" s="228"/>
      <c r="E123" s="229">
        <v>0.17499999999999999</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356</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0">
        <v>27</v>
      </c>
      <c r="B124" s="241" t="s">
        <v>1970</v>
      </c>
      <c r="C124" s="261" t="s">
        <v>1971</v>
      </c>
      <c r="D124" s="242" t="s">
        <v>407</v>
      </c>
      <c r="E124" s="243">
        <v>5.13</v>
      </c>
      <c r="F124" s="244"/>
      <c r="G124" s="245">
        <f>ROUND(E124*F124,2)</f>
        <v>0</v>
      </c>
      <c r="H124" s="244"/>
      <c r="I124" s="245">
        <f>ROUND(E124*H124,2)</f>
        <v>0</v>
      </c>
      <c r="J124" s="244"/>
      <c r="K124" s="245">
        <f>ROUND(E124*J124,2)</f>
        <v>0</v>
      </c>
      <c r="L124" s="245">
        <v>21</v>
      </c>
      <c r="M124" s="245">
        <f>G124*(1+L124/100)</f>
        <v>0</v>
      </c>
      <c r="N124" s="243">
        <v>0.24718000000000001</v>
      </c>
      <c r="O124" s="243">
        <f>ROUND(E124*N124,2)</f>
        <v>1.27</v>
      </c>
      <c r="P124" s="243">
        <v>0</v>
      </c>
      <c r="Q124" s="243">
        <f>ROUND(E124*P124,2)</f>
        <v>0</v>
      </c>
      <c r="R124" s="245" t="s">
        <v>444</v>
      </c>
      <c r="S124" s="245" t="s">
        <v>346</v>
      </c>
      <c r="T124" s="246" t="s">
        <v>347</v>
      </c>
      <c r="U124" s="223">
        <v>0.65300000000000002</v>
      </c>
      <c r="V124" s="223">
        <f>ROUND(E124*U124,2)</f>
        <v>3.35</v>
      </c>
      <c r="W124" s="223"/>
      <c r="X124" s="223" t="s">
        <v>348</v>
      </c>
      <c r="Y124" s="223" t="s">
        <v>349</v>
      </c>
      <c r="Z124" s="212"/>
      <c r="AA124" s="212"/>
      <c r="AB124" s="212"/>
      <c r="AC124" s="212"/>
      <c r="AD124" s="212"/>
      <c r="AE124" s="212"/>
      <c r="AF124" s="212"/>
      <c r="AG124" s="212" t="s">
        <v>366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1" outlineLevel="2" x14ac:dyDescent="0.25">
      <c r="A125" s="219"/>
      <c r="B125" s="220"/>
      <c r="C125" s="262" t="s">
        <v>1972</v>
      </c>
      <c r="D125" s="248"/>
      <c r="E125" s="248"/>
      <c r="F125" s="248"/>
      <c r="G125" s="248"/>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47" t="str">
        <f>C125</f>
        <v>se zatřenou cementovou omítkou v tl. 20 mm pod izolaci, včetně vytvoření požlábku v ohybu izolace vodorovné na svislou, na cementovou maltu MC 5 až MC 10.</v>
      </c>
      <c r="BB125" s="212"/>
      <c r="BC125" s="212"/>
      <c r="BD125" s="212"/>
      <c r="BE125" s="212"/>
      <c r="BF125" s="212"/>
      <c r="BG125" s="212"/>
      <c r="BH125" s="212"/>
    </row>
    <row r="126" spans="1:60" outlineLevel="2" x14ac:dyDescent="0.25">
      <c r="A126" s="219"/>
      <c r="B126" s="220"/>
      <c r="C126" s="264" t="s">
        <v>1973</v>
      </c>
      <c r="D126" s="228"/>
      <c r="E126" s="229">
        <v>5.13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356</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0.399999999999999" outlineLevel="1" x14ac:dyDescent="0.25">
      <c r="A127" s="240">
        <v>28</v>
      </c>
      <c r="B127" s="241" t="s">
        <v>1974</v>
      </c>
      <c r="C127" s="261" t="s">
        <v>1975</v>
      </c>
      <c r="D127" s="242" t="s">
        <v>365</v>
      </c>
      <c r="E127" s="243">
        <v>10.414999999999999</v>
      </c>
      <c r="F127" s="244"/>
      <c r="G127" s="245">
        <f>ROUND(E127*F127,2)</f>
        <v>0</v>
      </c>
      <c r="H127" s="244"/>
      <c r="I127" s="245">
        <f>ROUND(E127*H127,2)</f>
        <v>0</v>
      </c>
      <c r="J127" s="244"/>
      <c r="K127" s="245">
        <f>ROUND(E127*J127,2)</f>
        <v>0</v>
      </c>
      <c r="L127" s="245">
        <v>21</v>
      </c>
      <c r="M127" s="245">
        <f>G127*(1+L127/100)</f>
        <v>0</v>
      </c>
      <c r="N127" s="243">
        <v>2.60162</v>
      </c>
      <c r="O127" s="243">
        <f>ROUND(E127*N127,2)</f>
        <v>27.1</v>
      </c>
      <c r="P127" s="243">
        <v>0</v>
      </c>
      <c r="Q127" s="243">
        <f>ROUND(E127*P127,2)</f>
        <v>0</v>
      </c>
      <c r="R127" s="245" t="s">
        <v>1976</v>
      </c>
      <c r="S127" s="245" t="s">
        <v>346</v>
      </c>
      <c r="T127" s="246" t="s">
        <v>347</v>
      </c>
      <c r="U127" s="223">
        <v>3.2850000000000001</v>
      </c>
      <c r="V127" s="223">
        <f>ROUND(E127*U127,2)</f>
        <v>34.21</v>
      </c>
      <c r="W127" s="223"/>
      <c r="X127" s="223" t="s">
        <v>348</v>
      </c>
      <c r="Y127" s="223" t="s">
        <v>349</v>
      </c>
      <c r="Z127" s="212"/>
      <c r="AA127" s="212"/>
      <c r="AB127" s="212"/>
      <c r="AC127" s="212"/>
      <c r="AD127" s="212"/>
      <c r="AE127" s="212"/>
      <c r="AF127" s="212"/>
      <c r="AG127" s="212" t="s">
        <v>366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21" outlineLevel="2" x14ac:dyDescent="0.25">
      <c r="A128" s="219"/>
      <c r="B128" s="220"/>
      <c r="C128" s="262" t="s">
        <v>1977</v>
      </c>
      <c r="D128" s="248"/>
      <c r="E128" s="248"/>
      <c r="F128" s="248"/>
      <c r="G128" s="248"/>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7" t="str">
        <f>C128</f>
        <v>čistíren odpadních vod (mimo budovy), nádrží, vodojemů, žlabů nebo kanálů, včetně pomocného pracovního lešení o výšce podlahy do 1900 mm a pro zatížení do 1,5 kPa,</v>
      </c>
      <c r="BB128" s="212"/>
      <c r="BC128" s="212"/>
      <c r="BD128" s="212"/>
      <c r="BE128" s="212"/>
      <c r="BF128" s="212"/>
      <c r="BG128" s="212"/>
      <c r="BH128" s="212"/>
    </row>
    <row r="129" spans="1:60" outlineLevel="2" x14ac:dyDescent="0.25">
      <c r="A129" s="219"/>
      <c r="B129" s="220"/>
      <c r="C129" s="264" t="s">
        <v>1978</v>
      </c>
      <c r="D129" s="228"/>
      <c r="E129" s="229">
        <v>3.68</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356</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4" t="s">
        <v>1979</v>
      </c>
      <c r="D130" s="228"/>
      <c r="E130" s="229">
        <v>2.46</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356</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4" t="s">
        <v>1980</v>
      </c>
      <c r="D131" s="228"/>
      <c r="E131" s="229">
        <v>1.2825</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356</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4" t="s">
        <v>1981</v>
      </c>
      <c r="D132" s="228"/>
      <c r="E132" s="229">
        <v>2.9925000000000002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356</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ht="20.399999999999999" outlineLevel="1" x14ac:dyDescent="0.25">
      <c r="A133" s="240">
        <v>29</v>
      </c>
      <c r="B133" s="241" t="s">
        <v>1982</v>
      </c>
      <c r="C133" s="261" t="s">
        <v>1983</v>
      </c>
      <c r="D133" s="242" t="s">
        <v>407</v>
      </c>
      <c r="E133" s="243">
        <v>48.895000000000003</v>
      </c>
      <c r="F133" s="244"/>
      <c r="G133" s="245">
        <f>ROUND(E133*F133,2)</f>
        <v>0</v>
      </c>
      <c r="H133" s="244"/>
      <c r="I133" s="245">
        <f>ROUND(E133*H133,2)</f>
        <v>0</v>
      </c>
      <c r="J133" s="244"/>
      <c r="K133" s="245">
        <f>ROUND(E133*J133,2)</f>
        <v>0</v>
      </c>
      <c r="L133" s="245">
        <v>21</v>
      </c>
      <c r="M133" s="245">
        <f>G133*(1+L133/100)</f>
        <v>0</v>
      </c>
      <c r="N133" s="243">
        <v>6.5350000000000005E-2</v>
      </c>
      <c r="O133" s="243">
        <f>ROUND(E133*N133,2)</f>
        <v>3.2</v>
      </c>
      <c r="P133" s="243">
        <v>0</v>
      </c>
      <c r="Q133" s="243">
        <f>ROUND(E133*P133,2)</f>
        <v>0</v>
      </c>
      <c r="R133" s="245" t="s">
        <v>1976</v>
      </c>
      <c r="S133" s="245" t="s">
        <v>346</v>
      </c>
      <c r="T133" s="246" t="s">
        <v>347</v>
      </c>
      <c r="U133" s="223">
        <v>1.72</v>
      </c>
      <c r="V133" s="223">
        <f>ROUND(E133*U133,2)</f>
        <v>84.1</v>
      </c>
      <c r="W133" s="223"/>
      <c r="X133" s="223" t="s">
        <v>348</v>
      </c>
      <c r="Y133" s="223" t="s">
        <v>349</v>
      </c>
      <c r="Z133" s="212"/>
      <c r="AA133" s="212"/>
      <c r="AB133" s="212"/>
      <c r="AC133" s="212"/>
      <c r="AD133" s="212"/>
      <c r="AE133" s="212"/>
      <c r="AF133" s="212"/>
      <c r="AG133" s="212" t="s">
        <v>366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62" t="s">
        <v>1984</v>
      </c>
      <c r="D134" s="248"/>
      <c r="E134" s="248"/>
      <c r="F134" s="248"/>
      <c r="G134" s="248"/>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4" t="s">
        <v>1985</v>
      </c>
      <c r="D135" s="228"/>
      <c r="E135" s="229">
        <v>16.16</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356</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4" t="s">
        <v>1986</v>
      </c>
      <c r="D136" s="228"/>
      <c r="E136" s="229">
        <v>10.25</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356</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4" t="s">
        <v>1987</v>
      </c>
      <c r="D137" s="228"/>
      <c r="E137" s="229">
        <v>0.375</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356</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4" t="s">
        <v>1988</v>
      </c>
      <c r="D138" s="228"/>
      <c r="E138" s="229">
        <v>22.11</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356</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0.399999999999999" outlineLevel="1" x14ac:dyDescent="0.25">
      <c r="A139" s="240">
        <v>30</v>
      </c>
      <c r="B139" s="241" t="s">
        <v>1989</v>
      </c>
      <c r="C139" s="261" t="s">
        <v>1990</v>
      </c>
      <c r="D139" s="242" t="s">
        <v>407</v>
      </c>
      <c r="E139" s="243">
        <v>48.895000000000003</v>
      </c>
      <c r="F139" s="244"/>
      <c r="G139" s="245">
        <f>ROUND(E139*F139,2)</f>
        <v>0</v>
      </c>
      <c r="H139" s="244"/>
      <c r="I139" s="245">
        <f>ROUND(E139*H139,2)</f>
        <v>0</v>
      </c>
      <c r="J139" s="244"/>
      <c r="K139" s="245">
        <f>ROUND(E139*J139,2)</f>
        <v>0</v>
      </c>
      <c r="L139" s="245">
        <v>21</v>
      </c>
      <c r="M139" s="245">
        <f>G139*(1+L139/100)</f>
        <v>0</v>
      </c>
      <c r="N139" s="243">
        <v>0</v>
      </c>
      <c r="O139" s="243">
        <f>ROUND(E139*N139,2)</f>
        <v>0</v>
      </c>
      <c r="P139" s="243">
        <v>0</v>
      </c>
      <c r="Q139" s="243">
        <f>ROUND(E139*P139,2)</f>
        <v>0</v>
      </c>
      <c r="R139" s="245" t="s">
        <v>1976</v>
      </c>
      <c r="S139" s="245" t="s">
        <v>346</v>
      </c>
      <c r="T139" s="246" t="s">
        <v>347</v>
      </c>
      <c r="U139" s="223">
        <v>0.65</v>
      </c>
      <c r="V139" s="223">
        <f>ROUND(E139*U139,2)</f>
        <v>31.78</v>
      </c>
      <c r="W139" s="223"/>
      <c r="X139" s="223" t="s">
        <v>348</v>
      </c>
      <c r="Y139" s="223" t="s">
        <v>349</v>
      </c>
      <c r="Z139" s="212"/>
      <c r="AA139" s="212"/>
      <c r="AB139" s="212"/>
      <c r="AC139" s="212"/>
      <c r="AD139" s="212"/>
      <c r="AE139" s="212"/>
      <c r="AF139" s="212"/>
      <c r="AG139" s="212" t="s">
        <v>366</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5">
      <c r="A140" s="219"/>
      <c r="B140" s="220"/>
      <c r="C140" s="262" t="s">
        <v>1984</v>
      </c>
      <c r="D140" s="248"/>
      <c r="E140" s="248"/>
      <c r="F140" s="248"/>
      <c r="G140" s="248"/>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5">
      <c r="A141" s="219"/>
      <c r="B141" s="220"/>
      <c r="C141" s="264" t="s">
        <v>1985</v>
      </c>
      <c r="D141" s="228"/>
      <c r="E141" s="229">
        <v>16.16</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356</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4" t="s">
        <v>1986</v>
      </c>
      <c r="D142" s="228"/>
      <c r="E142" s="229">
        <v>10.25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356</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4" t="s">
        <v>1987</v>
      </c>
      <c r="D143" s="228"/>
      <c r="E143" s="229">
        <v>0.375</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356</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4" t="s">
        <v>1988</v>
      </c>
      <c r="D144" s="228"/>
      <c r="E144" s="229">
        <v>22.11</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356</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40">
        <v>31</v>
      </c>
      <c r="B145" s="241" t="s">
        <v>1991</v>
      </c>
      <c r="C145" s="261" t="s">
        <v>1992</v>
      </c>
      <c r="D145" s="242" t="s">
        <v>496</v>
      </c>
      <c r="E145" s="243">
        <v>1.0415000000000001</v>
      </c>
      <c r="F145" s="244"/>
      <c r="G145" s="245">
        <f>ROUND(E145*F145,2)</f>
        <v>0</v>
      </c>
      <c r="H145" s="244"/>
      <c r="I145" s="245">
        <f>ROUND(E145*H145,2)</f>
        <v>0</v>
      </c>
      <c r="J145" s="244"/>
      <c r="K145" s="245">
        <f>ROUND(E145*J145,2)</f>
        <v>0</v>
      </c>
      <c r="L145" s="245">
        <v>21</v>
      </c>
      <c r="M145" s="245">
        <f>G145*(1+L145/100)</f>
        <v>0</v>
      </c>
      <c r="N145" s="243">
        <v>1.0293000000000001</v>
      </c>
      <c r="O145" s="243">
        <f>ROUND(E145*N145,2)</f>
        <v>1.07</v>
      </c>
      <c r="P145" s="243">
        <v>0</v>
      </c>
      <c r="Q145" s="243">
        <f>ROUND(E145*P145,2)</f>
        <v>0</v>
      </c>
      <c r="R145" s="245" t="s">
        <v>1976</v>
      </c>
      <c r="S145" s="245" t="s">
        <v>346</v>
      </c>
      <c r="T145" s="246" t="s">
        <v>347</v>
      </c>
      <c r="U145" s="223">
        <v>22.07</v>
      </c>
      <c r="V145" s="223">
        <f>ROUND(E145*U145,2)</f>
        <v>22.99</v>
      </c>
      <c r="W145" s="223"/>
      <c r="X145" s="223" t="s">
        <v>348</v>
      </c>
      <c r="Y145" s="223" t="s">
        <v>349</v>
      </c>
      <c r="Z145" s="212"/>
      <c r="AA145" s="212"/>
      <c r="AB145" s="212"/>
      <c r="AC145" s="212"/>
      <c r="AD145" s="212"/>
      <c r="AE145" s="212"/>
      <c r="AF145" s="212"/>
      <c r="AG145" s="212" t="s">
        <v>366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1" outlineLevel="2" x14ac:dyDescent="0.25">
      <c r="A146" s="219"/>
      <c r="B146" s="220"/>
      <c r="C146" s="262" t="s">
        <v>1993</v>
      </c>
      <c r="D146" s="248"/>
      <c r="E146" s="248"/>
      <c r="F146" s="248"/>
      <c r="G146" s="248"/>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352</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7" t="str">
        <f>C146</f>
        <v>čistíren odpadních vod (mimo budovy), nádrží, vodojemů, žlabů nebo kanálů, včetně pomocného pracovního lešení o výšce podlahy do 1900 mm a pro zatížení do 1,5 kPa</v>
      </c>
      <c r="BB146" s="212"/>
      <c r="BC146" s="212"/>
      <c r="BD146" s="212"/>
      <c r="BE146" s="212"/>
      <c r="BF146" s="212"/>
      <c r="BG146" s="212"/>
      <c r="BH146" s="212"/>
    </row>
    <row r="147" spans="1:60" outlineLevel="2" x14ac:dyDescent="0.25">
      <c r="A147" s="219"/>
      <c r="B147" s="220"/>
      <c r="C147" s="265" t="s">
        <v>517</v>
      </c>
      <c r="D147" s="230"/>
      <c r="E147" s="231"/>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356</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6" t="s">
        <v>1994</v>
      </c>
      <c r="D148" s="230"/>
      <c r="E148" s="231">
        <v>3.68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356</v>
      </c>
      <c r="AH148" s="212">
        <v>2</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6" t="s">
        <v>1995</v>
      </c>
      <c r="D149" s="230"/>
      <c r="E149" s="231">
        <v>2.46</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356</v>
      </c>
      <c r="AH149" s="212">
        <v>2</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6" t="s">
        <v>1996</v>
      </c>
      <c r="D150" s="230"/>
      <c r="E150" s="231">
        <v>1.2825</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356</v>
      </c>
      <c r="AH150" s="212">
        <v>2</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6" t="s">
        <v>1997</v>
      </c>
      <c r="D151" s="230"/>
      <c r="E151" s="231">
        <v>2.9925000000000002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356</v>
      </c>
      <c r="AH151" s="212">
        <v>2</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5" t="s">
        <v>523</v>
      </c>
      <c r="D152" s="230"/>
      <c r="E152" s="231"/>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4" t="s">
        <v>1998</v>
      </c>
      <c r="D153" s="228"/>
      <c r="E153" s="229">
        <v>1.0415000000000001</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356</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32</v>
      </c>
      <c r="B154" s="241" t="s">
        <v>465</v>
      </c>
      <c r="C154" s="261" t="s">
        <v>466</v>
      </c>
      <c r="D154" s="242" t="s">
        <v>365</v>
      </c>
      <c r="E154" s="243">
        <v>0.22500000000000001</v>
      </c>
      <c r="F154" s="244"/>
      <c r="G154" s="245">
        <f>ROUND(E154*F154,2)</f>
        <v>0</v>
      </c>
      <c r="H154" s="244"/>
      <c r="I154" s="245">
        <f>ROUND(E154*H154,2)</f>
        <v>0</v>
      </c>
      <c r="J154" s="244"/>
      <c r="K154" s="245">
        <f>ROUND(E154*J154,2)</f>
        <v>0</v>
      </c>
      <c r="L154" s="245">
        <v>21</v>
      </c>
      <c r="M154" s="245">
        <f>G154*(1+L154/100)</f>
        <v>0</v>
      </c>
      <c r="N154" s="243">
        <v>2.5667499999999999</v>
      </c>
      <c r="O154" s="243">
        <f>ROUND(E154*N154,2)</f>
        <v>0.57999999999999996</v>
      </c>
      <c r="P154" s="243">
        <v>0</v>
      </c>
      <c r="Q154" s="243">
        <f>ROUND(E154*P154,2)</f>
        <v>0</v>
      </c>
      <c r="R154" s="245" t="s">
        <v>467</v>
      </c>
      <c r="S154" s="245" t="s">
        <v>346</v>
      </c>
      <c r="T154" s="246" t="s">
        <v>347</v>
      </c>
      <c r="U154" s="223">
        <v>3.9289999999999998</v>
      </c>
      <c r="V154" s="223">
        <f>ROUND(E154*U154,2)</f>
        <v>0.88</v>
      </c>
      <c r="W154" s="223"/>
      <c r="X154" s="223" t="s">
        <v>348</v>
      </c>
      <c r="Y154" s="223" t="s">
        <v>349</v>
      </c>
      <c r="Z154" s="212"/>
      <c r="AA154" s="212"/>
      <c r="AB154" s="212"/>
      <c r="AC154" s="212"/>
      <c r="AD154" s="212"/>
      <c r="AE154" s="212"/>
      <c r="AF154" s="212"/>
      <c r="AG154" s="212" t="s">
        <v>366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2" t="s">
        <v>468</v>
      </c>
      <c r="D155" s="248"/>
      <c r="E155" s="248"/>
      <c r="F155" s="248"/>
      <c r="G155" s="248"/>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4" t="s">
        <v>1999</v>
      </c>
      <c r="D156" s="228"/>
      <c r="E156" s="229">
        <v>0.22500000000000001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356</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40">
        <v>33</v>
      </c>
      <c r="B157" s="241" t="s">
        <v>2000</v>
      </c>
      <c r="C157" s="261" t="s">
        <v>2001</v>
      </c>
      <c r="D157" s="242" t="s">
        <v>407</v>
      </c>
      <c r="E157" s="243">
        <v>5.4</v>
      </c>
      <c r="F157" s="244"/>
      <c r="G157" s="245">
        <f>ROUND(E157*F157,2)</f>
        <v>0</v>
      </c>
      <c r="H157" s="244"/>
      <c r="I157" s="245">
        <f>ROUND(E157*H157,2)</f>
        <v>0</v>
      </c>
      <c r="J157" s="244"/>
      <c r="K157" s="245">
        <f>ROUND(E157*J157,2)</f>
        <v>0</v>
      </c>
      <c r="L157" s="245">
        <v>21</v>
      </c>
      <c r="M157" s="245">
        <f>G157*(1+L157/100)</f>
        <v>0</v>
      </c>
      <c r="N157" s="243">
        <v>1.6930000000000001E-2</v>
      </c>
      <c r="O157" s="243">
        <f>ROUND(E157*N157,2)</f>
        <v>0.09</v>
      </c>
      <c r="P157" s="243">
        <v>0</v>
      </c>
      <c r="Q157" s="243">
        <f>ROUND(E157*P157,2)</f>
        <v>0</v>
      </c>
      <c r="R157" s="245" t="s">
        <v>444</v>
      </c>
      <c r="S157" s="245" t="s">
        <v>346</v>
      </c>
      <c r="T157" s="246" t="s">
        <v>347</v>
      </c>
      <c r="U157" s="223">
        <v>1.5396000000000001</v>
      </c>
      <c r="V157" s="223">
        <f>ROUND(E157*U157,2)</f>
        <v>8.31</v>
      </c>
      <c r="W157" s="223"/>
      <c r="X157" s="223" t="s">
        <v>348</v>
      </c>
      <c r="Y157" s="223" t="s">
        <v>349</v>
      </c>
      <c r="Z157" s="212"/>
      <c r="AA157" s="212"/>
      <c r="AB157" s="212"/>
      <c r="AC157" s="212"/>
      <c r="AD157" s="212"/>
      <c r="AE157" s="212"/>
      <c r="AF157" s="212"/>
      <c r="AG157" s="212" t="s">
        <v>366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4" t="s">
        <v>2002</v>
      </c>
      <c r="D158" s="228"/>
      <c r="E158" s="229">
        <v>5.4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356</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40">
        <v>34</v>
      </c>
      <c r="B159" s="241" t="s">
        <v>2003</v>
      </c>
      <c r="C159" s="261" t="s">
        <v>2004</v>
      </c>
      <c r="D159" s="242" t="s">
        <v>407</v>
      </c>
      <c r="E159" s="243">
        <v>5.4</v>
      </c>
      <c r="F159" s="244"/>
      <c r="G159" s="245">
        <f>ROUND(E159*F159,2)</f>
        <v>0</v>
      </c>
      <c r="H159" s="244"/>
      <c r="I159" s="245">
        <f>ROUND(E159*H159,2)</f>
        <v>0</v>
      </c>
      <c r="J159" s="244"/>
      <c r="K159" s="245">
        <f>ROUND(E159*J159,2)</f>
        <v>0</v>
      </c>
      <c r="L159" s="245">
        <v>21</v>
      </c>
      <c r="M159" s="245">
        <f>G159*(1+L159/100)</f>
        <v>0</v>
      </c>
      <c r="N159" s="243">
        <v>0</v>
      </c>
      <c r="O159" s="243">
        <f>ROUND(E159*N159,2)</f>
        <v>0</v>
      </c>
      <c r="P159" s="243">
        <v>0</v>
      </c>
      <c r="Q159" s="243">
        <f>ROUND(E159*P159,2)</f>
        <v>0</v>
      </c>
      <c r="R159" s="245" t="s">
        <v>444</v>
      </c>
      <c r="S159" s="245" t="s">
        <v>346</v>
      </c>
      <c r="T159" s="246" t="s">
        <v>347</v>
      </c>
      <c r="U159" s="223">
        <v>0.26</v>
      </c>
      <c r="V159" s="223">
        <f>ROUND(E159*U159,2)</f>
        <v>1.4</v>
      </c>
      <c r="W159" s="223"/>
      <c r="X159" s="223" t="s">
        <v>348</v>
      </c>
      <c r="Y159" s="223" t="s">
        <v>349</v>
      </c>
      <c r="Z159" s="212"/>
      <c r="AA159" s="212"/>
      <c r="AB159" s="212"/>
      <c r="AC159" s="212"/>
      <c r="AD159" s="212"/>
      <c r="AE159" s="212"/>
      <c r="AF159" s="212"/>
      <c r="AG159" s="212" t="s">
        <v>366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5">
      <c r="A160" s="219"/>
      <c r="B160" s="220"/>
      <c r="C160" s="264" t="s">
        <v>2002</v>
      </c>
      <c r="D160" s="228"/>
      <c r="E160" s="229">
        <v>5.4</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356</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3" t="s">
        <v>340</v>
      </c>
      <c r="B161" s="234" t="s">
        <v>160</v>
      </c>
      <c r="C161" s="260" t="s">
        <v>161</v>
      </c>
      <c r="D161" s="235"/>
      <c r="E161" s="236"/>
      <c r="F161" s="237"/>
      <c r="G161" s="237">
        <f>SUMIF(AG162:AG178,"&lt;&gt;NOR",G162:G178)</f>
        <v>0</v>
      </c>
      <c r="H161" s="237"/>
      <c r="I161" s="237">
        <f>SUM(I162:I178)</f>
        <v>0</v>
      </c>
      <c r="J161" s="237"/>
      <c r="K161" s="237">
        <f>SUM(K162:K178)</f>
        <v>0</v>
      </c>
      <c r="L161" s="237"/>
      <c r="M161" s="237">
        <f>SUM(M162:M178)</f>
        <v>0</v>
      </c>
      <c r="N161" s="236"/>
      <c r="O161" s="236">
        <f>SUM(O162:O178)</f>
        <v>3.4699999999999998</v>
      </c>
      <c r="P161" s="236"/>
      <c r="Q161" s="236">
        <f>SUM(Q162:Q178)</f>
        <v>0</v>
      </c>
      <c r="R161" s="237"/>
      <c r="S161" s="237"/>
      <c r="T161" s="238"/>
      <c r="U161" s="232"/>
      <c r="V161" s="232">
        <f>SUM(V162:V178)</f>
        <v>8.8800000000000008</v>
      </c>
      <c r="W161" s="232"/>
      <c r="X161" s="232"/>
      <c r="Y161" s="232"/>
      <c r="AG161" t="s">
        <v>341</v>
      </c>
    </row>
    <row r="162" spans="1:60" ht="20.399999999999999" outlineLevel="1" x14ac:dyDescent="0.25">
      <c r="A162" s="240">
        <v>35</v>
      </c>
      <c r="B162" s="241" t="s">
        <v>544</v>
      </c>
      <c r="C162" s="261" t="s">
        <v>545</v>
      </c>
      <c r="D162" s="242" t="s">
        <v>407</v>
      </c>
      <c r="E162" s="243">
        <v>5.35</v>
      </c>
      <c r="F162" s="244"/>
      <c r="G162" s="245">
        <f>ROUND(E162*F162,2)</f>
        <v>0</v>
      </c>
      <c r="H162" s="244"/>
      <c r="I162" s="245">
        <f>ROUND(E162*H162,2)</f>
        <v>0</v>
      </c>
      <c r="J162" s="244"/>
      <c r="K162" s="245">
        <f>ROUND(E162*J162,2)</f>
        <v>0</v>
      </c>
      <c r="L162" s="245">
        <v>21</v>
      </c>
      <c r="M162" s="245">
        <f>G162*(1+L162/100)</f>
        <v>0</v>
      </c>
      <c r="N162" s="243">
        <v>0.378</v>
      </c>
      <c r="O162" s="243">
        <f>ROUND(E162*N162,2)</f>
        <v>2.02</v>
      </c>
      <c r="P162" s="243">
        <v>0</v>
      </c>
      <c r="Q162" s="243">
        <f>ROUND(E162*P162,2)</f>
        <v>0</v>
      </c>
      <c r="R162" s="245" t="s">
        <v>546</v>
      </c>
      <c r="S162" s="245" t="s">
        <v>346</v>
      </c>
      <c r="T162" s="246" t="s">
        <v>347</v>
      </c>
      <c r="U162" s="223">
        <v>2.5999999999999999E-2</v>
      </c>
      <c r="V162" s="223">
        <f>ROUND(E162*U162,2)</f>
        <v>0.14000000000000001</v>
      </c>
      <c r="W162" s="223"/>
      <c r="X162" s="223" t="s">
        <v>348</v>
      </c>
      <c r="Y162" s="223" t="s">
        <v>349</v>
      </c>
      <c r="Z162" s="212"/>
      <c r="AA162" s="212"/>
      <c r="AB162" s="212"/>
      <c r="AC162" s="212"/>
      <c r="AD162" s="212"/>
      <c r="AE162" s="212"/>
      <c r="AF162" s="212"/>
      <c r="AG162" s="212" t="s">
        <v>366</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4" t="s">
        <v>1929</v>
      </c>
      <c r="D163" s="228"/>
      <c r="E163" s="229">
        <v>5.35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356</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40">
        <v>36</v>
      </c>
      <c r="B164" s="241" t="s">
        <v>550</v>
      </c>
      <c r="C164" s="261" t="s">
        <v>551</v>
      </c>
      <c r="D164" s="242" t="s">
        <v>407</v>
      </c>
      <c r="E164" s="243">
        <v>5.35</v>
      </c>
      <c r="F164" s="244"/>
      <c r="G164" s="245">
        <f>ROUND(E164*F164,2)</f>
        <v>0</v>
      </c>
      <c r="H164" s="244"/>
      <c r="I164" s="245">
        <f>ROUND(E164*H164,2)</f>
        <v>0</v>
      </c>
      <c r="J164" s="244"/>
      <c r="K164" s="245">
        <f>ROUND(E164*J164,2)</f>
        <v>0</v>
      </c>
      <c r="L164" s="245">
        <v>21</v>
      </c>
      <c r="M164" s="245">
        <f>G164*(1+L164/100)</f>
        <v>0</v>
      </c>
      <c r="N164" s="243">
        <v>7.3899999999999993E-2</v>
      </c>
      <c r="O164" s="243">
        <f>ROUND(E164*N164,2)</f>
        <v>0.4</v>
      </c>
      <c r="P164" s="243">
        <v>0</v>
      </c>
      <c r="Q164" s="243">
        <f>ROUND(E164*P164,2)</f>
        <v>0</v>
      </c>
      <c r="R164" s="245" t="s">
        <v>546</v>
      </c>
      <c r="S164" s="245" t="s">
        <v>346</v>
      </c>
      <c r="T164" s="246" t="s">
        <v>347</v>
      </c>
      <c r="U164" s="223">
        <v>0.45200000000000001</v>
      </c>
      <c r="V164" s="223">
        <f>ROUND(E164*U164,2)</f>
        <v>2.42</v>
      </c>
      <c r="W164" s="223"/>
      <c r="X164" s="223" t="s">
        <v>348</v>
      </c>
      <c r="Y164" s="223" t="s">
        <v>349</v>
      </c>
      <c r="Z164" s="212"/>
      <c r="AA164" s="212"/>
      <c r="AB164" s="212"/>
      <c r="AC164" s="212"/>
      <c r="AD164" s="212"/>
      <c r="AE164" s="212"/>
      <c r="AF164" s="212"/>
      <c r="AG164" s="212" t="s">
        <v>366</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1" outlineLevel="2" x14ac:dyDescent="0.25">
      <c r="A165" s="219"/>
      <c r="B165" s="220"/>
      <c r="C165" s="262" t="s">
        <v>552</v>
      </c>
      <c r="D165" s="248"/>
      <c r="E165" s="248"/>
      <c r="F165" s="248"/>
      <c r="G165" s="248"/>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352</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7" t="str">
        <f>C165</f>
        <v>s provedením lože z kameniva drceného, s vyplněním spár, s dvojitým hutněním a se smetením přebytečného materiálu na krajnici. S dodáním hmot pro lože a výplň spár.</v>
      </c>
      <c r="BB165" s="212"/>
      <c r="BC165" s="212"/>
      <c r="BD165" s="212"/>
      <c r="BE165" s="212"/>
      <c r="BF165" s="212"/>
      <c r="BG165" s="212"/>
      <c r="BH165" s="212"/>
    </row>
    <row r="166" spans="1:60" outlineLevel="2" x14ac:dyDescent="0.25">
      <c r="A166" s="219"/>
      <c r="B166" s="220"/>
      <c r="C166" s="264" t="s">
        <v>1929</v>
      </c>
      <c r="D166" s="228"/>
      <c r="E166" s="229">
        <v>5.35</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356</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37</v>
      </c>
      <c r="B167" s="241" t="s">
        <v>553</v>
      </c>
      <c r="C167" s="261" t="s">
        <v>554</v>
      </c>
      <c r="D167" s="242" t="s">
        <v>455</v>
      </c>
      <c r="E167" s="243">
        <v>11.7</v>
      </c>
      <c r="F167" s="244"/>
      <c r="G167" s="245">
        <f>ROUND(E167*F167,2)</f>
        <v>0</v>
      </c>
      <c r="H167" s="244"/>
      <c r="I167" s="245">
        <f>ROUND(E167*H167,2)</f>
        <v>0</v>
      </c>
      <c r="J167" s="244"/>
      <c r="K167" s="245">
        <f>ROUND(E167*J167,2)</f>
        <v>0</v>
      </c>
      <c r="L167" s="245">
        <v>21</v>
      </c>
      <c r="M167" s="245">
        <f>G167*(1+L167/100)</f>
        <v>0</v>
      </c>
      <c r="N167" s="243">
        <v>3.3E-4</v>
      </c>
      <c r="O167" s="243">
        <f>ROUND(E167*N167,2)</f>
        <v>0</v>
      </c>
      <c r="P167" s="243">
        <v>0</v>
      </c>
      <c r="Q167" s="243">
        <f>ROUND(E167*P167,2)</f>
        <v>0</v>
      </c>
      <c r="R167" s="245" t="s">
        <v>546</v>
      </c>
      <c r="S167" s="245" t="s">
        <v>346</v>
      </c>
      <c r="T167" s="246" t="s">
        <v>347</v>
      </c>
      <c r="U167" s="223">
        <v>0.41</v>
      </c>
      <c r="V167" s="223">
        <f>ROUND(E167*U167,2)</f>
        <v>4.8</v>
      </c>
      <c r="W167" s="223"/>
      <c r="X167" s="223" t="s">
        <v>348</v>
      </c>
      <c r="Y167" s="223" t="s">
        <v>349</v>
      </c>
      <c r="Z167" s="212"/>
      <c r="AA167" s="212"/>
      <c r="AB167" s="212"/>
      <c r="AC167" s="212"/>
      <c r="AD167" s="212"/>
      <c r="AE167" s="212"/>
      <c r="AF167" s="212"/>
      <c r="AG167" s="212" t="s">
        <v>366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4" t="s">
        <v>2005</v>
      </c>
      <c r="D168" s="228"/>
      <c r="E168" s="229">
        <v>11.7</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356</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40.799999999999997" outlineLevel="1" x14ac:dyDescent="0.25">
      <c r="A169" s="240">
        <v>38</v>
      </c>
      <c r="B169" s="241" t="s">
        <v>2006</v>
      </c>
      <c r="C169" s="261" t="s">
        <v>2007</v>
      </c>
      <c r="D169" s="242" t="s">
        <v>455</v>
      </c>
      <c r="E169" s="243">
        <v>1.85</v>
      </c>
      <c r="F169" s="244"/>
      <c r="G169" s="245">
        <f>ROUND(E169*F169,2)</f>
        <v>0</v>
      </c>
      <c r="H169" s="244"/>
      <c r="I169" s="245">
        <f>ROUND(E169*H169,2)</f>
        <v>0</v>
      </c>
      <c r="J169" s="244"/>
      <c r="K169" s="245">
        <f>ROUND(E169*J169,2)</f>
        <v>0</v>
      </c>
      <c r="L169" s="245">
        <v>21</v>
      </c>
      <c r="M169" s="245">
        <f>G169*(1+L169/100)</f>
        <v>0</v>
      </c>
      <c r="N169" s="243">
        <v>9.8650000000000002E-2</v>
      </c>
      <c r="O169" s="243">
        <f>ROUND(E169*N169,2)</f>
        <v>0.18</v>
      </c>
      <c r="P169" s="243">
        <v>0</v>
      </c>
      <c r="Q169" s="243">
        <f>ROUND(E169*P169,2)</f>
        <v>0</v>
      </c>
      <c r="R169" s="245" t="s">
        <v>539</v>
      </c>
      <c r="S169" s="245" t="s">
        <v>346</v>
      </c>
      <c r="T169" s="246" t="s">
        <v>347</v>
      </c>
      <c r="U169" s="223">
        <v>0.51844000000000001</v>
      </c>
      <c r="V169" s="223">
        <f>ROUND(E169*U169,2)</f>
        <v>0.96</v>
      </c>
      <c r="W169" s="223"/>
      <c r="X169" s="223" t="s">
        <v>540</v>
      </c>
      <c r="Y169" s="223" t="s">
        <v>349</v>
      </c>
      <c r="Z169" s="212"/>
      <c r="AA169" s="212"/>
      <c r="AB169" s="212"/>
      <c r="AC169" s="212"/>
      <c r="AD169" s="212"/>
      <c r="AE169" s="212"/>
      <c r="AF169" s="212"/>
      <c r="AG169" s="212" t="s">
        <v>541</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1" outlineLevel="2" x14ac:dyDescent="0.25">
      <c r="A170" s="219"/>
      <c r="B170" s="220"/>
      <c r="C170" s="262" t="s">
        <v>2008</v>
      </c>
      <c r="D170" s="248"/>
      <c r="E170" s="248"/>
      <c r="F170" s="248"/>
      <c r="G170" s="248"/>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7" t="str">
        <f>C170</f>
        <v>montáž odvodňovacích žlabů a vpustí k odvodňovacím žlabům z polymerbetonu, včetně betonového lože popř. obetonování, s dodávkou žlabů a vpustí.</v>
      </c>
      <c r="BB170" s="212"/>
      <c r="BC170" s="212"/>
      <c r="BD170" s="212"/>
      <c r="BE170" s="212"/>
      <c r="BF170" s="212"/>
      <c r="BG170" s="212"/>
      <c r="BH170" s="212"/>
    </row>
    <row r="171" spans="1:60" outlineLevel="2" x14ac:dyDescent="0.25">
      <c r="A171" s="219"/>
      <c r="B171" s="220"/>
      <c r="C171" s="264" t="s">
        <v>2009</v>
      </c>
      <c r="D171" s="228"/>
      <c r="E171" s="229">
        <v>1.85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356</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40.799999999999997" outlineLevel="1" x14ac:dyDescent="0.25">
      <c r="A172" s="240">
        <v>39</v>
      </c>
      <c r="B172" s="241" t="s">
        <v>2010</v>
      </c>
      <c r="C172" s="261" t="s">
        <v>2011</v>
      </c>
      <c r="D172" s="242" t="s">
        <v>438</v>
      </c>
      <c r="E172" s="243">
        <v>1</v>
      </c>
      <c r="F172" s="244"/>
      <c r="G172" s="245">
        <f>ROUND(E172*F172,2)</f>
        <v>0</v>
      </c>
      <c r="H172" s="244"/>
      <c r="I172" s="245">
        <f>ROUND(E172*H172,2)</f>
        <v>0</v>
      </c>
      <c r="J172" s="244"/>
      <c r="K172" s="245">
        <f>ROUND(E172*J172,2)</f>
        <v>0</v>
      </c>
      <c r="L172" s="245">
        <v>21</v>
      </c>
      <c r="M172" s="245">
        <f>G172*(1+L172/100)</f>
        <v>0</v>
      </c>
      <c r="N172" s="243">
        <v>0.12895000000000001</v>
      </c>
      <c r="O172" s="243">
        <f>ROUND(E172*N172,2)</f>
        <v>0.13</v>
      </c>
      <c r="P172" s="243">
        <v>0</v>
      </c>
      <c r="Q172" s="243">
        <f>ROUND(E172*P172,2)</f>
        <v>0</v>
      </c>
      <c r="R172" s="245" t="s">
        <v>539</v>
      </c>
      <c r="S172" s="245" t="s">
        <v>346</v>
      </c>
      <c r="T172" s="246" t="s">
        <v>347</v>
      </c>
      <c r="U172" s="223">
        <v>0.56030000000000002</v>
      </c>
      <c r="V172" s="223">
        <f>ROUND(E172*U172,2)</f>
        <v>0.56000000000000005</v>
      </c>
      <c r="W172" s="223"/>
      <c r="X172" s="223" t="s">
        <v>540</v>
      </c>
      <c r="Y172" s="223" t="s">
        <v>349</v>
      </c>
      <c r="Z172" s="212"/>
      <c r="AA172" s="212"/>
      <c r="AB172" s="212"/>
      <c r="AC172" s="212"/>
      <c r="AD172" s="212"/>
      <c r="AE172" s="212"/>
      <c r="AF172" s="212"/>
      <c r="AG172" s="212" t="s">
        <v>541</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1" outlineLevel="2" x14ac:dyDescent="0.25">
      <c r="A173" s="219"/>
      <c r="B173" s="220"/>
      <c r="C173" s="262" t="s">
        <v>2008</v>
      </c>
      <c r="D173" s="248"/>
      <c r="E173" s="248"/>
      <c r="F173" s="248"/>
      <c r="G173" s="248"/>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352</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47" t="str">
        <f>C173</f>
        <v>montáž odvodňovacích žlabů a vpustí k odvodňovacím žlabům z polymerbetonu, včetně betonového lože popř. obetonování, s dodávkou žlabů a vpustí.</v>
      </c>
      <c r="BB173" s="212"/>
      <c r="BC173" s="212"/>
      <c r="BD173" s="212"/>
      <c r="BE173" s="212"/>
      <c r="BF173" s="212"/>
      <c r="BG173" s="212"/>
      <c r="BH173" s="212"/>
    </row>
    <row r="174" spans="1:60" outlineLevel="2" x14ac:dyDescent="0.25">
      <c r="A174" s="219"/>
      <c r="B174" s="220"/>
      <c r="C174" s="264" t="s">
        <v>2012</v>
      </c>
      <c r="D174" s="228"/>
      <c r="E174" s="229">
        <v>1</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356</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0">
        <v>40</v>
      </c>
      <c r="B175" s="241" t="s">
        <v>2013</v>
      </c>
      <c r="C175" s="261" t="s">
        <v>2014</v>
      </c>
      <c r="D175" s="242" t="s">
        <v>438</v>
      </c>
      <c r="E175" s="243">
        <v>1</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c r="S175" s="245" t="s">
        <v>427</v>
      </c>
      <c r="T175" s="246" t="s">
        <v>347</v>
      </c>
      <c r="U175" s="223">
        <v>0</v>
      </c>
      <c r="V175" s="223">
        <f>ROUND(E175*U175,2)</f>
        <v>0</v>
      </c>
      <c r="W175" s="223"/>
      <c r="X175" s="223" t="s">
        <v>540</v>
      </c>
      <c r="Y175" s="223" t="s">
        <v>349</v>
      </c>
      <c r="Z175" s="212"/>
      <c r="AA175" s="212"/>
      <c r="AB175" s="212"/>
      <c r="AC175" s="212"/>
      <c r="AD175" s="212"/>
      <c r="AE175" s="212"/>
      <c r="AF175" s="212"/>
      <c r="AG175" s="212" t="s">
        <v>541</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4" t="s">
        <v>2012</v>
      </c>
      <c r="D176" s="228"/>
      <c r="E176" s="229">
        <v>1</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356</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40">
        <v>41</v>
      </c>
      <c r="B177" s="241" t="s">
        <v>573</v>
      </c>
      <c r="C177" s="261" t="s">
        <v>574</v>
      </c>
      <c r="D177" s="242" t="s">
        <v>407</v>
      </c>
      <c r="E177" s="243">
        <v>5.6174999999999997</v>
      </c>
      <c r="F177" s="244"/>
      <c r="G177" s="245">
        <f>ROUND(E177*F177,2)</f>
        <v>0</v>
      </c>
      <c r="H177" s="244"/>
      <c r="I177" s="245">
        <f>ROUND(E177*H177,2)</f>
        <v>0</v>
      </c>
      <c r="J177" s="244"/>
      <c r="K177" s="245">
        <f>ROUND(E177*J177,2)</f>
        <v>0</v>
      </c>
      <c r="L177" s="245">
        <v>21</v>
      </c>
      <c r="M177" s="245">
        <f>G177*(1+L177/100)</f>
        <v>0</v>
      </c>
      <c r="N177" s="243">
        <v>0.13100000000000001</v>
      </c>
      <c r="O177" s="243">
        <f>ROUND(E177*N177,2)</f>
        <v>0.74</v>
      </c>
      <c r="P177" s="243">
        <v>0</v>
      </c>
      <c r="Q177" s="243">
        <f>ROUND(E177*P177,2)</f>
        <v>0</v>
      </c>
      <c r="R177" s="245" t="s">
        <v>432</v>
      </c>
      <c r="S177" s="245" t="s">
        <v>346</v>
      </c>
      <c r="T177" s="246" t="s">
        <v>347</v>
      </c>
      <c r="U177" s="223">
        <v>0</v>
      </c>
      <c r="V177" s="223">
        <f>ROUND(E177*U177,2)</f>
        <v>0</v>
      </c>
      <c r="W177" s="223"/>
      <c r="X177" s="223" t="s">
        <v>433</v>
      </c>
      <c r="Y177" s="223" t="s">
        <v>349</v>
      </c>
      <c r="Z177" s="212"/>
      <c r="AA177" s="212"/>
      <c r="AB177" s="212"/>
      <c r="AC177" s="212"/>
      <c r="AD177" s="212"/>
      <c r="AE177" s="212"/>
      <c r="AF177" s="212"/>
      <c r="AG177" s="212" t="s">
        <v>434</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64" t="s">
        <v>2015</v>
      </c>
      <c r="D178" s="228"/>
      <c r="E178" s="229">
        <v>5.6174999999999997</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356</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33" t="s">
        <v>340</v>
      </c>
      <c r="B179" s="234" t="s">
        <v>166</v>
      </c>
      <c r="C179" s="260" t="s">
        <v>167</v>
      </c>
      <c r="D179" s="235"/>
      <c r="E179" s="236"/>
      <c r="F179" s="237"/>
      <c r="G179" s="237">
        <f>SUMIF(AG180:AG192,"&lt;&gt;NOR",G180:G192)</f>
        <v>0</v>
      </c>
      <c r="H179" s="237"/>
      <c r="I179" s="237">
        <f>SUM(I180:I192)</f>
        <v>0</v>
      </c>
      <c r="J179" s="237"/>
      <c r="K179" s="237">
        <f>SUM(K180:K192)</f>
        <v>0</v>
      </c>
      <c r="L179" s="237"/>
      <c r="M179" s="237">
        <f>SUM(M180:M192)</f>
        <v>0</v>
      </c>
      <c r="N179" s="236"/>
      <c r="O179" s="236">
        <f>SUM(O180:O192)</f>
        <v>2.2599999999999998</v>
      </c>
      <c r="P179" s="236"/>
      <c r="Q179" s="236">
        <f>SUM(Q180:Q192)</f>
        <v>0</v>
      </c>
      <c r="R179" s="237"/>
      <c r="S179" s="237"/>
      <c r="T179" s="238"/>
      <c r="U179" s="232"/>
      <c r="V179" s="232">
        <f>SUM(V180:V192)</f>
        <v>62.489999999999995</v>
      </c>
      <c r="W179" s="232"/>
      <c r="X179" s="232"/>
      <c r="Y179" s="232"/>
      <c r="AG179" t="s">
        <v>341</v>
      </c>
    </row>
    <row r="180" spans="1:60" outlineLevel="1" x14ac:dyDescent="0.25">
      <c r="A180" s="240">
        <v>42</v>
      </c>
      <c r="B180" s="241" t="s">
        <v>2016</v>
      </c>
      <c r="C180" s="261" t="s">
        <v>697</v>
      </c>
      <c r="D180" s="242" t="s">
        <v>455</v>
      </c>
      <c r="E180" s="243">
        <v>4</v>
      </c>
      <c r="F180" s="244"/>
      <c r="G180" s="245">
        <f>ROUND(E180*F180,2)</f>
        <v>0</v>
      </c>
      <c r="H180" s="244"/>
      <c r="I180" s="245">
        <f>ROUND(E180*H180,2)</f>
        <v>0</v>
      </c>
      <c r="J180" s="244"/>
      <c r="K180" s="245">
        <f>ROUND(E180*J180,2)</f>
        <v>0</v>
      </c>
      <c r="L180" s="245">
        <v>21</v>
      </c>
      <c r="M180" s="245">
        <f>G180*(1+L180/100)</f>
        <v>0</v>
      </c>
      <c r="N180" s="243">
        <v>5.1000000000000004E-4</v>
      </c>
      <c r="O180" s="243">
        <f>ROUND(E180*N180,2)</f>
        <v>0</v>
      </c>
      <c r="P180" s="243">
        <v>0</v>
      </c>
      <c r="Q180" s="243">
        <f>ROUND(E180*P180,2)</f>
        <v>0</v>
      </c>
      <c r="R180" s="245" t="s">
        <v>444</v>
      </c>
      <c r="S180" s="245" t="s">
        <v>346</v>
      </c>
      <c r="T180" s="246" t="s">
        <v>347</v>
      </c>
      <c r="U180" s="223">
        <v>0.16</v>
      </c>
      <c r="V180" s="223">
        <f>ROUND(E180*U180,2)</f>
        <v>0.64</v>
      </c>
      <c r="W180" s="223"/>
      <c r="X180" s="223" t="s">
        <v>348</v>
      </c>
      <c r="Y180" s="223" t="s">
        <v>349</v>
      </c>
      <c r="Z180" s="212"/>
      <c r="AA180" s="212"/>
      <c r="AB180" s="212"/>
      <c r="AC180" s="212"/>
      <c r="AD180" s="212"/>
      <c r="AE180" s="212"/>
      <c r="AF180" s="212"/>
      <c r="AG180" s="212" t="s">
        <v>366</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4" t="s">
        <v>2017</v>
      </c>
      <c r="D181" s="228"/>
      <c r="E181" s="229">
        <v>4</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356</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43</v>
      </c>
      <c r="B182" s="241" t="s">
        <v>2018</v>
      </c>
      <c r="C182" s="261" t="s">
        <v>2019</v>
      </c>
      <c r="D182" s="242" t="s">
        <v>407</v>
      </c>
      <c r="E182" s="243">
        <v>51.4</v>
      </c>
      <c r="F182" s="244"/>
      <c r="G182" s="245">
        <f>ROUND(E182*F182,2)</f>
        <v>0</v>
      </c>
      <c r="H182" s="244"/>
      <c r="I182" s="245">
        <f>ROUND(E182*H182,2)</f>
        <v>0</v>
      </c>
      <c r="J182" s="244"/>
      <c r="K182" s="245">
        <f>ROUND(E182*J182,2)</f>
        <v>0</v>
      </c>
      <c r="L182" s="245">
        <v>21</v>
      </c>
      <c r="M182" s="245">
        <f>G182*(1+L182/100)</f>
        <v>0</v>
      </c>
      <c r="N182" s="243">
        <v>5.2999999999999998E-4</v>
      </c>
      <c r="O182" s="243">
        <f>ROUND(E182*N182,2)</f>
        <v>0.03</v>
      </c>
      <c r="P182" s="243">
        <v>0</v>
      </c>
      <c r="Q182" s="243">
        <f>ROUND(E182*P182,2)</f>
        <v>0</v>
      </c>
      <c r="R182" s="245" t="s">
        <v>444</v>
      </c>
      <c r="S182" s="245" t="s">
        <v>346</v>
      </c>
      <c r="T182" s="246" t="s">
        <v>347</v>
      </c>
      <c r="U182" s="223">
        <v>0.21</v>
      </c>
      <c r="V182" s="223">
        <f>ROUND(E182*U182,2)</f>
        <v>10.79</v>
      </c>
      <c r="W182" s="223"/>
      <c r="X182" s="223" t="s">
        <v>348</v>
      </c>
      <c r="Y182" s="223" t="s">
        <v>349</v>
      </c>
      <c r="Z182" s="212"/>
      <c r="AA182" s="212"/>
      <c r="AB182" s="212"/>
      <c r="AC182" s="212"/>
      <c r="AD182" s="212"/>
      <c r="AE182" s="212"/>
      <c r="AF182" s="212"/>
      <c r="AG182" s="212" t="s">
        <v>366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2020</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3" t="s">
        <v>2021</v>
      </c>
      <c r="D184" s="249"/>
      <c r="E184" s="249"/>
      <c r="F184" s="249"/>
      <c r="G184" s="249"/>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354</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4" t="s">
        <v>2022</v>
      </c>
      <c r="D185" s="228"/>
      <c r="E185" s="229">
        <v>51.4</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356</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20.399999999999999" outlineLevel="1" x14ac:dyDescent="0.25">
      <c r="A186" s="240">
        <v>44</v>
      </c>
      <c r="B186" s="241" t="s">
        <v>712</v>
      </c>
      <c r="C186" s="261" t="s">
        <v>4298</v>
      </c>
      <c r="D186" s="242" t="s">
        <v>407</v>
      </c>
      <c r="E186" s="243">
        <v>51.4</v>
      </c>
      <c r="F186" s="244"/>
      <c r="G186" s="245">
        <f>ROUND(E186*F186,2)</f>
        <v>0</v>
      </c>
      <c r="H186" s="244"/>
      <c r="I186" s="245">
        <f>ROUND(E186*H186,2)</f>
        <v>0</v>
      </c>
      <c r="J186" s="244"/>
      <c r="K186" s="245">
        <f>ROUND(E186*J186,2)</f>
        <v>0</v>
      </c>
      <c r="L186" s="245">
        <v>21</v>
      </c>
      <c r="M186" s="245">
        <f>G186*(1+L186/100)</f>
        <v>0</v>
      </c>
      <c r="N186" s="243">
        <v>3.8449999999999998E-2</v>
      </c>
      <c r="O186" s="243">
        <f>ROUND(E186*N186,2)</f>
        <v>1.98</v>
      </c>
      <c r="P186" s="243">
        <v>0</v>
      </c>
      <c r="Q186" s="243">
        <f>ROUND(E186*P186,2)</f>
        <v>0</v>
      </c>
      <c r="R186" s="245" t="s">
        <v>439</v>
      </c>
      <c r="S186" s="245" t="s">
        <v>346</v>
      </c>
      <c r="T186" s="246" t="s">
        <v>347</v>
      </c>
      <c r="U186" s="223">
        <v>0.50329000000000002</v>
      </c>
      <c r="V186" s="223">
        <f>ROUND(E186*U186,2)</f>
        <v>25.87</v>
      </c>
      <c r="W186" s="223"/>
      <c r="X186" s="223" t="s">
        <v>348</v>
      </c>
      <c r="Y186" s="223" t="s">
        <v>349</v>
      </c>
      <c r="Z186" s="212"/>
      <c r="AA186" s="212"/>
      <c r="AB186" s="212"/>
      <c r="AC186" s="212"/>
      <c r="AD186" s="212"/>
      <c r="AE186" s="212"/>
      <c r="AF186" s="212"/>
      <c r="AG186" s="212" t="s">
        <v>350</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2" t="s">
        <v>713</v>
      </c>
      <c r="D187" s="248"/>
      <c r="E187" s="248"/>
      <c r="F187" s="248"/>
      <c r="G187" s="248"/>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4" t="s">
        <v>2022</v>
      </c>
      <c r="D188" s="228"/>
      <c r="E188" s="229">
        <v>51.4</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356</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ht="20.399999999999999" outlineLevel="1" x14ac:dyDescent="0.25">
      <c r="A189" s="240">
        <v>45</v>
      </c>
      <c r="B189" s="241" t="s">
        <v>2023</v>
      </c>
      <c r="C189" s="261" t="s">
        <v>2024</v>
      </c>
      <c r="D189" s="242" t="s">
        <v>407</v>
      </c>
      <c r="E189" s="243">
        <v>51.4</v>
      </c>
      <c r="F189" s="244"/>
      <c r="G189" s="245">
        <f>ROUND(E189*F189,2)</f>
        <v>0</v>
      </c>
      <c r="H189" s="244"/>
      <c r="I189" s="245">
        <f>ROUND(E189*H189,2)</f>
        <v>0</v>
      </c>
      <c r="J189" s="244"/>
      <c r="K189" s="245">
        <f>ROUND(E189*J189,2)</f>
        <v>0</v>
      </c>
      <c r="L189" s="245">
        <v>21</v>
      </c>
      <c r="M189" s="245">
        <f>G189*(1+L189/100)</f>
        <v>0</v>
      </c>
      <c r="N189" s="243">
        <v>4.9100000000000003E-3</v>
      </c>
      <c r="O189" s="243">
        <f>ROUND(E189*N189,2)</f>
        <v>0.25</v>
      </c>
      <c r="P189" s="243">
        <v>0</v>
      </c>
      <c r="Q189" s="243">
        <f>ROUND(E189*P189,2)</f>
        <v>0</v>
      </c>
      <c r="R189" s="245" t="s">
        <v>444</v>
      </c>
      <c r="S189" s="245" t="s">
        <v>346</v>
      </c>
      <c r="T189" s="246" t="s">
        <v>347</v>
      </c>
      <c r="U189" s="223">
        <v>0.36199999999999999</v>
      </c>
      <c r="V189" s="223">
        <f>ROUND(E189*U189,2)</f>
        <v>18.61</v>
      </c>
      <c r="W189" s="223"/>
      <c r="X189" s="223" t="s">
        <v>348</v>
      </c>
      <c r="Y189" s="223" t="s">
        <v>349</v>
      </c>
      <c r="Z189" s="212"/>
      <c r="AA189" s="212"/>
      <c r="AB189" s="212"/>
      <c r="AC189" s="212"/>
      <c r="AD189" s="212"/>
      <c r="AE189" s="212"/>
      <c r="AF189" s="212"/>
      <c r="AG189" s="212" t="s">
        <v>366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4" t="s">
        <v>2022</v>
      </c>
      <c r="D190" s="228"/>
      <c r="E190" s="229">
        <v>51.4</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356</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40">
        <v>46</v>
      </c>
      <c r="B191" s="241" t="s">
        <v>727</v>
      </c>
      <c r="C191" s="261" t="s">
        <v>728</v>
      </c>
      <c r="D191" s="242" t="s">
        <v>407</v>
      </c>
      <c r="E191" s="243">
        <v>59.8</v>
      </c>
      <c r="F191" s="244"/>
      <c r="G191" s="245">
        <f>ROUND(E191*F191,2)</f>
        <v>0</v>
      </c>
      <c r="H191" s="244"/>
      <c r="I191" s="245">
        <f>ROUND(E191*H191,2)</f>
        <v>0</v>
      </c>
      <c r="J191" s="244"/>
      <c r="K191" s="245">
        <f>ROUND(E191*J191,2)</f>
        <v>0</v>
      </c>
      <c r="L191" s="245">
        <v>21</v>
      </c>
      <c r="M191" s="245">
        <f>G191*(1+L191/100)</f>
        <v>0</v>
      </c>
      <c r="N191" s="243">
        <v>2.0000000000000002E-5</v>
      </c>
      <c r="O191" s="243">
        <f>ROUND(E191*N191,2)</f>
        <v>0</v>
      </c>
      <c r="P191" s="243">
        <v>0</v>
      </c>
      <c r="Q191" s="243">
        <f>ROUND(E191*P191,2)</f>
        <v>0</v>
      </c>
      <c r="R191" s="245" t="s">
        <v>444</v>
      </c>
      <c r="S191" s="245" t="s">
        <v>346</v>
      </c>
      <c r="T191" s="246" t="s">
        <v>347</v>
      </c>
      <c r="U191" s="223">
        <v>0.11</v>
      </c>
      <c r="V191" s="223">
        <f>ROUND(E191*U191,2)</f>
        <v>6.58</v>
      </c>
      <c r="W191" s="223"/>
      <c r="X191" s="223" t="s">
        <v>348</v>
      </c>
      <c r="Y191" s="223" t="s">
        <v>349</v>
      </c>
      <c r="Z191" s="212"/>
      <c r="AA191" s="212"/>
      <c r="AB191" s="212"/>
      <c r="AC191" s="212"/>
      <c r="AD191" s="212"/>
      <c r="AE191" s="212"/>
      <c r="AF191" s="212"/>
      <c r="AG191" s="212" t="s">
        <v>350</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4" t="s">
        <v>2025</v>
      </c>
      <c r="D192" s="228"/>
      <c r="E192" s="229">
        <v>59.8</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356</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x14ac:dyDescent="0.25">
      <c r="A193" s="233" t="s">
        <v>340</v>
      </c>
      <c r="B193" s="234" t="s">
        <v>168</v>
      </c>
      <c r="C193" s="260" t="s">
        <v>169</v>
      </c>
      <c r="D193" s="235"/>
      <c r="E193" s="236"/>
      <c r="F193" s="237"/>
      <c r="G193" s="237">
        <f>SUMIF(AG194:AG218,"&lt;&gt;NOR",G194:G218)</f>
        <v>0</v>
      </c>
      <c r="H193" s="237"/>
      <c r="I193" s="237">
        <f>SUM(I194:I218)</f>
        <v>0</v>
      </c>
      <c r="J193" s="237"/>
      <c r="K193" s="237">
        <f>SUM(K194:K218)</f>
        <v>0</v>
      </c>
      <c r="L193" s="237"/>
      <c r="M193" s="237">
        <f>SUM(M194:M218)</f>
        <v>0</v>
      </c>
      <c r="N193" s="236"/>
      <c r="O193" s="236">
        <f>SUM(O194:O218)</f>
        <v>10.35</v>
      </c>
      <c r="P193" s="236"/>
      <c r="Q193" s="236">
        <f>SUM(Q194:Q218)</f>
        <v>0</v>
      </c>
      <c r="R193" s="237"/>
      <c r="S193" s="237"/>
      <c r="T193" s="238"/>
      <c r="U193" s="232"/>
      <c r="V193" s="232">
        <f>SUM(V194:V218)</f>
        <v>23.11</v>
      </c>
      <c r="W193" s="232"/>
      <c r="X193" s="232"/>
      <c r="Y193" s="232"/>
      <c r="AG193" t="s">
        <v>341</v>
      </c>
    </row>
    <row r="194" spans="1:60" outlineLevel="1" x14ac:dyDescent="0.25">
      <c r="A194" s="240">
        <v>47</v>
      </c>
      <c r="B194" s="241" t="s">
        <v>2026</v>
      </c>
      <c r="C194" s="261" t="s">
        <v>2027</v>
      </c>
      <c r="D194" s="242" t="s">
        <v>365</v>
      </c>
      <c r="E194" s="243">
        <v>1.8919999999999999</v>
      </c>
      <c r="F194" s="244"/>
      <c r="G194" s="245">
        <f>ROUND(E194*F194,2)</f>
        <v>0</v>
      </c>
      <c r="H194" s="244"/>
      <c r="I194" s="245">
        <f>ROUND(E194*H194,2)</f>
        <v>0</v>
      </c>
      <c r="J194" s="244"/>
      <c r="K194" s="245">
        <f>ROUND(E194*J194,2)</f>
        <v>0</v>
      </c>
      <c r="L194" s="245">
        <v>21</v>
      </c>
      <c r="M194" s="245">
        <f>G194*(1+L194/100)</f>
        <v>0</v>
      </c>
      <c r="N194" s="243">
        <v>2.5249999999999999</v>
      </c>
      <c r="O194" s="243">
        <f>ROUND(E194*N194,2)</f>
        <v>4.78</v>
      </c>
      <c r="P194" s="243">
        <v>0</v>
      </c>
      <c r="Q194" s="243">
        <f>ROUND(E194*P194,2)</f>
        <v>0</v>
      </c>
      <c r="R194" s="245" t="s">
        <v>444</v>
      </c>
      <c r="S194" s="245" t="s">
        <v>346</v>
      </c>
      <c r="T194" s="246" t="s">
        <v>347</v>
      </c>
      <c r="U194" s="223">
        <v>2.58</v>
      </c>
      <c r="V194" s="223">
        <f>ROUND(E194*U194,2)</f>
        <v>4.88</v>
      </c>
      <c r="W194" s="223"/>
      <c r="X194" s="223" t="s">
        <v>348</v>
      </c>
      <c r="Y194" s="223" t="s">
        <v>349</v>
      </c>
      <c r="Z194" s="212"/>
      <c r="AA194" s="212"/>
      <c r="AB194" s="212"/>
      <c r="AC194" s="212"/>
      <c r="AD194" s="212"/>
      <c r="AE194" s="212"/>
      <c r="AF194" s="212"/>
      <c r="AG194" s="212" t="s">
        <v>366</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62" t="s">
        <v>2028</v>
      </c>
      <c r="D195" s="248"/>
      <c r="E195" s="248"/>
      <c r="F195" s="248"/>
      <c r="G195" s="248"/>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352</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3" t="s">
        <v>2029</v>
      </c>
      <c r="D196" s="249"/>
      <c r="E196" s="249"/>
      <c r="F196" s="249"/>
      <c r="G196" s="249"/>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354</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4" t="s">
        <v>2030</v>
      </c>
      <c r="D197" s="228"/>
      <c r="E197" s="229">
        <v>1.6279999999999999</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356</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5">
      <c r="A198" s="219"/>
      <c r="B198" s="220"/>
      <c r="C198" s="264" t="s">
        <v>2031</v>
      </c>
      <c r="D198" s="228"/>
      <c r="E198" s="229">
        <v>0.26400000000000001</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356</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40">
        <v>48</v>
      </c>
      <c r="B199" s="241" t="s">
        <v>2032</v>
      </c>
      <c r="C199" s="261" t="s">
        <v>2033</v>
      </c>
      <c r="D199" s="242" t="s">
        <v>365</v>
      </c>
      <c r="E199" s="243">
        <v>0.27600000000000002</v>
      </c>
      <c r="F199" s="244"/>
      <c r="G199" s="245">
        <f>ROUND(E199*F199,2)</f>
        <v>0</v>
      </c>
      <c r="H199" s="244"/>
      <c r="I199" s="245">
        <f>ROUND(E199*H199,2)</f>
        <v>0</v>
      </c>
      <c r="J199" s="244"/>
      <c r="K199" s="245">
        <f>ROUND(E199*J199,2)</f>
        <v>0</v>
      </c>
      <c r="L199" s="245">
        <v>21</v>
      </c>
      <c r="M199" s="245">
        <f>G199*(1+L199/100)</f>
        <v>0</v>
      </c>
      <c r="N199" s="243">
        <v>2.5249999999999999</v>
      </c>
      <c r="O199" s="243">
        <f>ROUND(E199*N199,2)</f>
        <v>0.7</v>
      </c>
      <c r="P199" s="243">
        <v>0</v>
      </c>
      <c r="Q199" s="243">
        <f>ROUND(E199*P199,2)</f>
        <v>0</v>
      </c>
      <c r="R199" s="245" t="s">
        <v>444</v>
      </c>
      <c r="S199" s="245" t="s">
        <v>346</v>
      </c>
      <c r="T199" s="246" t="s">
        <v>347</v>
      </c>
      <c r="U199" s="223">
        <v>2.58</v>
      </c>
      <c r="V199" s="223">
        <f>ROUND(E199*U199,2)</f>
        <v>0.71</v>
      </c>
      <c r="W199" s="223"/>
      <c r="X199" s="223" t="s">
        <v>348</v>
      </c>
      <c r="Y199" s="223" t="s">
        <v>349</v>
      </c>
      <c r="Z199" s="212"/>
      <c r="AA199" s="212"/>
      <c r="AB199" s="212"/>
      <c r="AC199" s="212"/>
      <c r="AD199" s="212"/>
      <c r="AE199" s="212"/>
      <c r="AF199" s="212"/>
      <c r="AG199" s="212" t="s">
        <v>366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2" t="s">
        <v>2028</v>
      </c>
      <c r="D200" s="248"/>
      <c r="E200" s="248"/>
      <c r="F200" s="248"/>
      <c r="G200" s="248"/>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3" t="s">
        <v>2029</v>
      </c>
      <c r="D201" s="249"/>
      <c r="E201" s="249"/>
      <c r="F201" s="249"/>
      <c r="G201" s="249"/>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354</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4" t="s">
        <v>2034</v>
      </c>
      <c r="D202" s="228"/>
      <c r="E202" s="229">
        <v>0.27600000000000002</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356</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40">
        <v>49</v>
      </c>
      <c r="B203" s="241" t="s">
        <v>2035</v>
      </c>
      <c r="C203" s="261" t="s">
        <v>2036</v>
      </c>
      <c r="D203" s="242" t="s">
        <v>365</v>
      </c>
      <c r="E203" s="243">
        <v>0.27600000000000002</v>
      </c>
      <c r="F203" s="244"/>
      <c r="G203" s="245">
        <f>ROUND(E203*F203,2)</f>
        <v>0</v>
      </c>
      <c r="H203" s="244"/>
      <c r="I203" s="245">
        <f>ROUND(E203*H203,2)</f>
        <v>0</v>
      </c>
      <c r="J203" s="244"/>
      <c r="K203" s="245">
        <f>ROUND(E203*J203,2)</f>
        <v>0</v>
      </c>
      <c r="L203" s="245">
        <v>21</v>
      </c>
      <c r="M203" s="245">
        <f>G203*(1+L203/100)</f>
        <v>0</v>
      </c>
      <c r="N203" s="243">
        <v>0</v>
      </c>
      <c r="O203" s="243">
        <f>ROUND(E203*N203,2)</f>
        <v>0</v>
      </c>
      <c r="P203" s="243">
        <v>0</v>
      </c>
      <c r="Q203" s="243">
        <f>ROUND(E203*P203,2)</f>
        <v>0</v>
      </c>
      <c r="R203" s="245" t="s">
        <v>444</v>
      </c>
      <c r="S203" s="245" t="s">
        <v>346</v>
      </c>
      <c r="T203" s="246" t="s">
        <v>347</v>
      </c>
      <c r="U203" s="223">
        <v>1.35</v>
      </c>
      <c r="V203" s="223">
        <f>ROUND(E203*U203,2)</f>
        <v>0.37</v>
      </c>
      <c r="W203" s="223"/>
      <c r="X203" s="223" t="s">
        <v>348</v>
      </c>
      <c r="Y203" s="223" t="s">
        <v>349</v>
      </c>
      <c r="Z203" s="212"/>
      <c r="AA203" s="212"/>
      <c r="AB203" s="212"/>
      <c r="AC203" s="212"/>
      <c r="AD203" s="212"/>
      <c r="AE203" s="212"/>
      <c r="AF203" s="212"/>
      <c r="AG203" s="212" t="s">
        <v>366</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2" t="s">
        <v>2037</v>
      </c>
      <c r="D204" s="248"/>
      <c r="E204" s="248"/>
      <c r="F204" s="248"/>
      <c r="G204" s="248"/>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352</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4" t="s">
        <v>2034</v>
      </c>
      <c r="D205" s="228"/>
      <c r="E205" s="229">
        <v>0.27600000000000002</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356</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50</v>
      </c>
      <c r="B206" s="241" t="s">
        <v>2038</v>
      </c>
      <c r="C206" s="261" t="s">
        <v>2039</v>
      </c>
      <c r="D206" s="242" t="s">
        <v>365</v>
      </c>
      <c r="E206" s="243">
        <v>1.323</v>
      </c>
      <c r="F206" s="244"/>
      <c r="G206" s="245">
        <f>ROUND(E206*F206,2)</f>
        <v>0</v>
      </c>
      <c r="H206" s="244"/>
      <c r="I206" s="245">
        <f>ROUND(E206*H206,2)</f>
        <v>0</v>
      </c>
      <c r="J206" s="244"/>
      <c r="K206" s="245">
        <f>ROUND(E206*J206,2)</f>
        <v>0</v>
      </c>
      <c r="L206" s="245">
        <v>21</v>
      </c>
      <c r="M206" s="245">
        <f>G206*(1+L206/100)</f>
        <v>0</v>
      </c>
      <c r="N206" s="243">
        <v>1.837</v>
      </c>
      <c r="O206" s="243">
        <f>ROUND(E206*N206,2)</f>
        <v>2.4300000000000002</v>
      </c>
      <c r="P206" s="243">
        <v>0</v>
      </c>
      <c r="Q206" s="243">
        <f>ROUND(E206*P206,2)</f>
        <v>0</v>
      </c>
      <c r="R206" s="245" t="s">
        <v>444</v>
      </c>
      <c r="S206" s="245" t="s">
        <v>346</v>
      </c>
      <c r="T206" s="246" t="s">
        <v>347</v>
      </c>
      <c r="U206" s="223">
        <v>1.8360000000000001</v>
      </c>
      <c r="V206" s="223">
        <f>ROUND(E206*U206,2)</f>
        <v>2.4300000000000002</v>
      </c>
      <c r="W206" s="223"/>
      <c r="X206" s="223" t="s">
        <v>348</v>
      </c>
      <c r="Y206" s="223" t="s">
        <v>349</v>
      </c>
      <c r="Z206" s="212"/>
      <c r="AA206" s="212"/>
      <c r="AB206" s="212"/>
      <c r="AC206" s="212"/>
      <c r="AD206" s="212"/>
      <c r="AE206" s="212"/>
      <c r="AF206" s="212"/>
      <c r="AG206" s="212" t="s">
        <v>366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2040</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47" t="str">
        <f>C207</f>
        <v>pod mazaniny a dlažby, popř. na plochých střechách, vodorovný nebo ve spádu, s udusáním a urovnáním povrchu,</v>
      </c>
      <c r="BB207" s="212"/>
      <c r="BC207" s="212"/>
      <c r="BD207" s="212"/>
      <c r="BE207" s="212"/>
      <c r="BF207" s="212"/>
      <c r="BG207" s="212"/>
      <c r="BH207" s="212"/>
    </row>
    <row r="208" spans="1:60" outlineLevel="2" x14ac:dyDescent="0.25">
      <c r="A208" s="219"/>
      <c r="B208" s="220"/>
      <c r="C208" s="264" t="s">
        <v>2041</v>
      </c>
      <c r="D208" s="228"/>
      <c r="E208" s="229">
        <v>1.323</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356</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40">
        <v>51</v>
      </c>
      <c r="B209" s="241" t="s">
        <v>2042</v>
      </c>
      <c r="C209" s="261" t="s">
        <v>2043</v>
      </c>
      <c r="D209" s="242" t="s">
        <v>407</v>
      </c>
      <c r="E209" s="243">
        <v>25.56</v>
      </c>
      <c r="F209" s="244"/>
      <c r="G209" s="245">
        <f>ROUND(E209*F209,2)</f>
        <v>0</v>
      </c>
      <c r="H209" s="244"/>
      <c r="I209" s="245">
        <f>ROUND(E209*H209,2)</f>
        <v>0</v>
      </c>
      <c r="J209" s="244"/>
      <c r="K209" s="245">
        <f>ROUND(E209*J209,2)</f>
        <v>0</v>
      </c>
      <c r="L209" s="245">
        <v>21</v>
      </c>
      <c r="M209" s="245">
        <f>G209*(1+L209/100)</f>
        <v>0</v>
      </c>
      <c r="N209" s="243">
        <v>9.5000000000000001E-2</v>
      </c>
      <c r="O209" s="243">
        <f>ROUND(E209*N209,2)</f>
        <v>2.4300000000000002</v>
      </c>
      <c r="P209" s="243">
        <v>0</v>
      </c>
      <c r="Q209" s="243">
        <f>ROUND(E209*P209,2)</f>
        <v>0</v>
      </c>
      <c r="R209" s="245" t="s">
        <v>444</v>
      </c>
      <c r="S209" s="245" t="s">
        <v>346</v>
      </c>
      <c r="T209" s="246" t="s">
        <v>347</v>
      </c>
      <c r="U209" s="223">
        <v>0.47</v>
      </c>
      <c r="V209" s="223">
        <f>ROUND(E209*U209,2)</f>
        <v>12.01</v>
      </c>
      <c r="W209" s="223"/>
      <c r="X209" s="223" t="s">
        <v>348</v>
      </c>
      <c r="Y209" s="223" t="s">
        <v>349</v>
      </c>
      <c r="Z209" s="212"/>
      <c r="AA209" s="212"/>
      <c r="AB209" s="212"/>
      <c r="AC209" s="212"/>
      <c r="AD209" s="212"/>
      <c r="AE209" s="212"/>
      <c r="AF209" s="212"/>
      <c r="AG209" s="212" t="s">
        <v>366</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5">
      <c r="A210" s="219"/>
      <c r="B210" s="220"/>
      <c r="C210" s="262" t="s">
        <v>515</v>
      </c>
      <c r="D210" s="248"/>
      <c r="E210" s="248"/>
      <c r="F210" s="248"/>
      <c r="G210" s="248"/>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352</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5">
      <c r="A211" s="219"/>
      <c r="B211" s="220"/>
      <c r="C211" s="264" t="s">
        <v>2044</v>
      </c>
      <c r="D211" s="228"/>
      <c r="E211" s="229">
        <v>17.16</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356</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4" t="s">
        <v>2045</v>
      </c>
      <c r="D212" s="228"/>
      <c r="E212" s="229">
        <v>8.4</v>
      </c>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356</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40">
        <v>52</v>
      </c>
      <c r="B213" s="241" t="s">
        <v>2046</v>
      </c>
      <c r="C213" s="261" t="s">
        <v>2047</v>
      </c>
      <c r="D213" s="242" t="s">
        <v>407</v>
      </c>
      <c r="E213" s="243">
        <v>25.56</v>
      </c>
      <c r="F213" s="244"/>
      <c r="G213" s="245">
        <f>ROUND(E213*F213,2)</f>
        <v>0</v>
      </c>
      <c r="H213" s="244"/>
      <c r="I213" s="245">
        <f>ROUND(E213*H213,2)</f>
        <v>0</v>
      </c>
      <c r="J213" s="244"/>
      <c r="K213" s="245">
        <f>ROUND(E213*J213,2)</f>
        <v>0</v>
      </c>
      <c r="L213" s="245">
        <v>21</v>
      </c>
      <c r="M213" s="245">
        <f>G213*(1+L213/100)</f>
        <v>0</v>
      </c>
      <c r="N213" s="243">
        <v>3.6999999999999999E-4</v>
      </c>
      <c r="O213" s="243">
        <f>ROUND(E213*N213,2)</f>
        <v>0.01</v>
      </c>
      <c r="P213" s="243">
        <v>0</v>
      </c>
      <c r="Q213" s="243">
        <f>ROUND(E213*P213,2)</f>
        <v>0</v>
      </c>
      <c r="R213" s="245" t="s">
        <v>444</v>
      </c>
      <c r="S213" s="245" t="s">
        <v>346</v>
      </c>
      <c r="T213" s="246" t="s">
        <v>347</v>
      </c>
      <c r="U213" s="223">
        <v>0.09</v>
      </c>
      <c r="V213" s="223">
        <f>ROUND(E213*U213,2)</f>
        <v>2.2999999999999998</v>
      </c>
      <c r="W213" s="223"/>
      <c r="X213" s="223" t="s">
        <v>348</v>
      </c>
      <c r="Y213" s="223" t="s">
        <v>349</v>
      </c>
      <c r="Z213" s="212"/>
      <c r="AA213" s="212"/>
      <c r="AB213" s="212"/>
      <c r="AC213" s="212"/>
      <c r="AD213" s="212"/>
      <c r="AE213" s="212"/>
      <c r="AF213" s="212"/>
      <c r="AG213" s="212" t="s">
        <v>366</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2" t="s">
        <v>515</v>
      </c>
      <c r="D214" s="248"/>
      <c r="E214" s="248"/>
      <c r="F214" s="248"/>
      <c r="G214" s="248"/>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5">
      <c r="A215" s="219"/>
      <c r="B215" s="220"/>
      <c r="C215" s="264" t="s">
        <v>2044</v>
      </c>
      <c r="D215" s="228"/>
      <c r="E215" s="229">
        <v>17.16</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356</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4" t="s">
        <v>2045</v>
      </c>
      <c r="D216" s="228"/>
      <c r="E216" s="229">
        <v>8.4</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356</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53</v>
      </c>
      <c r="B217" s="241" t="s">
        <v>2048</v>
      </c>
      <c r="C217" s="261" t="s">
        <v>2049</v>
      </c>
      <c r="D217" s="242" t="s">
        <v>455</v>
      </c>
      <c r="E217" s="243">
        <v>8.25</v>
      </c>
      <c r="F217" s="244"/>
      <c r="G217" s="245">
        <f>ROUND(E217*F217,2)</f>
        <v>0</v>
      </c>
      <c r="H217" s="244"/>
      <c r="I217" s="245">
        <f>ROUND(E217*H217,2)</f>
        <v>0</v>
      </c>
      <c r="J217" s="244"/>
      <c r="K217" s="245">
        <f>ROUND(E217*J217,2)</f>
        <v>0</v>
      </c>
      <c r="L217" s="245">
        <v>21</v>
      </c>
      <c r="M217" s="245">
        <f>G217*(1+L217/100)</f>
        <v>0</v>
      </c>
      <c r="N217" s="243">
        <v>2.3000000000000001E-4</v>
      </c>
      <c r="O217" s="243">
        <f>ROUND(E217*N217,2)</f>
        <v>0</v>
      </c>
      <c r="P217" s="243">
        <v>0</v>
      </c>
      <c r="Q217" s="243">
        <f>ROUND(E217*P217,2)</f>
        <v>0</v>
      </c>
      <c r="R217" s="245"/>
      <c r="S217" s="245" t="s">
        <v>427</v>
      </c>
      <c r="T217" s="246" t="s">
        <v>347</v>
      </c>
      <c r="U217" s="223">
        <v>0.05</v>
      </c>
      <c r="V217" s="223">
        <f>ROUND(E217*U217,2)</f>
        <v>0.41</v>
      </c>
      <c r="W217" s="223"/>
      <c r="X217" s="223" t="s">
        <v>348</v>
      </c>
      <c r="Y217" s="223" t="s">
        <v>349</v>
      </c>
      <c r="Z217" s="212"/>
      <c r="AA217" s="212"/>
      <c r="AB217" s="212"/>
      <c r="AC217" s="212"/>
      <c r="AD217" s="212"/>
      <c r="AE217" s="212"/>
      <c r="AF217" s="212"/>
      <c r="AG217" s="212" t="s">
        <v>366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4" t="s">
        <v>2050</v>
      </c>
      <c r="D218" s="228"/>
      <c r="E218" s="229">
        <v>8.25</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356</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x14ac:dyDescent="0.25">
      <c r="A219" s="233" t="s">
        <v>340</v>
      </c>
      <c r="B219" s="234" t="s">
        <v>172</v>
      </c>
      <c r="C219" s="260" t="s">
        <v>173</v>
      </c>
      <c r="D219" s="235"/>
      <c r="E219" s="236"/>
      <c r="F219" s="237"/>
      <c r="G219" s="237">
        <f>SUMIF(AG220:AG233,"&lt;&gt;NOR",G220:G233)</f>
        <v>0</v>
      </c>
      <c r="H219" s="237"/>
      <c r="I219" s="237">
        <f>SUM(I220:I233)</f>
        <v>0</v>
      </c>
      <c r="J219" s="237"/>
      <c r="K219" s="237">
        <f>SUM(K220:K233)</f>
        <v>0</v>
      </c>
      <c r="L219" s="237"/>
      <c r="M219" s="237">
        <f>SUM(M220:M233)</f>
        <v>0</v>
      </c>
      <c r="N219" s="236"/>
      <c r="O219" s="236">
        <f>SUM(O220:O233)</f>
        <v>0</v>
      </c>
      <c r="P219" s="236"/>
      <c r="Q219" s="236">
        <f>SUM(Q220:Q233)</f>
        <v>0</v>
      </c>
      <c r="R219" s="237"/>
      <c r="S219" s="237"/>
      <c r="T219" s="238"/>
      <c r="U219" s="232"/>
      <c r="V219" s="232">
        <f>SUM(V220:V233)</f>
        <v>0</v>
      </c>
      <c r="W219" s="232"/>
      <c r="X219" s="232"/>
      <c r="Y219" s="232"/>
      <c r="AG219" t="s">
        <v>341</v>
      </c>
    </row>
    <row r="220" spans="1:60" outlineLevel="1" x14ac:dyDescent="0.25">
      <c r="A220" s="240">
        <v>54</v>
      </c>
      <c r="B220" s="241" t="s">
        <v>2051</v>
      </c>
      <c r="C220" s="261" t="s">
        <v>2052</v>
      </c>
      <c r="D220" s="242" t="s">
        <v>438</v>
      </c>
      <c r="E220" s="243">
        <v>9</v>
      </c>
      <c r="F220" s="244"/>
      <c r="G220" s="245">
        <f>ROUND(E220*F220,2)</f>
        <v>0</v>
      </c>
      <c r="H220" s="244"/>
      <c r="I220" s="245">
        <f>ROUND(E220*H220,2)</f>
        <v>0</v>
      </c>
      <c r="J220" s="244"/>
      <c r="K220" s="245">
        <f>ROUND(E220*J220,2)</f>
        <v>0</v>
      </c>
      <c r="L220" s="245">
        <v>21</v>
      </c>
      <c r="M220" s="245">
        <f>G220*(1+L220/100)</f>
        <v>0</v>
      </c>
      <c r="N220" s="243">
        <v>0</v>
      </c>
      <c r="O220" s="243">
        <f>ROUND(E220*N220,2)</f>
        <v>0</v>
      </c>
      <c r="P220" s="243">
        <v>0</v>
      </c>
      <c r="Q220" s="243">
        <f>ROUND(E220*P220,2)</f>
        <v>0</v>
      </c>
      <c r="R220" s="245"/>
      <c r="S220" s="245" t="s">
        <v>427</v>
      </c>
      <c r="T220" s="246" t="s">
        <v>347</v>
      </c>
      <c r="U220" s="223">
        <v>0</v>
      </c>
      <c r="V220" s="223">
        <f>ROUND(E220*U220,2)</f>
        <v>0</v>
      </c>
      <c r="W220" s="223"/>
      <c r="X220" s="223" t="s">
        <v>348</v>
      </c>
      <c r="Y220" s="223" t="s">
        <v>349</v>
      </c>
      <c r="Z220" s="212"/>
      <c r="AA220" s="212"/>
      <c r="AB220" s="212"/>
      <c r="AC220" s="212"/>
      <c r="AD220" s="212"/>
      <c r="AE220" s="212"/>
      <c r="AF220" s="212"/>
      <c r="AG220" s="212" t="s">
        <v>366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5">
      <c r="A221" s="219"/>
      <c r="B221" s="220"/>
      <c r="C221" s="264" t="s">
        <v>974</v>
      </c>
      <c r="D221" s="228"/>
      <c r="E221" s="229"/>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356</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4" t="s">
        <v>1254</v>
      </c>
      <c r="D222" s="228"/>
      <c r="E222" s="229">
        <v>9</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356</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0.399999999999999" outlineLevel="1" x14ac:dyDescent="0.25">
      <c r="A223" s="240">
        <v>55</v>
      </c>
      <c r="B223" s="241" t="s">
        <v>2053</v>
      </c>
      <c r="C223" s="261" t="s">
        <v>2054</v>
      </c>
      <c r="D223" s="242" t="s">
        <v>407</v>
      </c>
      <c r="E223" s="243">
        <v>2083.8000000000002</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c r="S223" s="245" t="s">
        <v>427</v>
      </c>
      <c r="T223" s="246" t="s">
        <v>347</v>
      </c>
      <c r="U223" s="223">
        <v>0</v>
      </c>
      <c r="V223" s="223">
        <f>ROUND(E223*U223,2)</f>
        <v>0</v>
      </c>
      <c r="W223" s="223"/>
      <c r="X223" s="223" t="s">
        <v>348</v>
      </c>
      <c r="Y223" s="223" t="s">
        <v>349</v>
      </c>
      <c r="Z223" s="212"/>
      <c r="AA223" s="212"/>
      <c r="AB223" s="212"/>
      <c r="AC223" s="212"/>
      <c r="AD223" s="212"/>
      <c r="AE223" s="212"/>
      <c r="AF223" s="212"/>
      <c r="AG223" s="212" t="s">
        <v>366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4" t="s">
        <v>2055</v>
      </c>
      <c r="D224" s="228"/>
      <c r="E224" s="229"/>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356</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4" t="s">
        <v>2056</v>
      </c>
      <c r="D225" s="228"/>
      <c r="E225" s="229"/>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356</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5">
      <c r="A226" s="219"/>
      <c r="B226" s="220"/>
      <c r="C226" s="264" t="s">
        <v>2057</v>
      </c>
      <c r="D226" s="228"/>
      <c r="E226" s="229">
        <v>555</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356</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4" t="s">
        <v>2058</v>
      </c>
      <c r="D227" s="228"/>
      <c r="E227" s="229">
        <v>690</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356</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4" t="s">
        <v>2059</v>
      </c>
      <c r="D228" s="228"/>
      <c r="E228" s="229">
        <v>579</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356</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4" t="s">
        <v>2060</v>
      </c>
      <c r="D229" s="228"/>
      <c r="E229" s="229"/>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356</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4" t="s">
        <v>2061</v>
      </c>
      <c r="D230" s="228"/>
      <c r="E230" s="229">
        <v>111.1</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356</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4" t="s">
        <v>2062</v>
      </c>
      <c r="D231" s="228"/>
      <c r="E231" s="229">
        <v>54.3</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356</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4" t="s">
        <v>2063</v>
      </c>
      <c r="D232" s="228"/>
      <c r="E232" s="229">
        <v>64.5</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356</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4" t="s">
        <v>2064</v>
      </c>
      <c r="D233" s="228"/>
      <c r="E233" s="229">
        <v>29.9</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356</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5">
      <c r="A234" s="233" t="s">
        <v>340</v>
      </c>
      <c r="B234" s="234" t="s">
        <v>174</v>
      </c>
      <c r="C234" s="260" t="s">
        <v>175</v>
      </c>
      <c r="D234" s="235"/>
      <c r="E234" s="236"/>
      <c r="F234" s="237"/>
      <c r="G234" s="237">
        <f>SUMIF(AG235:AG242,"&lt;&gt;NOR",G235:G242)</f>
        <v>0</v>
      </c>
      <c r="H234" s="237"/>
      <c r="I234" s="237">
        <f>SUM(I235:I242)</f>
        <v>0</v>
      </c>
      <c r="J234" s="237"/>
      <c r="K234" s="237">
        <f>SUM(K235:K242)</f>
        <v>0</v>
      </c>
      <c r="L234" s="237"/>
      <c r="M234" s="237">
        <f>SUM(M235:M242)</f>
        <v>0</v>
      </c>
      <c r="N234" s="236"/>
      <c r="O234" s="236">
        <f>SUM(O235:O242)</f>
        <v>3.8099999999999996</v>
      </c>
      <c r="P234" s="236"/>
      <c r="Q234" s="236">
        <f>SUM(Q235:Q242)</f>
        <v>0</v>
      </c>
      <c r="R234" s="237"/>
      <c r="S234" s="237"/>
      <c r="T234" s="238"/>
      <c r="U234" s="232"/>
      <c r="V234" s="232">
        <f>SUM(V235:V242)</f>
        <v>2.91</v>
      </c>
      <c r="W234" s="232"/>
      <c r="X234" s="232"/>
      <c r="Y234" s="232"/>
      <c r="AG234" t="s">
        <v>341</v>
      </c>
    </row>
    <row r="235" spans="1:60" outlineLevel="1" x14ac:dyDescent="0.25">
      <c r="A235" s="240">
        <v>56</v>
      </c>
      <c r="B235" s="241" t="s">
        <v>747</v>
      </c>
      <c r="C235" s="261" t="s">
        <v>748</v>
      </c>
      <c r="D235" s="242" t="s">
        <v>455</v>
      </c>
      <c r="E235" s="243">
        <v>11.7</v>
      </c>
      <c r="F235" s="244"/>
      <c r="G235" s="245">
        <f>ROUND(E235*F235,2)</f>
        <v>0</v>
      </c>
      <c r="H235" s="244"/>
      <c r="I235" s="245">
        <f>ROUND(E235*H235,2)</f>
        <v>0</v>
      </c>
      <c r="J235" s="244"/>
      <c r="K235" s="245">
        <f>ROUND(E235*J235,2)</f>
        <v>0</v>
      </c>
      <c r="L235" s="245">
        <v>21</v>
      </c>
      <c r="M235" s="245">
        <f>G235*(1+L235/100)</f>
        <v>0</v>
      </c>
      <c r="N235" s="243">
        <v>0.1525</v>
      </c>
      <c r="O235" s="243">
        <f>ROUND(E235*N235,2)</f>
        <v>1.78</v>
      </c>
      <c r="P235" s="243">
        <v>0</v>
      </c>
      <c r="Q235" s="243">
        <f>ROUND(E235*P235,2)</f>
        <v>0</v>
      </c>
      <c r="R235" s="245" t="s">
        <v>546</v>
      </c>
      <c r="S235" s="245" t="s">
        <v>346</v>
      </c>
      <c r="T235" s="246" t="s">
        <v>347</v>
      </c>
      <c r="U235" s="223">
        <v>0.16200000000000001</v>
      </c>
      <c r="V235" s="223">
        <f>ROUND(E235*U235,2)</f>
        <v>1.9</v>
      </c>
      <c r="W235" s="223"/>
      <c r="X235" s="223" t="s">
        <v>348</v>
      </c>
      <c r="Y235" s="223" t="s">
        <v>349</v>
      </c>
      <c r="Z235" s="212"/>
      <c r="AA235" s="212"/>
      <c r="AB235" s="212"/>
      <c r="AC235" s="212"/>
      <c r="AD235" s="212"/>
      <c r="AE235" s="212"/>
      <c r="AF235" s="212"/>
      <c r="AG235" s="212" t="s">
        <v>366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2" t="s">
        <v>749</v>
      </c>
      <c r="D236" s="248"/>
      <c r="E236" s="248"/>
      <c r="F236" s="248"/>
      <c r="G236" s="248"/>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352</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2" x14ac:dyDescent="0.25">
      <c r="A237" s="219"/>
      <c r="B237" s="220"/>
      <c r="C237" s="264" t="s">
        <v>2005</v>
      </c>
      <c r="D237" s="228"/>
      <c r="E237" s="229">
        <v>11.7</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356</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40">
        <v>57</v>
      </c>
      <c r="B238" s="241" t="s">
        <v>750</v>
      </c>
      <c r="C238" s="261" t="s">
        <v>751</v>
      </c>
      <c r="D238" s="242" t="s">
        <v>365</v>
      </c>
      <c r="E238" s="243">
        <v>0.70199999999999996</v>
      </c>
      <c r="F238" s="244"/>
      <c r="G238" s="245">
        <f>ROUND(E238*F238,2)</f>
        <v>0</v>
      </c>
      <c r="H238" s="244"/>
      <c r="I238" s="245">
        <f>ROUND(E238*H238,2)</f>
        <v>0</v>
      </c>
      <c r="J238" s="244"/>
      <c r="K238" s="245">
        <f>ROUND(E238*J238,2)</f>
        <v>0</v>
      </c>
      <c r="L238" s="245">
        <v>21</v>
      </c>
      <c r="M238" s="245">
        <f>G238*(1+L238/100)</f>
        <v>0</v>
      </c>
      <c r="N238" s="243">
        <v>2.5249999999999999</v>
      </c>
      <c r="O238" s="243">
        <f>ROUND(E238*N238,2)</f>
        <v>1.77</v>
      </c>
      <c r="P238" s="243">
        <v>0</v>
      </c>
      <c r="Q238" s="243">
        <f>ROUND(E238*P238,2)</f>
        <v>0</v>
      </c>
      <c r="R238" s="245" t="s">
        <v>546</v>
      </c>
      <c r="S238" s="245" t="s">
        <v>346</v>
      </c>
      <c r="T238" s="246" t="s">
        <v>347</v>
      </c>
      <c r="U238" s="223">
        <v>1.4419999999999999</v>
      </c>
      <c r="V238" s="223">
        <f>ROUND(E238*U238,2)</f>
        <v>1.01</v>
      </c>
      <c r="W238" s="223"/>
      <c r="X238" s="223" t="s">
        <v>348</v>
      </c>
      <c r="Y238" s="223" t="s">
        <v>349</v>
      </c>
      <c r="Z238" s="212"/>
      <c r="AA238" s="212"/>
      <c r="AB238" s="212"/>
      <c r="AC238" s="212"/>
      <c r="AD238" s="212"/>
      <c r="AE238" s="212"/>
      <c r="AF238" s="212"/>
      <c r="AG238" s="212" t="s">
        <v>366</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5">
      <c r="A239" s="219"/>
      <c r="B239" s="220"/>
      <c r="C239" s="262" t="s">
        <v>752</v>
      </c>
      <c r="D239" s="248"/>
      <c r="E239" s="248"/>
      <c r="F239" s="248"/>
      <c r="G239" s="248"/>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352</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5">
      <c r="A240" s="219"/>
      <c r="B240" s="220"/>
      <c r="C240" s="264" t="s">
        <v>2065</v>
      </c>
      <c r="D240" s="228"/>
      <c r="E240" s="229">
        <v>0.70199999999999996</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356</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40">
        <v>58</v>
      </c>
      <c r="B241" s="241" t="s">
        <v>754</v>
      </c>
      <c r="C241" s="261" t="s">
        <v>755</v>
      </c>
      <c r="D241" s="242" t="s">
        <v>438</v>
      </c>
      <c r="E241" s="243">
        <v>12.285</v>
      </c>
      <c r="F241" s="244"/>
      <c r="G241" s="245">
        <f>ROUND(E241*F241,2)</f>
        <v>0</v>
      </c>
      <c r="H241" s="244"/>
      <c r="I241" s="245">
        <f>ROUND(E241*H241,2)</f>
        <v>0</v>
      </c>
      <c r="J241" s="244"/>
      <c r="K241" s="245">
        <f>ROUND(E241*J241,2)</f>
        <v>0</v>
      </c>
      <c r="L241" s="245">
        <v>21</v>
      </c>
      <c r="M241" s="245">
        <f>G241*(1+L241/100)</f>
        <v>0</v>
      </c>
      <c r="N241" s="243">
        <v>2.1000000000000001E-2</v>
      </c>
      <c r="O241" s="243">
        <f>ROUND(E241*N241,2)</f>
        <v>0.26</v>
      </c>
      <c r="P241" s="243">
        <v>0</v>
      </c>
      <c r="Q241" s="243">
        <f>ROUND(E241*P241,2)</f>
        <v>0</v>
      </c>
      <c r="R241" s="245" t="s">
        <v>432</v>
      </c>
      <c r="S241" s="245" t="s">
        <v>346</v>
      </c>
      <c r="T241" s="246" t="s">
        <v>347</v>
      </c>
      <c r="U241" s="223">
        <v>0</v>
      </c>
      <c r="V241" s="223">
        <f>ROUND(E241*U241,2)</f>
        <v>0</v>
      </c>
      <c r="W241" s="223"/>
      <c r="X241" s="223" t="s">
        <v>433</v>
      </c>
      <c r="Y241" s="223" t="s">
        <v>349</v>
      </c>
      <c r="Z241" s="212"/>
      <c r="AA241" s="212"/>
      <c r="AB241" s="212"/>
      <c r="AC241" s="212"/>
      <c r="AD241" s="212"/>
      <c r="AE241" s="212"/>
      <c r="AF241" s="212"/>
      <c r="AG241" s="212" t="s">
        <v>434</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5">
      <c r="A242" s="219"/>
      <c r="B242" s="220"/>
      <c r="C242" s="264" t="s">
        <v>2066</v>
      </c>
      <c r="D242" s="228"/>
      <c r="E242" s="229">
        <v>12.285</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356</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x14ac:dyDescent="0.25">
      <c r="A243" s="233" t="s">
        <v>340</v>
      </c>
      <c r="B243" s="234" t="s">
        <v>176</v>
      </c>
      <c r="C243" s="260" t="s">
        <v>177</v>
      </c>
      <c r="D243" s="235"/>
      <c r="E243" s="236"/>
      <c r="F243" s="237"/>
      <c r="G243" s="237">
        <f>SUMIF(AG244:AG245,"&lt;&gt;NOR",G244:G245)</f>
        <v>0</v>
      </c>
      <c r="H243" s="237"/>
      <c r="I243" s="237">
        <f>SUM(I244:I245)</f>
        <v>0</v>
      </c>
      <c r="J243" s="237"/>
      <c r="K243" s="237">
        <f>SUM(K244:K245)</f>
        <v>0</v>
      </c>
      <c r="L243" s="237"/>
      <c r="M243" s="237">
        <f>SUM(M244:M245)</f>
        <v>0</v>
      </c>
      <c r="N243" s="236"/>
      <c r="O243" s="236">
        <f>SUM(O244:O245)</f>
        <v>0.04</v>
      </c>
      <c r="P243" s="236"/>
      <c r="Q243" s="236">
        <f>SUM(Q244:Q245)</f>
        <v>0</v>
      </c>
      <c r="R243" s="237"/>
      <c r="S243" s="237"/>
      <c r="T243" s="238"/>
      <c r="U243" s="232"/>
      <c r="V243" s="232">
        <f>SUM(V244:V245)</f>
        <v>5.1100000000000003</v>
      </c>
      <c r="W243" s="232"/>
      <c r="X243" s="232"/>
      <c r="Y243" s="232"/>
      <c r="AG243" t="s">
        <v>341</v>
      </c>
    </row>
    <row r="244" spans="1:60" outlineLevel="1" x14ac:dyDescent="0.25">
      <c r="A244" s="240">
        <v>59</v>
      </c>
      <c r="B244" s="241" t="s">
        <v>2067</v>
      </c>
      <c r="C244" s="261" t="s">
        <v>2068</v>
      </c>
      <c r="D244" s="242" t="s">
        <v>407</v>
      </c>
      <c r="E244" s="243">
        <v>23.9</v>
      </c>
      <c r="F244" s="244"/>
      <c r="G244" s="245">
        <f>ROUND(E244*F244,2)</f>
        <v>0</v>
      </c>
      <c r="H244" s="244"/>
      <c r="I244" s="245">
        <f>ROUND(E244*H244,2)</f>
        <v>0</v>
      </c>
      <c r="J244" s="244"/>
      <c r="K244" s="245">
        <f>ROUND(E244*J244,2)</f>
        <v>0</v>
      </c>
      <c r="L244" s="245">
        <v>21</v>
      </c>
      <c r="M244" s="245">
        <f>G244*(1+L244/100)</f>
        <v>0</v>
      </c>
      <c r="N244" s="243">
        <v>1.58E-3</v>
      </c>
      <c r="O244" s="243">
        <f>ROUND(E244*N244,2)</f>
        <v>0.04</v>
      </c>
      <c r="P244" s="243">
        <v>0</v>
      </c>
      <c r="Q244" s="243">
        <f>ROUND(E244*P244,2)</f>
        <v>0</v>
      </c>
      <c r="R244" s="245" t="s">
        <v>759</v>
      </c>
      <c r="S244" s="245" t="s">
        <v>346</v>
      </c>
      <c r="T244" s="246" t="s">
        <v>347</v>
      </c>
      <c r="U244" s="223">
        <v>0.214</v>
      </c>
      <c r="V244" s="223">
        <f>ROUND(E244*U244,2)</f>
        <v>5.1100000000000003</v>
      </c>
      <c r="W244" s="223"/>
      <c r="X244" s="223" t="s">
        <v>348</v>
      </c>
      <c r="Y244" s="223" t="s">
        <v>349</v>
      </c>
      <c r="Z244" s="212"/>
      <c r="AA244" s="212"/>
      <c r="AB244" s="212"/>
      <c r="AC244" s="212"/>
      <c r="AD244" s="212"/>
      <c r="AE244" s="212"/>
      <c r="AF244" s="212"/>
      <c r="AG244" s="212" t="s">
        <v>366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5">
      <c r="A245" s="219"/>
      <c r="B245" s="220"/>
      <c r="C245" s="264" t="s">
        <v>2069</v>
      </c>
      <c r="D245" s="228"/>
      <c r="E245" s="229">
        <v>23.9</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356</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x14ac:dyDescent="0.25">
      <c r="A246" s="233" t="s">
        <v>340</v>
      </c>
      <c r="B246" s="234" t="s">
        <v>182</v>
      </c>
      <c r="C246" s="260" t="s">
        <v>183</v>
      </c>
      <c r="D246" s="235"/>
      <c r="E246" s="236"/>
      <c r="F246" s="237"/>
      <c r="G246" s="237">
        <f>SUMIF(AG247:AG271,"&lt;&gt;NOR",G247:G271)</f>
        <v>0</v>
      </c>
      <c r="H246" s="237"/>
      <c r="I246" s="237">
        <f>SUM(I247:I271)</f>
        <v>0</v>
      </c>
      <c r="J246" s="237"/>
      <c r="K246" s="237">
        <f>SUM(K247:K271)</f>
        <v>0</v>
      </c>
      <c r="L246" s="237"/>
      <c r="M246" s="237">
        <f>SUM(M247:M271)</f>
        <v>0</v>
      </c>
      <c r="N246" s="236"/>
      <c r="O246" s="236">
        <f>SUM(O247:O271)</f>
        <v>0</v>
      </c>
      <c r="P246" s="236"/>
      <c r="Q246" s="236">
        <f>SUM(Q247:Q271)</f>
        <v>13.89</v>
      </c>
      <c r="R246" s="237"/>
      <c r="S246" s="237"/>
      <c r="T246" s="238"/>
      <c r="U246" s="232"/>
      <c r="V246" s="232">
        <f>SUM(V247:V271)</f>
        <v>404.28000000000003</v>
      </c>
      <c r="W246" s="232"/>
      <c r="X246" s="232"/>
      <c r="Y246" s="232"/>
      <c r="AG246" t="s">
        <v>341</v>
      </c>
    </row>
    <row r="247" spans="1:60" outlineLevel="1" x14ac:dyDescent="0.25">
      <c r="A247" s="240">
        <v>60</v>
      </c>
      <c r="B247" s="241" t="s">
        <v>2070</v>
      </c>
      <c r="C247" s="261" t="s">
        <v>2071</v>
      </c>
      <c r="D247" s="242" t="s">
        <v>407</v>
      </c>
      <c r="E247" s="243">
        <v>7.28</v>
      </c>
      <c r="F247" s="244"/>
      <c r="G247" s="245">
        <f>ROUND(E247*F247,2)</f>
        <v>0</v>
      </c>
      <c r="H247" s="244"/>
      <c r="I247" s="245">
        <f>ROUND(E247*H247,2)</f>
        <v>0</v>
      </c>
      <c r="J247" s="244"/>
      <c r="K247" s="245">
        <f>ROUND(E247*J247,2)</f>
        <v>0</v>
      </c>
      <c r="L247" s="245">
        <v>21</v>
      </c>
      <c r="M247" s="245">
        <f>G247*(1+L247/100)</f>
        <v>0</v>
      </c>
      <c r="N247" s="243">
        <v>6.7000000000000002E-4</v>
      </c>
      <c r="O247" s="243">
        <f>ROUND(E247*N247,2)</f>
        <v>0</v>
      </c>
      <c r="P247" s="243">
        <v>0.20399999999999999</v>
      </c>
      <c r="Q247" s="243">
        <f>ROUND(E247*P247,2)</f>
        <v>1.49</v>
      </c>
      <c r="R247" s="245" t="s">
        <v>562</v>
      </c>
      <c r="S247" s="245" t="s">
        <v>346</v>
      </c>
      <c r="T247" s="246" t="s">
        <v>347</v>
      </c>
      <c r="U247" s="223">
        <v>0.23300000000000001</v>
      </c>
      <c r="V247" s="223">
        <f>ROUND(E247*U247,2)</f>
        <v>1.7</v>
      </c>
      <c r="W247" s="223"/>
      <c r="X247" s="223" t="s">
        <v>348</v>
      </c>
      <c r="Y247" s="223" t="s">
        <v>349</v>
      </c>
      <c r="Z247" s="212"/>
      <c r="AA247" s="212"/>
      <c r="AB247" s="212"/>
      <c r="AC247" s="212"/>
      <c r="AD247" s="212"/>
      <c r="AE247" s="212"/>
      <c r="AF247" s="212"/>
      <c r="AG247" s="212" t="s">
        <v>366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21" outlineLevel="2" x14ac:dyDescent="0.25">
      <c r="A248" s="219"/>
      <c r="B248" s="220"/>
      <c r="C248" s="262" t="s">
        <v>872</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47" t="str">
        <f>C248</f>
        <v>nebo vybourání otvorů průřezové plochy přes 4 m2 v příčkách, včetně pomocného lešení o výšce podlahy do 1900 mm a pro zatížení do 1,5 kPa  (150 kg/m2),</v>
      </c>
      <c r="BB248" s="212"/>
      <c r="BC248" s="212"/>
      <c r="BD248" s="212"/>
      <c r="BE248" s="212"/>
      <c r="BF248" s="212"/>
      <c r="BG248" s="212"/>
      <c r="BH248" s="212"/>
    </row>
    <row r="249" spans="1:60" outlineLevel="2" x14ac:dyDescent="0.25">
      <c r="A249" s="219"/>
      <c r="B249" s="220"/>
      <c r="C249" s="264" t="s">
        <v>2072</v>
      </c>
      <c r="D249" s="228"/>
      <c r="E249" s="229">
        <v>7.28</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356</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40">
        <v>61</v>
      </c>
      <c r="B250" s="241" t="s">
        <v>2073</v>
      </c>
      <c r="C250" s="261" t="s">
        <v>2074</v>
      </c>
      <c r="D250" s="242" t="s">
        <v>365</v>
      </c>
      <c r="E250" s="243">
        <v>3.375</v>
      </c>
      <c r="F250" s="244"/>
      <c r="G250" s="245">
        <f>ROUND(E250*F250,2)</f>
        <v>0</v>
      </c>
      <c r="H250" s="244"/>
      <c r="I250" s="245">
        <f>ROUND(E250*H250,2)</f>
        <v>0</v>
      </c>
      <c r="J250" s="244"/>
      <c r="K250" s="245">
        <f>ROUND(E250*J250,2)</f>
        <v>0</v>
      </c>
      <c r="L250" s="245">
        <v>21</v>
      </c>
      <c r="M250" s="245">
        <f>G250*(1+L250/100)</f>
        <v>0</v>
      </c>
      <c r="N250" s="243">
        <v>1.47E-3</v>
      </c>
      <c r="O250" s="243">
        <f>ROUND(E250*N250,2)</f>
        <v>0</v>
      </c>
      <c r="P250" s="243">
        <v>2.4</v>
      </c>
      <c r="Q250" s="243">
        <f>ROUND(E250*P250,2)</f>
        <v>8.1</v>
      </c>
      <c r="R250" s="245" t="s">
        <v>562</v>
      </c>
      <c r="S250" s="245" t="s">
        <v>346</v>
      </c>
      <c r="T250" s="246" t="s">
        <v>347</v>
      </c>
      <c r="U250" s="223">
        <v>8.5</v>
      </c>
      <c r="V250" s="223">
        <f>ROUND(E250*U250,2)</f>
        <v>28.69</v>
      </c>
      <c r="W250" s="223"/>
      <c r="X250" s="223" t="s">
        <v>348</v>
      </c>
      <c r="Y250" s="223" t="s">
        <v>349</v>
      </c>
      <c r="Z250" s="212"/>
      <c r="AA250" s="212"/>
      <c r="AB250" s="212"/>
      <c r="AC250" s="212"/>
      <c r="AD250" s="212"/>
      <c r="AE250" s="212"/>
      <c r="AF250" s="212"/>
      <c r="AG250" s="212" t="s">
        <v>366</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1" outlineLevel="2" x14ac:dyDescent="0.25">
      <c r="A251" s="219"/>
      <c r="B251" s="220"/>
      <c r="C251" s="262" t="s">
        <v>2075</v>
      </c>
      <c r="D251" s="248"/>
      <c r="E251" s="248"/>
      <c r="F251" s="248"/>
      <c r="G251" s="248"/>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352</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47" t="str">
        <f>C251</f>
        <v>nebo vybourání otvorů průřezové plochy přes 4 m2 ve zdivu železobetonovém, včetně pomocného lešení o výšce podlahy do 1900 mm a pro zatížení do 1,5 kPa  (150 kg/m2),</v>
      </c>
      <c r="BB251" s="212"/>
      <c r="BC251" s="212"/>
      <c r="BD251" s="212"/>
      <c r="BE251" s="212"/>
      <c r="BF251" s="212"/>
      <c r="BG251" s="212"/>
      <c r="BH251" s="212"/>
    </row>
    <row r="252" spans="1:60" outlineLevel="2" x14ac:dyDescent="0.25">
      <c r="A252" s="219"/>
      <c r="B252" s="220"/>
      <c r="C252" s="264" t="s">
        <v>2076</v>
      </c>
      <c r="D252" s="228"/>
      <c r="E252" s="229">
        <v>3.375</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356</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0.399999999999999" outlineLevel="1" x14ac:dyDescent="0.25">
      <c r="A253" s="240">
        <v>62</v>
      </c>
      <c r="B253" s="241" t="s">
        <v>878</v>
      </c>
      <c r="C253" s="261" t="s">
        <v>879</v>
      </c>
      <c r="D253" s="242" t="s">
        <v>365</v>
      </c>
      <c r="E253" s="243">
        <v>1.278</v>
      </c>
      <c r="F253" s="244"/>
      <c r="G253" s="245">
        <f>ROUND(E253*F253,2)</f>
        <v>0</v>
      </c>
      <c r="H253" s="244"/>
      <c r="I253" s="245">
        <f>ROUND(E253*H253,2)</f>
        <v>0</v>
      </c>
      <c r="J253" s="244"/>
      <c r="K253" s="245">
        <f>ROUND(E253*J253,2)</f>
        <v>0</v>
      </c>
      <c r="L253" s="245">
        <v>21</v>
      </c>
      <c r="M253" s="245">
        <f>G253*(1+L253/100)</f>
        <v>0</v>
      </c>
      <c r="N253" s="243">
        <v>0</v>
      </c>
      <c r="O253" s="243">
        <f>ROUND(E253*N253,2)</f>
        <v>0</v>
      </c>
      <c r="P253" s="243">
        <v>2.2000000000000002</v>
      </c>
      <c r="Q253" s="243">
        <f>ROUND(E253*P253,2)</f>
        <v>2.81</v>
      </c>
      <c r="R253" s="245" t="s">
        <v>562</v>
      </c>
      <c r="S253" s="245" t="s">
        <v>346</v>
      </c>
      <c r="T253" s="246" t="s">
        <v>347</v>
      </c>
      <c r="U253" s="223">
        <v>11.05</v>
      </c>
      <c r="V253" s="223">
        <f>ROUND(E253*U253,2)</f>
        <v>14.12</v>
      </c>
      <c r="W253" s="223"/>
      <c r="X253" s="223" t="s">
        <v>348</v>
      </c>
      <c r="Y253" s="223" t="s">
        <v>349</v>
      </c>
      <c r="Z253" s="212"/>
      <c r="AA253" s="212"/>
      <c r="AB253" s="212"/>
      <c r="AC253" s="212"/>
      <c r="AD253" s="212"/>
      <c r="AE253" s="212"/>
      <c r="AF253" s="212"/>
      <c r="AG253" s="212" t="s">
        <v>366</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5">
      <c r="A254" s="219"/>
      <c r="B254" s="220"/>
      <c r="C254" s="264" t="s">
        <v>2077</v>
      </c>
      <c r="D254" s="228"/>
      <c r="E254" s="229">
        <v>0.85799999999999998</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356</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4" t="s">
        <v>2078</v>
      </c>
      <c r="D255" s="228"/>
      <c r="E255" s="229">
        <v>0.42</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356</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0.399999999999999" outlineLevel="1" x14ac:dyDescent="0.25">
      <c r="A256" s="240">
        <v>63</v>
      </c>
      <c r="B256" s="241" t="s">
        <v>897</v>
      </c>
      <c r="C256" s="261" t="s">
        <v>898</v>
      </c>
      <c r="D256" s="242" t="s">
        <v>407</v>
      </c>
      <c r="E256" s="243">
        <v>51.4</v>
      </c>
      <c r="F256" s="244"/>
      <c r="G256" s="245">
        <f>ROUND(E256*F256,2)</f>
        <v>0</v>
      </c>
      <c r="H256" s="244"/>
      <c r="I256" s="245">
        <f>ROUND(E256*H256,2)</f>
        <v>0</v>
      </c>
      <c r="J256" s="244"/>
      <c r="K256" s="245">
        <f>ROUND(E256*J256,2)</f>
        <v>0</v>
      </c>
      <c r="L256" s="245">
        <v>21</v>
      </c>
      <c r="M256" s="245">
        <f>G256*(1+L256/100)</f>
        <v>0</v>
      </c>
      <c r="N256" s="243">
        <v>0</v>
      </c>
      <c r="O256" s="243">
        <f>ROUND(E256*N256,2)</f>
        <v>0</v>
      </c>
      <c r="P256" s="243">
        <v>2.9000000000000001E-2</v>
      </c>
      <c r="Q256" s="243">
        <f>ROUND(E256*P256,2)</f>
        <v>1.49</v>
      </c>
      <c r="R256" s="245" t="s">
        <v>562</v>
      </c>
      <c r="S256" s="245" t="s">
        <v>346</v>
      </c>
      <c r="T256" s="246" t="s">
        <v>347</v>
      </c>
      <c r="U256" s="223">
        <v>0.15</v>
      </c>
      <c r="V256" s="223">
        <f>ROUND(E256*U256,2)</f>
        <v>7.71</v>
      </c>
      <c r="W256" s="223"/>
      <c r="X256" s="223" t="s">
        <v>348</v>
      </c>
      <c r="Y256" s="223" t="s">
        <v>349</v>
      </c>
      <c r="Z256" s="212"/>
      <c r="AA256" s="212"/>
      <c r="AB256" s="212"/>
      <c r="AC256" s="212"/>
      <c r="AD256" s="212"/>
      <c r="AE256" s="212"/>
      <c r="AF256" s="212"/>
      <c r="AG256" s="212" t="s">
        <v>366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5">
      <c r="A257" s="219"/>
      <c r="B257" s="220"/>
      <c r="C257" s="264" t="s">
        <v>2022</v>
      </c>
      <c r="D257" s="228"/>
      <c r="E257" s="229">
        <v>51.4</v>
      </c>
      <c r="F257" s="223"/>
      <c r="G257" s="223"/>
      <c r="H257" s="223"/>
      <c r="I257" s="223"/>
      <c r="J257" s="223"/>
      <c r="K257" s="223"/>
      <c r="L257" s="223"/>
      <c r="M257" s="223"/>
      <c r="N257" s="222"/>
      <c r="O257" s="222"/>
      <c r="P257" s="222"/>
      <c r="Q257" s="222"/>
      <c r="R257" s="223"/>
      <c r="S257" s="223"/>
      <c r="T257" s="223"/>
      <c r="U257" s="223"/>
      <c r="V257" s="223"/>
      <c r="W257" s="223"/>
      <c r="X257" s="223"/>
      <c r="Y257" s="223"/>
      <c r="Z257" s="212"/>
      <c r="AA257" s="212"/>
      <c r="AB257" s="212"/>
      <c r="AC257" s="212"/>
      <c r="AD257" s="212"/>
      <c r="AE257" s="212"/>
      <c r="AF257" s="212"/>
      <c r="AG257" s="212" t="s">
        <v>356</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40">
        <v>64</v>
      </c>
      <c r="B258" s="241" t="s">
        <v>2079</v>
      </c>
      <c r="C258" s="261" t="s">
        <v>2080</v>
      </c>
      <c r="D258" s="242" t="s">
        <v>455</v>
      </c>
      <c r="E258" s="243">
        <v>7.9</v>
      </c>
      <c r="F258" s="244"/>
      <c r="G258" s="245">
        <f>ROUND(E258*F258,2)</f>
        <v>0</v>
      </c>
      <c r="H258" s="244"/>
      <c r="I258" s="245">
        <f>ROUND(E258*H258,2)</f>
        <v>0</v>
      </c>
      <c r="J258" s="244"/>
      <c r="K258" s="245">
        <f>ROUND(E258*J258,2)</f>
        <v>0</v>
      </c>
      <c r="L258" s="245">
        <v>21</v>
      </c>
      <c r="M258" s="245">
        <f>G258*(1+L258/100)</f>
        <v>0</v>
      </c>
      <c r="N258" s="243">
        <v>0</v>
      </c>
      <c r="O258" s="243">
        <f>ROUND(E258*N258,2)</f>
        <v>0</v>
      </c>
      <c r="P258" s="243">
        <v>4.6000000000000001E-4</v>
      </c>
      <c r="Q258" s="243">
        <f>ROUND(E258*P258,2)</f>
        <v>0</v>
      </c>
      <c r="R258" s="245"/>
      <c r="S258" s="245" t="s">
        <v>427</v>
      </c>
      <c r="T258" s="246" t="s">
        <v>347</v>
      </c>
      <c r="U258" s="223">
        <v>4</v>
      </c>
      <c r="V258" s="223">
        <f>ROUND(E258*U258,2)</f>
        <v>31.6</v>
      </c>
      <c r="W258" s="223"/>
      <c r="X258" s="223" t="s">
        <v>348</v>
      </c>
      <c r="Y258" s="223" t="s">
        <v>349</v>
      </c>
      <c r="Z258" s="212"/>
      <c r="AA258" s="212"/>
      <c r="AB258" s="212"/>
      <c r="AC258" s="212"/>
      <c r="AD258" s="212"/>
      <c r="AE258" s="212"/>
      <c r="AF258" s="212"/>
      <c r="AG258" s="212" t="s">
        <v>366</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2" x14ac:dyDescent="0.25">
      <c r="A259" s="219"/>
      <c r="B259" s="220"/>
      <c r="C259" s="264" t="s">
        <v>2081</v>
      </c>
      <c r="D259" s="228"/>
      <c r="E259" s="229">
        <v>7.9</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356</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0.399999999999999" outlineLevel="1" x14ac:dyDescent="0.25">
      <c r="A260" s="240">
        <v>65</v>
      </c>
      <c r="B260" s="241" t="s">
        <v>834</v>
      </c>
      <c r="C260" s="261" t="s">
        <v>835</v>
      </c>
      <c r="D260" s="242" t="s">
        <v>496</v>
      </c>
      <c r="E260" s="243">
        <v>13.89095</v>
      </c>
      <c r="F260" s="244"/>
      <c r="G260" s="245">
        <f>ROUND(E260*F260,2)</f>
        <v>0</v>
      </c>
      <c r="H260" s="244"/>
      <c r="I260" s="245">
        <f>ROUND(E260*H260,2)</f>
        <v>0</v>
      </c>
      <c r="J260" s="244"/>
      <c r="K260" s="245">
        <f>ROUND(E260*J260,2)</f>
        <v>0</v>
      </c>
      <c r="L260" s="245">
        <v>21</v>
      </c>
      <c r="M260" s="245">
        <f>G260*(1+L260/100)</f>
        <v>0</v>
      </c>
      <c r="N260" s="243">
        <v>0</v>
      </c>
      <c r="O260" s="243">
        <f>ROUND(E260*N260,2)</f>
        <v>0</v>
      </c>
      <c r="P260" s="243">
        <v>0</v>
      </c>
      <c r="Q260" s="243">
        <f>ROUND(E260*P260,2)</f>
        <v>0</v>
      </c>
      <c r="R260" s="245" t="s">
        <v>836</v>
      </c>
      <c r="S260" s="245" t="s">
        <v>346</v>
      </c>
      <c r="T260" s="246" t="s">
        <v>347</v>
      </c>
      <c r="U260" s="223">
        <v>0.64900000000000002</v>
      </c>
      <c r="V260" s="223">
        <f>ROUND(E260*U260,2)</f>
        <v>9.02</v>
      </c>
      <c r="W260" s="223"/>
      <c r="X260" s="223" t="s">
        <v>837</v>
      </c>
      <c r="Y260" s="223" t="s">
        <v>349</v>
      </c>
      <c r="Z260" s="212"/>
      <c r="AA260" s="212"/>
      <c r="AB260" s="212"/>
      <c r="AC260" s="212"/>
      <c r="AD260" s="212"/>
      <c r="AE260" s="212"/>
      <c r="AF260" s="212"/>
      <c r="AG260" s="212" t="s">
        <v>838</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2" x14ac:dyDescent="0.25">
      <c r="A261" s="219"/>
      <c r="B261" s="220"/>
      <c r="C261" s="262" t="s">
        <v>839</v>
      </c>
      <c r="D261" s="248"/>
      <c r="E261" s="248"/>
      <c r="F261" s="248"/>
      <c r="G261" s="248"/>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352</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ht="20.399999999999999" outlineLevel="1" x14ac:dyDescent="0.25">
      <c r="A262" s="240">
        <v>66</v>
      </c>
      <c r="B262" s="241" t="s">
        <v>840</v>
      </c>
      <c r="C262" s="261" t="s">
        <v>841</v>
      </c>
      <c r="D262" s="242" t="s">
        <v>496</v>
      </c>
      <c r="E262" s="243">
        <v>27.78191</v>
      </c>
      <c r="F262" s="244"/>
      <c r="G262" s="245">
        <f>ROUND(E262*F262,2)</f>
        <v>0</v>
      </c>
      <c r="H262" s="244"/>
      <c r="I262" s="245">
        <f>ROUND(E262*H262,2)</f>
        <v>0</v>
      </c>
      <c r="J262" s="244"/>
      <c r="K262" s="245">
        <f>ROUND(E262*J262,2)</f>
        <v>0</v>
      </c>
      <c r="L262" s="245">
        <v>21</v>
      </c>
      <c r="M262" s="245">
        <f>G262*(1+L262/100)</f>
        <v>0</v>
      </c>
      <c r="N262" s="243">
        <v>0</v>
      </c>
      <c r="O262" s="243">
        <f>ROUND(E262*N262,2)</f>
        <v>0</v>
      </c>
      <c r="P262" s="243">
        <v>0</v>
      </c>
      <c r="Q262" s="243">
        <f>ROUND(E262*P262,2)</f>
        <v>0</v>
      </c>
      <c r="R262" s="245" t="s">
        <v>836</v>
      </c>
      <c r="S262" s="245" t="s">
        <v>346</v>
      </c>
      <c r="T262" s="246" t="s">
        <v>347</v>
      </c>
      <c r="U262" s="223">
        <v>0.19800000000000001</v>
      </c>
      <c r="V262" s="223">
        <f>ROUND(E262*U262,2)</f>
        <v>5.5</v>
      </c>
      <c r="W262" s="223"/>
      <c r="X262" s="223" t="s">
        <v>837</v>
      </c>
      <c r="Y262" s="223" t="s">
        <v>349</v>
      </c>
      <c r="Z262" s="212"/>
      <c r="AA262" s="212"/>
      <c r="AB262" s="212"/>
      <c r="AC262" s="212"/>
      <c r="AD262" s="212"/>
      <c r="AE262" s="212"/>
      <c r="AF262" s="212"/>
      <c r="AG262" s="212" t="s">
        <v>838</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2" x14ac:dyDescent="0.25">
      <c r="A263" s="219"/>
      <c r="B263" s="220"/>
      <c r="C263" s="262" t="s">
        <v>839</v>
      </c>
      <c r="D263" s="248"/>
      <c r="E263" s="248"/>
      <c r="F263" s="248"/>
      <c r="G263" s="248"/>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352</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40">
        <v>67</v>
      </c>
      <c r="B264" s="241" t="s">
        <v>842</v>
      </c>
      <c r="C264" s="261" t="s">
        <v>843</v>
      </c>
      <c r="D264" s="242" t="s">
        <v>496</v>
      </c>
      <c r="E264" s="243">
        <v>13.89095</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t="s">
        <v>562</v>
      </c>
      <c r="S264" s="245" t="s">
        <v>346</v>
      </c>
      <c r="T264" s="246" t="s">
        <v>347</v>
      </c>
      <c r="U264" s="223">
        <v>2.94</v>
      </c>
      <c r="V264" s="223">
        <f>ROUND(E264*U264,2)</f>
        <v>40.840000000000003</v>
      </c>
      <c r="W264" s="223"/>
      <c r="X264" s="223" t="s">
        <v>837</v>
      </c>
      <c r="Y264" s="223" t="s">
        <v>349</v>
      </c>
      <c r="Z264" s="212"/>
      <c r="AA264" s="212"/>
      <c r="AB264" s="212"/>
      <c r="AC264" s="212"/>
      <c r="AD264" s="212"/>
      <c r="AE264" s="212"/>
      <c r="AF264" s="212"/>
      <c r="AG264" s="212" t="s">
        <v>838</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5">
      <c r="A265" s="219"/>
      <c r="B265" s="220"/>
      <c r="C265" s="267" t="s">
        <v>844</v>
      </c>
      <c r="D265" s="250"/>
      <c r="E265" s="250"/>
      <c r="F265" s="250"/>
      <c r="G265" s="250"/>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354</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51">
        <v>68</v>
      </c>
      <c r="B266" s="252" t="s">
        <v>845</v>
      </c>
      <c r="C266" s="268" t="s">
        <v>846</v>
      </c>
      <c r="D266" s="253" t="s">
        <v>496</v>
      </c>
      <c r="E266" s="254">
        <v>333.38290000000001</v>
      </c>
      <c r="F266" s="255"/>
      <c r="G266" s="256">
        <f>ROUND(E266*F266,2)</f>
        <v>0</v>
      </c>
      <c r="H266" s="255"/>
      <c r="I266" s="256">
        <f>ROUND(E266*H266,2)</f>
        <v>0</v>
      </c>
      <c r="J266" s="255"/>
      <c r="K266" s="256">
        <f>ROUND(E266*J266,2)</f>
        <v>0</v>
      </c>
      <c r="L266" s="256">
        <v>21</v>
      </c>
      <c r="M266" s="256">
        <f>G266*(1+L266/100)</f>
        <v>0</v>
      </c>
      <c r="N266" s="254">
        <v>0</v>
      </c>
      <c r="O266" s="254">
        <f>ROUND(E266*N266,2)</f>
        <v>0</v>
      </c>
      <c r="P266" s="254">
        <v>0</v>
      </c>
      <c r="Q266" s="254">
        <f>ROUND(E266*P266,2)</f>
        <v>0</v>
      </c>
      <c r="R266" s="256" t="s">
        <v>562</v>
      </c>
      <c r="S266" s="256" t="s">
        <v>346</v>
      </c>
      <c r="T266" s="257" t="s">
        <v>347</v>
      </c>
      <c r="U266" s="223">
        <v>0</v>
      </c>
      <c r="V266" s="223">
        <f>ROUND(E266*U266,2)</f>
        <v>0</v>
      </c>
      <c r="W266" s="223"/>
      <c r="X266" s="223" t="s">
        <v>837</v>
      </c>
      <c r="Y266" s="223" t="s">
        <v>349</v>
      </c>
      <c r="Z266" s="212"/>
      <c r="AA266" s="212"/>
      <c r="AB266" s="212"/>
      <c r="AC266" s="212"/>
      <c r="AD266" s="212"/>
      <c r="AE266" s="212"/>
      <c r="AF266" s="212"/>
      <c r="AG266" s="212" t="s">
        <v>838</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51">
        <v>69</v>
      </c>
      <c r="B267" s="252" t="s">
        <v>847</v>
      </c>
      <c r="C267" s="268" t="s">
        <v>848</v>
      </c>
      <c r="D267" s="253" t="s">
        <v>496</v>
      </c>
      <c r="E267" s="254">
        <v>13.89095</v>
      </c>
      <c r="F267" s="255"/>
      <c r="G267" s="256">
        <f>ROUND(E267*F267,2)</f>
        <v>0</v>
      </c>
      <c r="H267" s="255"/>
      <c r="I267" s="256">
        <f>ROUND(E267*H267,2)</f>
        <v>0</v>
      </c>
      <c r="J267" s="255"/>
      <c r="K267" s="256">
        <f>ROUND(E267*J267,2)</f>
        <v>0</v>
      </c>
      <c r="L267" s="256">
        <v>21</v>
      </c>
      <c r="M267" s="256">
        <f>G267*(1+L267/100)</f>
        <v>0</v>
      </c>
      <c r="N267" s="254">
        <v>0</v>
      </c>
      <c r="O267" s="254">
        <f>ROUND(E267*N267,2)</f>
        <v>0</v>
      </c>
      <c r="P267" s="254">
        <v>0</v>
      </c>
      <c r="Q267" s="254">
        <f>ROUND(E267*P267,2)</f>
        <v>0</v>
      </c>
      <c r="R267" s="256" t="s">
        <v>562</v>
      </c>
      <c r="S267" s="256" t="s">
        <v>346</v>
      </c>
      <c r="T267" s="257" t="s">
        <v>347</v>
      </c>
      <c r="U267" s="223">
        <v>5.6520000000000001</v>
      </c>
      <c r="V267" s="223">
        <f>ROUND(E267*U267,2)</f>
        <v>78.510000000000005</v>
      </c>
      <c r="W267" s="223"/>
      <c r="X267" s="223" t="s">
        <v>837</v>
      </c>
      <c r="Y267" s="223" t="s">
        <v>349</v>
      </c>
      <c r="Z267" s="212"/>
      <c r="AA267" s="212"/>
      <c r="AB267" s="212"/>
      <c r="AC267" s="212"/>
      <c r="AD267" s="212"/>
      <c r="AE267" s="212"/>
      <c r="AF267" s="212"/>
      <c r="AG267" s="212" t="s">
        <v>838</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51">
        <v>70</v>
      </c>
      <c r="B268" s="252" t="s">
        <v>849</v>
      </c>
      <c r="C268" s="268" t="s">
        <v>850</v>
      </c>
      <c r="D268" s="253" t="s">
        <v>496</v>
      </c>
      <c r="E268" s="254">
        <v>277.81907999999999</v>
      </c>
      <c r="F268" s="255"/>
      <c r="G268" s="256">
        <f>ROUND(E268*F268,2)</f>
        <v>0</v>
      </c>
      <c r="H268" s="255"/>
      <c r="I268" s="256">
        <f>ROUND(E268*H268,2)</f>
        <v>0</v>
      </c>
      <c r="J268" s="255"/>
      <c r="K268" s="256">
        <f>ROUND(E268*J268,2)</f>
        <v>0</v>
      </c>
      <c r="L268" s="256">
        <v>21</v>
      </c>
      <c r="M268" s="256">
        <f>G268*(1+L268/100)</f>
        <v>0</v>
      </c>
      <c r="N268" s="254">
        <v>0</v>
      </c>
      <c r="O268" s="254">
        <f>ROUND(E268*N268,2)</f>
        <v>0</v>
      </c>
      <c r="P268" s="254">
        <v>0</v>
      </c>
      <c r="Q268" s="254">
        <f>ROUND(E268*P268,2)</f>
        <v>0</v>
      </c>
      <c r="R268" s="256" t="s">
        <v>562</v>
      </c>
      <c r="S268" s="256" t="s">
        <v>346</v>
      </c>
      <c r="T268" s="257" t="s">
        <v>347</v>
      </c>
      <c r="U268" s="223">
        <v>0.63</v>
      </c>
      <c r="V268" s="223">
        <f>ROUND(E268*U268,2)</f>
        <v>175.03</v>
      </c>
      <c r="W268" s="223"/>
      <c r="X268" s="223" t="s">
        <v>837</v>
      </c>
      <c r="Y268" s="223" t="s">
        <v>349</v>
      </c>
      <c r="Z268" s="212"/>
      <c r="AA268" s="212"/>
      <c r="AB268" s="212"/>
      <c r="AC268" s="212"/>
      <c r="AD268" s="212"/>
      <c r="AE268" s="212"/>
      <c r="AF268" s="212"/>
      <c r="AG268" s="212" t="s">
        <v>838</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ht="20.399999999999999" outlineLevel="1" x14ac:dyDescent="0.25">
      <c r="A269" s="251">
        <v>71</v>
      </c>
      <c r="B269" s="252" t="s">
        <v>903</v>
      </c>
      <c r="C269" s="268" t="s">
        <v>904</v>
      </c>
      <c r="D269" s="253" t="s">
        <v>496</v>
      </c>
      <c r="E269" s="254">
        <v>13.89095</v>
      </c>
      <c r="F269" s="255"/>
      <c r="G269" s="256">
        <f>ROUND(E269*F269,2)</f>
        <v>0</v>
      </c>
      <c r="H269" s="255"/>
      <c r="I269" s="256">
        <f>ROUND(E269*H269,2)</f>
        <v>0</v>
      </c>
      <c r="J269" s="255"/>
      <c r="K269" s="256">
        <f>ROUND(E269*J269,2)</f>
        <v>0</v>
      </c>
      <c r="L269" s="256">
        <v>21</v>
      </c>
      <c r="M269" s="256">
        <f>G269*(1+L269/100)</f>
        <v>0</v>
      </c>
      <c r="N269" s="254">
        <v>0</v>
      </c>
      <c r="O269" s="254">
        <f>ROUND(E269*N269,2)</f>
        <v>0</v>
      </c>
      <c r="P269" s="254">
        <v>0</v>
      </c>
      <c r="Q269" s="254">
        <f>ROUND(E269*P269,2)</f>
        <v>0</v>
      </c>
      <c r="R269" s="256" t="s">
        <v>562</v>
      </c>
      <c r="S269" s="256" t="s">
        <v>346</v>
      </c>
      <c r="T269" s="257" t="s">
        <v>347</v>
      </c>
      <c r="U269" s="223">
        <v>0</v>
      </c>
      <c r="V269" s="223">
        <f>ROUND(E269*U269,2)</f>
        <v>0</v>
      </c>
      <c r="W269" s="223"/>
      <c r="X269" s="223" t="s">
        <v>837</v>
      </c>
      <c r="Y269" s="223" t="s">
        <v>349</v>
      </c>
      <c r="Z269" s="212"/>
      <c r="AA269" s="212"/>
      <c r="AB269" s="212"/>
      <c r="AC269" s="212"/>
      <c r="AD269" s="212"/>
      <c r="AE269" s="212"/>
      <c r="AF269" s="212"/>
      <c r="AG269" s="212" t="s">
        <v>838</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40">
        <v>72</v>
      </c>
      <c r="B270" s="241" t="s">
        <v>853</v>
      </c>
      <c r="C270" s="261" t="s">
        <v>854</v>
      </c>
      <c r="D270" s="242" t="s">
        <v>496</v>
      </c>
      <c r="E270" s="243">
        <v>13.89095</v>
      </c>
      <c r="F270" s="244"/>
      <c r="G270" s="245">
        <f>ROUND(E270*F270,2)</f>
        <v>0</v>
      </c>
      <c r="H270" s="244"/>
      <c r="I270" s="245">
        <f>ROUND(E270*H270,2)</f>
        <v>0</v>
      </c>
      <c r="J270" s="244"/>
      <c r="K270" s="245">
        <f>ROUND(E270*J270,2)</f>
        <v>0</v>
      </c>
      <c r="L270" s="245">
        <v>21</v>
      </c>
      <c r="M270" s="245">
        <f>G270*(1+L270/100)</f>
        <v>0</v>
      </c>
      <c r="N270" s="243">
        <v>0</v>
      </c>
      <c r="O270" s="243">
        <f>ROUND(E270*N270,2)</f>
        <v>0</v>
      </c>
      <c r="P270" s="243">
        <v>0</v>
      </c>
      <c r="Q270" s="243">
        <f>ROUND(E270*P270,2)</f>
        <v>0</v>
      </c>
      <c r="R270" s="245"/>
      <c r="S270" s="245" t="s">
        <v>427</v>
      </c>
      <c r="T270" s="246" t="s">
        <v>347</v>
      </c>
      <c r="U270" s="223">
        <v>0.83199999999999996</v>
      </c>
      <c r="V270" s="223">
        <f>ROUND(E270*U270,2)</f>
        <v>11.56</v>
      </c>
      <c r="W270" s="223"/>
      <c r="X270" s="223" t="s">
        <v>837</v>
      </c>
      <c r="Y270" s="223" t="s">
        <v>349</v>
      </c>
      <c r="Z270" s="212"/>
      <c r="AA270" s="212"/>
      <c r="AB270" s="212"/>
      <c r="AC270" s="212"/>
      <c r="AD270" s="212"/>
      <c r="AE270" s="212"/>
      <c r="AF270" s="212"/>
      <c r="AG270" s="212" t="s">
        <v>838</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5">
      <c r="A271" s="219"/>
      <c r="B271" s="220"/>
      <c r="C271" s="267" t="s">
        <v>855</v>
      </c>
      <c r="D271" s="250"/>
      <c r="E271" s="250"/>
      <c r="F271" s="250"/>
      <c r="G271" s="250"/>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354</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x14ac:dyDescent="0.25">
      <c r="A272" s="233" t="s">
        <v>340</v>
      </c>
      <c r="B272" s="234" t="s">
        <v>184</v>
      </c>
      <c r="C272" s="260" t="s">
        <v>185</v>
      </c>
      <c r="D272" s="235"/>
      <c r="E272" s="236"/>
      <c r="F272" s="237"/>
      <c r="G272" s="237">
        <f>SUMIF(AG273:AG274,"&lt;&gt;NOR",G273:G274)</f>
        <v>0</v>
      </c>
      <c r="H272" s="237"/>
      <c r="I272" s="237">
        <f>SUM(I273:I274)</f>
        <v>0</v>
      </c>
      <c r="J272" s="237"/>
      <c r="K272" s="237">
        <f>SUM(K273:K274)</f>
        <v>0</v>
      </c>
      <c r="L272" s="237"/>
      <c r="M272" s="237">
        <f>SUM(M273:M274)</f>
        <v>0</v>
      </c>
      <c r="N272" s="236"/>
      <c r="O272" s="236">
        <f>SUM(O273:O274)</f>
        <v>0</v>
      </c>
      <c r="P272" s="236"/>
      <c r="Q272" s="236">
        <f>SUM(Q273:Q274)</f>
        <v>0</v>
      </c>
      <c r="R272" s="237"/>
      <c r="S272" s="237"/>
      <c r="T272" s="238"/>
      <c r="U272" s="232"/>
      <c r="V272" s="232">
        <f>SUM(V273:V274)</f>
        <v>148.6</v>
      </c>
      <c r="W272" s="232"/>
      <c r="X272" s="232"/>
      <c r="Y272" s="232"/>
      <c r="AG272" t="s">
        <v>341</v>
      </c>
    </row>
    <row r="273" spans="1:60" ht="20.399999999999999" outlineLevel="1" x14ac:dyDescent="0.25">
      <c r="A273" s="240">
        <v>73</v>
      </c>
      <c r="B273" s="241" t="s">
        <v>905</v>
      </c>
      <c r="C273" s="261" t="s">
        <v>906</v>
      </c>
      <c r="D273" s="242" t="s">
        <v>496</v>
      </c>
      <c r="E273" s="243">
        <v>79.378569999999996</v>
      </c>
      <c r="F273" s="244"/>
      <c r="G273" s="245">
        <f>ROUND(E273*F273,2)</f>
        <v>0</v>
      </c>
      <c r="H273" s="244"/>
      <c r="I273" s="245">
        <f>ROUND(E273*H273,2)</f>
        <v>0</v>
      </c>
      <c r="J273" s="244"/>
      <c r="K273" s="245">
        <f>ROUND(E273*J273,2)</f>
        <v>0</v>
      </c>
      <c r="L273" s="245">
        <v>21</v>
      </c>
      <c r="M273" s="245">
        <f>G273*(1+L273/100)</f>
        <v>0</v>
      </c>
      <c r="N273" s="243">
        <v>0</v>
      </c>
      <c r="O273" s="243">
        <f>ROUND(E273*N273,2)</f>
        <v>0</v>
      </c>
      <c r="P273" s="243">
        <v>0</v>
      </c>
      <c r="Q273" s="243">
        <f>ROUND(E273*P273,2)</f>
        <v>0</v>
      </c>
      <c r="R273" s="245" t="s">
        <v>439</v>
      </c>
      <c r="S273" s="245" t="s">
        <v>346</v>
      </c>
      <c r="T273" s="246" t="s">
        <v>347</v>
      </c>
      <c r="U273" s="223">
        <v>1.8720000000000001</v>
      </c>
      <c r="V273" s="223">
        <f>ROUND(E273*U273,2)</f>
        <v>148.6</v>
      </c>
      <c r="W273" s="223"/>
      <c r="X273" s="223" t="s">
        <v>907</v>
      </c>
      <c r="Y273" s="223" t="s">
        <v>349</v>
      </c>
      <c r="Z273" s="212"/>
      <c r="AA273" s="212"/>
      <c r="AB273" s="212"/>
      <c r="AC273" s="212"/>
      <c r="AD273" s="212"/>
      <c r="AE273" s="212"/>
      <c r="AF273" s="212"/>
      <c r="AG273" s="212" t="s">
        <v>908</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2" t="s">
        <v>909</v>
      </c>
      <c r="D274" s="248"/>
      <c r="E274" s="248"/>
      <c r="F274" s="248"/>
      <c r="G274" s="248"/>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352</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x14ac:dyDescent="0.25">
      <c r="A275" s="233" t="s">
        <v>340</v>
      </c>
      <c r="B275" s="234" t="s">
        <v>188</v>
      </c>
      <c r="C275" s="260" t="s">
        <v>189</v>
      </c>
      <c r="D275" s="235"/>
      <c r="E275" s="236"/>
      <c r="F275" s="237"/>
      <c r="G275" s="237">
        <f>SUMIF(AG276:AG294,"&lt;&gt;NOR",G276:G294)</f>
        <v>0</v>
      </c>
      <c r="H275" s="237"/>
      <c r="I275" s="237">
        <f>SUM(I276:I294)</f>
        <v>0</v>
      </c>
      <c r="J275" s="237"/>
      <c r="K275" s="237">
        <f>SUM(K276:K294)</f>
        <v>0</v>
      </c>
      <c r="L275" s="237"/>
      <c r="M275" s="237">
        <f>SUM(M276:M294)</f>
        <v>0</v>
      </c>
      <c r="N275" s="236"/>
      <c r="O275" s="236">
        <f>SUM(O276:O294)</f>
        <v>0.24</v>
      </c>
      <c r="P275" s="236"/>
      <c r="Q275" s="236">
        <f>SUM(Q276:Q294)</f>
        <v>0</v>
      </c>
      <c r="R275" s="237"/>
      <c r="S275" s="237"/>
      <c r="T275" s="238"/>
      <c r="U275" s="232"/>
      <c r="V275" s="232">
        <f>SUM(V276:V294)</f>
        <v>11.04</v>
      </c>
      <c r="W275" s="232"/>
      <c r="X275" s="232"/>
      <c r="Y275" s="232"/>
      <c r="AG275" t="s">
        <v>341</v>
      </c>
    </row>
    <row r="276" spans="1:60" ht="20.399999999999999" outlineLevel="1" x14ac:dyDescent="0.25">
      <c r="A276" s="240">
        <v>74</v>
      </c>
      <c r="B276" s="241" t="s">
        <v>946</v>
      </c>
      <c r="C276" s="261" t="s">
        <v>947</v>
      </c>
      <c r="D276" s="242" t="s">
        <v>407</v>
      </c>
      <c r="E276" s="243">
        <v>18.920000000000002</v>
      </c>
      <c r="F276" s="244"/>
      <c r="G276" s="245">
        <f>ROUND(E276*F276,2)</f>
        <v>0</v>
      </c>
      <c r="H276" s="244"/>
      <c r="I276" s="245">
        <f>ROUND(E276*H276,2)</f>
        <v>0</v>
      </c>
      <c r="J276" s="244"/>
      <c r="K276" s="245">
        <f>ROUND(E276*J276,2)</f>
        <v>0</v>
      </c>
      <c r="L276" s="245">
        <v>21</v>
      </c>
      <c r="M276" s="245">
        <f>G276*(1+L276/100)</f>
        <v>0</v>
      </c>
      <c r="N276" s="243">
        <v>3.3E-4</v>
      </c>
      <c r="O276" s="243">
        <f>ROUND(E276*N276,2)</f>
        <v>0.01</v>
      </c>
      <c r="P276" s="243">
        <v>0</v>
      </c>
      <c r="Q276" s="243">
        <f>ROUND(E276*P276,2)</f>
        <v>0</v>
      </c>
      <c r="R276" s="245" t="s">
        <v>912</v>
      </c>
      <c r="S276" s="245" t="s">
        <v>346</v>
      </c>
      <c r="T276" s="246" t="s">
        <v>347</v>
      </c>
      <c r="U276" s="223">
        <v>2.75E-2</v>
      </c>
      <c r="V276" s="223">
        <f>ROUND(E276*U276,2)</f>
        <v>0.52</v>
      </c>
      <c r="W276" s="223"/>
      <c r="X276" s="223" t="s">
        <v>348</v>
      </c>
      <c r="Y276" s="223" t="s">
        <v>349</v>
      </c>
      <c r="Z276" s="212"/>
      <c r="AA276" s="212"/>
      <c r="AB276" s="212"/>
      <c r="AC276" s="212"/>
      <c r="AD276" s="212"/>
      <c r="AE276" s="212"/>
      <c r="AF276" s="212"/>
      <c r="AG276" s="212" t="s">
        <v>366</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2" x14ac:dyDescent="0.25">
      <c r="A277" s="219"/>
      <c r="B277" s="220"/>
      <c r="C277" s="264" t="s">
        <v>1928</v>
      </c>
      <c r="D277" s="228"/>
      <c r="E277" s="229">
        <v>16.28</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356</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4" t="s">
        <v>2082</v>
      </c>
      <c r="D278" s="228"/>
      <c r="E278" s="229">
        <v>2.64</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356</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30.6" outlineLevel="1" x14ac:dyDescent="0.25">
      <c r="A279" s="240">
        <v>75</v>
      </c>
      <c r="B279" s="241" t="s">
        <v>910</v>
      </c>
      <c r="C279" s="261" t="s">
        <v>911</v>
      </c>
      <c r="D279" s="242" t="s">
        <v>407</v>
      </c>
      <c r="E279" s="243">
        <v>19.579999999999998</v>
      </c>
      <c r="F279" s="244"/>
      <c r="G279" s="245">
        <f>ROUND(E279*F279,2)</f>
        <v>0</v>
      </c>
      <c r="H279" s="244"/>
      <c r="I279" s="245">
        <f>ROUND(E279*H279,2)</f>
        <v>0</v>
      </c>
      <c r="J279" s="244"/>
      <c r="K279" s="245">
        <f>ROUND(E279*J279,2)</f>
        <v>0</v>
      </c>
      <c r="L279" s="245">
        <v>21</v>
      </c>
      <c r="M279" s="245">
        <f>G279*(1+L279/100)</f>
        <v>0</v>
      </c>
      <c r="N279" s="243">
        <v>6.4000000000000005E-4</v>
      </c>
      <c r="O279" s="243">
        <f>ROUND(E279*N279,2)</f>
        <v>0.01</v>
      </c>
      <c r="P279" s="243">
        <v>0</v>
      </c>
      <c r="Q279" s="243">
        <f>ROUND(E279*P279,2)</f>
        <v>0</v>
      </c>
      <c r="R279" s="245" t="s">
        <v>912</v>
      </c>
      <c r="S279" s="245" t="s">
        <v>913</v>
      </c>
      <c r="T279" s="246" t="s">
        <v>347</v>
      </c>
      <c r="U279" s="223">
        <v>4.9000000000000002E-2</v>
      </c>
      <c r="V279" s="223">
        <f>ROUND(E279*U279,2)</f>
        <v>0.96</v>
      </c>
      <c r="W279" s="223"/>
      <c r="X279" s="223" t="s">
        <v>348</v>
      </c>
      <c r="Y279" s="223" t="s">
        <v>349</v>
      </c>
      <c r="Z279" s="212"/>
      <c r="AA279" s="212"/>
      <c r="AB279" s="212"/>
      <c r="AC279" s="212"/>
      <c r="AD279" s="212"/>
      <c r="AE279" s="212"/>
      <c r="AF279" s="212"/>
      <c r="AG279" s="212" t="s">
        <v>366</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5">
      <c r="A280" s="219"/>
      <c r="B280" s="220"/>
      <c r="C280" s="264" t="s">
        <v>2083</v>
      </c>
      <c r="D280" s="228"/>
      <c r="E280" s="229">
        <v>11.66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356</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4" t="s">
        <v>2084</v>
      </c>
      <c r="D281" s="228"/>
      <c r="E281" s="229">
        <v>5.32</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356</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4" t="s">
        <v>2085</v>
      </c>
      <c r="D282" s="228"/>
      <c r="E282" s="229">
        <v>1.1000000000000001</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356</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5">
      <c r="A283" s="219"/>
      <c r="B283" s="220"/>
      <c r="C283" s="264" t="s">
        <v>2086</v>
      </c>
      <c r="D283" s="228"/>
      <c r="E283" s="229">
        <v>1.5</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356</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20.399999999999999" outlineLevel="1" x14ac:dyDescent="0.25">
      <c r="A284" s="240">
        <v>76</v>
      </c>
      <c r="B284" s="241" t="s">
        <v>2087</v>
      </c>
      <c r="C284" s="261" t="s">
        <v>2088</v>
      </c>
      <c r="D284" s="242" t="s">
        <v>407</v>
      </c>
      <c r="E284" s="243">
        <v>18.920000000000002</v>
      </c>
      <c r="F284" s="244"/>
      <c r="G284" s="245">
        <f>ROUND(E284*F284,2)</f>
        <v>0</v>
      </c>
      <c r="H284" s="244"/>
      <c r="I284" s="245">
        <f>ROUND(E284*H284,2)</f>
        <v>0</v>
      </c>
      <c r="J284" s="244"/>
      <c r="K284" s="245">
        <f>ROUND(E284*J284,2)</f>
        <v>0</v>
      </c>
      <c r="L284" s="245">
        <v>21</v>
      </c>
      <c r="M284" s="245">
        <f>G284*(1+L284/100)</f>
        <v>0</v>
      </c>
      <c r="N284" s="243">
        <v>5.47E-3</v>
      </c>
      <c r="O284" s="243">
        <f>ROUND(E284*N284,2)</f>
        <v>0.1</v>
      </c>
      <c r="P284" s="243">
        <v>0</v>
      </c>
      <c r="Q284" s="243">
        <f>ROUND(E284*P284,2)</f>
        <v>0</v>
      </c>
      <c r="R284" s="245" t="s">
        <v>912</v>
      </c>
      <c r="S284" s="245" t="s">
        <v>346</v>
      </c>
      <c r="T284" s="246" t="s">
        <v>347</v>
      </c>
      <c r="U284" s="223">
        <v>0.22991</v>
      </c>
      <c r="V284" s="223">
        <f>ROUND(E284*U284,2)</f>
        <v>4.3499999999999996</v>
      </c>
      <c r="W284" s="223"/>
      <c r="X284" s="223" t="s">
        <v>348</v>
      </c>
      <c r="Y284" s="223" t="s">
        <v>349</v>
      </c>
      <c r="Z284" s="212"/>
      <c r="AA284" s="212"/>
      <c r="AB284" s="212"/>
      <c r="AC284" s="212"/>
      <c r="AD284" s="212"/>
      <c r="AE284" s="212"/>
      <c r="AF284" s="212"/>
      <c r="AG284" s="212" t="s">
        <v>366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67" t="s">
        <v>2089</v>
      </c>
      <c r="D285" s="250"/>
      <c r="E285" s="250"/>
      <c r="F285" s="250"/>
      <c r="G285" s="250"/>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354</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47" t="str">
        <f>C285</f>
        <v>Provedení očištění povrchu a natavení jedné vrstvy modifikovaného asfaltového pásu včetně dodávky materiálů.</v>
      </c>
      <c r="BB285" s="212"/>
      <c r="BC285" s="212"/>
      <c r="BD285" s="212"/>
      <c r="BE285" s="212"/>
      <c r="BF285" s="212"/>
      <c r="BG285" s="212"/>
      <c r="BH285" s="212"/>
    </row>
    <row r="286" spans="1:60" outlineLevel="2" x14ac:dyDescent="0.25">
      <c r="A286" s="219"/>
      <c r="B286" s="220"/>
      <c r="C286" s="264" t="s">
        <v>1928</v>
      </c>
      <c r="D286" s="228"/>
      <c r="E286" s="229">
        <v>16.28</v>
      </c>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356</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5">
      <c r="A287" s="219"/>
      <c r="B287" s="220"/>
      <c r="C287" s="264" t="s">
        <v>2082</v>
      </c>
      <c r="D287" s="228"/>
      <c r="E287" s="229">
        <v>2.64</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356</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0.399999999999999" outlineLevel="1" x14ac:dyDescent="0.25">
      <c r="A288" s="240">
        <v>77</v>
      </c>
      <c r="B288" s="241" t="s">
        <v>914</v>
      </c>
      <c r="C288" s="261" t="s">
        <v>915</v>
      </c>
      <c r="D288" s="242" t="s">
        <v>407</v>
      </c>
      <c r="E288" s="243">
        <v>19.579999999999998</v>
      </c>
      <c r="F288" s="244"/>
      <c r="G288" s="245">
        <f>ROUND(E288*F288,2)</f>
        <v>0</v>
      </c>
      <c r="H288" s="244"/>
      <c r="I288" s="245">
        <f>ROUND(E288*H288,2)</f>
        <v>0</v>
      </c>
      <c r="J288" s="244"/>
      <c r="K288" s="245">
        <f>ROUND(E288*J288,2)</f>
        <v>0</v>
      </c>
      <c r="L288" s="245">
        <v>21</v>
      </c>
      <c r="M288" s="245">
        <f>G288*(1+L288/100)</f>
        <v>0</v>
      </c>
      <c r="N288" s="243">
        <v>6.1000000000000004E-3</v>
      </c>
      <c r="O288" s="243">
        <f>ROUND(E288*N288,2)</f>
        <v>0.12</v>
      </c>
      <c r="P288" s="243">
        <v>0</v>
      </c>
      <c r="Q288" s="243">
        <f>ROUND(E288*P288,2)</f>
        <v>0</v>
      </c>
      <c r="R288" s="245" t="s">
        <v>912</v>
      </c>
      <c r="S288" s="245" t="s">
        <v>346</v>
      </c>
      <c r="T288" s="246" t="s">
        <v>347</v>
      </c>
      <c r="U288" s="223">
        <v>0.26600000000000001</v>
      </c>
      <c r="V288" s="223">
        <f>ROUND(E288*U288,2)</f>
        <v>5.21</v>
      </c>
      <c r="W288" s="223"/>
      <c r="X288" s="223" t="s">
        <v>348</v>
      </c>
      <c r="Y288" s="223" t="s">
        <v>349</v>
      </c>
      <c r="Z288" s="212"/>
      <c r="AA288" s="212"/>
      <c r="AB288" s="212"/>
      <c r="AC288" s="212"/>
      <c r="AD288" s="212"/>
      <c r="AE288" s="212"/>
      <c r="AF288" s="212"/>
      <c r="AG288" s="212" t="s">
        <v>366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5">
      <c r="A289" s="219"/>
      <c r="B289" s="220"/>
      <c r="C289" s="264" t="s">
        <v>2083</v>
      </c>
      <c r="D289" s="228"/>
      <c r="E289" s="229">
        <v>11.66</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356</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5">
      <c r="A290" s="219"/>
      <c r="B290" s="220"/>
      <c r="C290" s="264" t="s">
        <v>2084</v>
      </c>
      <c r="D290" s="228"/>
      <c r="E290" s="229">
        <v>5.32</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356</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4" t="s">
        <v>2085</v>
      </c>
      <c r="D291" s="228"/>
      <c r="E291" s="229">
        <v>1.1000000000000001</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356</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4" t="s">
        <v>2086</v>
      </c>
      <c r="D292" s="228"/>
      <c r="E292" s="229">
        <v>1.5</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356</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v>78</v>
      </c>
      <c r="B293" s="220" t="s">
        <v>924</v>
      </c>
      <c r="C293" s="269" t="s">
        <v>925</v>
      </c>
      <c r="D293" s="221" t="s">
        <v>0</v>
      </c>
      <c r="E293" s="258"/>
      <c r="F293" s="224"/>
      <c r="G293" s="223">
        <f>ROUND(E293*F293,2)</f>
        <v>0</v>
      </c>
      <c r="H293" s="224"/>
      <c r="I293" s="223">
        <f>ROUND(E293*H293,2)</f>
        <v>0</v>
      </c>
      <c r="J293" s="224"/>
      <c r="K293" s="223">
        <f>ROUND(E293*J293,2)</f>
        <v>0</v>
      </c>
      <c r="L293" s="223">
        <v>21</v>
      </c>
      <c r="M293" s="223">
        <f>G293*(1+L293/100)</f>
        <v>0</v>
      </c>
      <c r="N293" s="222">
        <v>0</v>
      </c>
      <c r="O293" s="222">
        <f>ROUND(E293*N293,2)</f>
        <v>0</v>
      </c>
      <c r="P293" s="222">
        <v>0</v>
      </c>
      <c r="Q293" s="222">
        <f>ROUND(E293*P293,2)</f>
        <v>0</v>
      </c>
      <c r="R293" s="223" t="s">
        <v>912</v>
      </c>
      <c r="S293" s="223" t="s">
        <v>346</v>
      </c>
      <c r="T293" s="223" t="s">
        <v>347</v>
      </c>
      <c r="U293" s="223">
        <v>0</v>
      </c>
      <c r="V293" s="223">
        <f>ROUND(E293*U293,2)</f>
        <v>0</v>
      </c>
      <c r="W293" s="223"/>
      <c r="X293" s="223" t="s">
        <v>907</v>
      </c>
      <c r="Y293" s="223" t="s">
        <v>349</v>
      </c>
      <c r="Z293" s="212"/>
      <c r="AA293" s="212"/>
      <c r="AB293" s="212"/>
      <c r="AC293" s="212"/>
      <c r="AD293" s="212"/>
      <c r="AE293" s="212"/>
      <c r="AF293" s="212"/>
      <c r="AG293" s="212" t="s">
        <v>908</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5">
      <c r="A294" s="219"/>
      <c r="B294" s="220"/>
      <c r="C294" s="270" t="s">
        <v>926</v>
      </c>
      <c r="D294" s="259"/>
      <c r="E294" s="259"/>
      <c r="F294" s="259"/>
      <c r="G294" s="259"/>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352</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x14ac:dyDescent="0.25">
      <c r="A295" s="233" t="s">
        <v>340</v>
      </c>
      <c r="B295" s="234" t="s">
        <v>190</v>
      </c>
      <c r="C295" s="260" t="s">
        <v>191</v>
      </c>
      <c r="D295" s="235"/>
      <c r="E295" s="236"/>
      <c r="F295" s="237"/>
      <c r="G295" s="237">
        <f>SUMIF(AG296:AG309,"&lt;&gt;NOR",G296:G309)</f>
        <v>0</v>
      </c>
      <c r="H295" s="237"/>
      <c r="I295" s="237">
        <f>SUM(I296:I309)</f>
        <v>0</v>
      </c>
      <c r="J295" s="237"/>
      <c r="K295" s="237">
        <f>SUM(K296:K309)</f>
        <v>0</v>
      </c>
      <c r="L295" s="237"/>
      <c r="M295" s="237">
        <f>SUM(M296:M309)</f>
        <v>0</v>
      </c>
      <c r="N295" s="236"/>
      <c r="O295" s="236">
        <f>SUM(O296:O309)</f>
        <v>0</v>
      </c>
      <c r="P295" s="236"/>
      <c r="Q295" s="236">
        <f>SUM(Q296:Q309)</f>
        <v>0.04</v>
      </c>
      <c r="R295" s="237"/>
      <c r="S295" s="237"/>
      <c r="T295" s="238"/>
      <c r="U295" s="232"/>
      <c r="V295" s="232">
        <f>SUM(V296:V309)</f>
        <v>1.1900000000000002</v>
      </c>
      <c r="W295" s="232"/>
      <c r="X295" s="232"/>
      <c r="Y295" s="232"/>
      <c r="AG295" t="s">
        <v>341</v>
      </c>
    </row>
    <row r="296" spans="1:60" outlineLevel="1" x14ac:dyDescent="0.25">
      <c r="A296" s="240">
        <v>79</v>
      </c>
      <c r="B296" s="241" t="s">
        <v>930</v>
      </c>
      <c r="C296" s="261" t="s">
        <v>931</v>
      </c>
      <c r="D296" s="242" t="s">
        <v>407</v>
      </c>
      <c r="E296" s="243">
        <v>7.28</v>
      </c>
      <c r="F296" s="244"/>
      <c r="G296" s="245">
        <f>ROUND(E296*F296,2)</f>
        <v>0</v>
      </c>
      <c r="H296" s="244"/>
      <c r="I296" s="245">
        <f>ROUND(E296*H296,2)</f>
        <v>0</v>
      </c>
      <c r="J296" s="244"/>
      <c r="K296" s="245">
        <f>ROUND(E296*J296,2)</f>
        <v>0</v>
      </c>
      <c r="L296" s="245">
        <v>21</v>
      </c>
      <c r="M296" s="245">
        <f>G296*(1+L296/100)</f>
        <v>0</v>
      </c>
      <c r="N296" s="243">
        <v>0</v>
      </c>
      <c r="O296" s="243">
        <f>ROUND(E296*N296,2)</f>
        <v>0</v>
      </c>
      <c r="P296" s="243">
        <v>5.2399999999999999E-3</v>
      </c>
      <c r="Q296" s="243">
        <f>ROUND(E296*P296,2)</f>
        <v>0.04</v>
      </c>
      <c r="R296" s="245" t="s">
        <v>912</v>
      </c>
      <c r="S296" s="245" t="s">
        <v>346</v>
      </c>
      <c r="T296" s="246" t="s">
        <v>347</v>
      </c>
      <c r="U296" s="223">
        <v>4.2000000000000003E-2</v>
      </c>
      <c r="V296" s="223">
        <f>ROUND(E296*U296,2)</f>
        <v>0.31</v>
      </c>
      <c r="W296" s="223"/>
      <c r="X296" s="223" t="s">
        <v>348</v>
      </c>
      <c r="Y296" s="223" t="s">
        <v>349</v>
      </c>
      <c r="Z296" s="212"/>
      <c r="AA296" s="212"/>
      <c r="AB296" s="212"/>
      <c r="AC296" s="212"/>
      <c r="AD296" s="212"/>
      <c r="AE296" s="212"/>
      <c r="AF296" s="212"/>
      <c r="AG296" s="212" t="s">
        <v>366</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4" t="s">
        <v>2072</v>
      </c>
      <c r="D297" s="228"/>
      <c r="E297" s="229">
        <v>7.28</v>
      </c>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356</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ht="20.399999999999999" outlineLevel="1" x14ac:dyDescent="0.25">
      <c r="A298" s="240">
        <v>80</v>
      </c>
      <c r="B298" s="241" t="s">
        <v>834</v>
      </c>
      <c r="C298" s="261" t="s">
        <v>835</v>
      </c>
      <c r="D298" s="242" t="s">
        <v>496</v>
      </c>
      <c r="E298" s="243">
        <v>3.8150000000000003E-2</v>
      </c>
      <c r="F298" s="244"/>
      <c r="G298" s="245">
        <f>ROUND(E298*F298,2)</f>
        <v>0</v>
      </c>
      <c r="H298" s="244"/>
      <c r="I298" s="245">
        <f>ROUND(E298*H298,2)</f>
        <v>0</v>
      </c>
      <c r="J298" s="244"/>
      <c r="K298" s="245">
        <f>ROUND(E298*J298,2)</f>
        <v>0</v>
      </c>
      <c r="L298" s="245">
        <v>21</v>
      </c>
      <c r="M298" s="245">
        <f>G298*(1+L298/100)</f>
        <v>0</v>
      </c>
      <c r="N298" s="243">
        <v>0</v>
      </c>
      <c r="O298" s="243">
        <f>ROUND(E298*N298,2)</f>
        <v>0</v>
      </c>
      <c r="P298" s="243">
        <v>0</v>
      </c>
      <c r="Q298" s="243">
        <f>ROUND(E298*P298,2)</f>
        <v>0</v>
      </c>
      <c r="R298" s="245" t="s">
        <v>836</v>
      </c>
      <c r="S298" s="245" t="s">
        <v>346</v>
      </c>
      <c r="T298" s="246" t="s">
        <v>347</v>
      </c>
      <c r="U298" s="223">
        <v>0.64900000000000002</v>
      </c>
      <c r="V298" s="223">
        <f>ROUND(E298*U298,2)</f>
        <v>0.02</v>
      </c>
      <c r="W298" s="223"/>
      <c r="X298" s="223" t="s">
        <v>837</v>
      </c>
      <c r="Y298" s="223" t="s">
        <v>349</v>
      </c>
      <c r="Z298" s="212"/>
      <c r="AA298" s="212"/>
      <c r="AB298" s="212"/>
      <c r="AC298" s="212"/>
      <c r="AD298" s="212"/>
      <c r="AE298" s="212"/>
      <c r="AF298" s="212"/>
      <c r="AG298" s="212" t="s">
        <v>838</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5">
      <c r="A299" s="219"/>
      <c r="B299" s="220"/>
      <c r="C299" s="262" t="s">
        <v>839</v>
      </c>
      <c r="D299" s="248"/>
      <c r="E299" s="248"/>
      <c r="F299" s="248"/>
      <c r="G299" s="248"/>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352</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20.399999999999999" outlineLevel="1" x14ac:dyDescent="0.25">
      <c r="A300" s="240">
        <v>81</v>
      </c>
      <c r="B300" s="241" t="s">
        <v>840</v>
      </c>
      <c r="C300" s="261" t="s">
        <v>841</v>
      </c>
      <c r="D300" s="242" t="s">
        <v>496</v>
      </c>
      <c r="E300" s="243">
        <v>7.6289999999999997E-2</v>
      </c>
      <c r="F300" s="244"/>
      <c r="G300" s="245">
        <f>ROUND(E300*F300,2)</f>
        <v>0</v>
      </c>
      <c r="H300" s="244"/>
      <c r="I300" s="245">
        <f>ROUND(E300*H300,2)</f>
        <v>0</v>
      </c>
      <c r="J300" s="244"/>
      <c r="K300" s="245">
        <f>ROUND(E300*J300,2)</f>
        <v>0</v>
      </c>
      <c r="L300" s="245">
        <v>21</v>
      </c>
      <c r="M300" s="245">
        <f>G300*(1+L300/100)</f>
        <v>0</v>
      </c>
      <c r="N300" s="243">
        <v>0</v>
      </c>
      <c r="O300" s="243">
        <f>ROUND(E300*N300,2)</f>
        <v>0</v>
      </c>
      <c r="P300" s="243">
        <v>0</v>
      </c>
      <c r="Q300" s="243">
        <f>ROUND(E300*P300,2)</f>
        <v>0</v>
      </c>
      <c r="R300" s="245" t="s">
        <v>836</v>
      </c>
      <c r="S300" s="245" t="s">
        <v>346</v>
      </c>
      <c r="T300" s="246" t="s">
        <v>347</v>
      </c>
      <c r="U300" s="223">
        <v>0.19800000000000001</v>
      </c>
      <c r="V300" s="223">
        <f>ROUND(E300*U300,2)</f>
        <v>0.02</v>
      </c>
      <c r="W300" s="223"/>
      <c r="X300" s="223" t="s">
        <v>837</v>
      </c>
      <c r="Y300" s="223" t="s">
        <v>349</v>
      </c>
      <c r="Z300" s="212"/>
      <c r="AA300" s="212"/>
      <c r="AB300" s="212"/>
      <c r="AC300" s="212"/>
      <c r="AD300" s="212"/>
      <c r="AE300" s="212"/>
      <c r="AF300" s="212"/>
      <c r="AG300" s="212" t="s">
        <v>838</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62" t="s">
        <v>839</v>
      </c>
      <c r="D301" s="248"/>
      <c r="E301" s="248"/>
      <c r="F301" s="248"/>
      <c r="G301" s="248"/>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352</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40">
        <v>82</v>
      </c>
      <c r="B302" s="241" t="s">
        <v>842</v>
      </c>
      <c r="C302" s="261" t="s">
        <v>843</v>
      </c>
      <c r="D302" s="242" t="s">
        <v>496</v>
      </c>
      <c r="E302" s="243">
        <v>3.8150000000000003E-2</v>
      </c>
      <c r="F302" s="244"/>
      <c r="G302" s="245">
        <f>ROUND(E302*F302,2)</f>
        <v>0</v>
      </c>
      <c r="H302" s="244"/>
      <c r="I302" s="245">
        <f>ROUND(E302*H302,2)</f>
        <v>0</v>
      </c>
      <c r="J302" s="244"/>
      <c r="K302" s="245">
        <f>ROUND(E302*J302,2)</f>
        <v>0</v>
      </c>
      <c r="L302" s="245">
        <v>21</v>
      </c>
      <c r="M302" s="245">
        <f>G302*(1+L302/100)</f>
        <v>0</v>
      </c>
      <c r="N302" s="243">
        <v>0</v>
      </c>
      <c r="O302" s="243">
        <f>ROUND(E302*N302,2)</f>
        <v>0</v>
      </c>
      <c r="P302" s="243">
        <v>0</v>
      </c>
      <c r="Q302" s="243">
        <f>ROUND(E302*P302,2)</f>
        <v>0</v>
      </c>
      <c r="R302" s="245" t="s">
        <v>562</v>
      </c>
      <c r="S302" s="245" t="s">
        <v>346</v>
      </c>
      <c r="T302" s="246" t="s">
        <v>347</v>
      </c>
      <c r="U302" s="223">
        <v>2.94</v>
      </c>
      <c r="V302" s="223">
        <f>ROUND(E302*U302,2)</f>
        <v>0.11</v>
      </c>
      <c r="W302" s="223"/>
      <c r="X302" s="223" t="s">
        <v>837</v>
      </c>
      <c r="Y302" s="223" t="s">
        <v>349</v>
      </c>
      <c r="Z302" s="212"/>
      <c r="AA302" s="212"/>
      <c r="AB302" s="212"/>
      <c r="AC302" s="212"/>
      <c r="AD302" s="212"/>
      <c r="AE302" s="212"/>
      <c r="AF302" s="212"/>
      <c r="AG302" s="212" t="s">
        <v>838</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5">
      <c r="A303" s="219"/>
      <c r="B303" s="220"/>
      <c r="C303" s="267" t="s">
        <v>844</v>
      </c>
      <c r="D303" s="250"/>
      <c r="E303" s="250"/>
      <c r="F303" s="250"/>
      <c r="G303" s="250"/>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354</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51">
        <v>83</v>
      </c>
      <c r="B304" s="252" t="s">
        <v>845</v>
      </c>
      <c r="C304" s="268" t="s">
        <v>846</v>
      </c>
      <c r="D304" s="253" t="s">
        <v>496</v>
      </c>
      <c r="E304" s="254">
        <v>0.91552999999999995</v>
      </c>
      <c r="F304" s="255"/>
      <c r="G304" s="256">
        <f>ROUND(E304*F304,2)</f>
        <v>0</v>
      </c>
      <c r="H304" s="255"/>
      <c r="I304" s="256">
        <f>ROUND(E304*H304,2)</f>
        <v>0</v>
      </c>
      <c r="J304" s="255"/>
      <c r="K304" s="256">
        <f>ROUND(E304*J304,2)</f>
        <v>0</v>
      </c>
      <c r="L304" s="256">
        <v>21</v>
      </c>
      <c r="M304" s="256">
        <f>G304*(1+L304/100)</f>
        <v>0</v>
      </c>
      <c r="N304" s="254">
        <v>0</v>
      </c>
      <c r="O304" s="254">
        <f>ROUND(E304*N304,2)</f>
        <v>0</v>
      </c>
      <c r="P304" s="254">
        <v>0</v>
      </c>
      <c r="Q304" s="254">
        <f>ROUND(E304*P304,2)</f>
        <v>0</v>
      </c>
      <c r="R304" s="256" t="s">
        <v>562</v>
      </c>
      <c r="S304" s="256" t="s">
        <v>346</v>
      </c>
      <c r="T304" s="257" t="s">
        <v>347</v>
      </c>
      <c r="U304" s="223">
        <v>0</v>
      </c>
      <c r="V304" s="223">
        <f>ROUND(E304*U304,2)</f>
        <v>0</v>
      </c>
      <c r="W304" s="223"/>
      <c r="X304" s="223" t="s">
        <v>837</v>
      </c>
      <c r="Y304" s="223" t="s">
        <v>349</v>
      </c>
      <c r="Z304" s="212"/>
      <c r="AA304" s="212"/>
      <c r="AB304" s="212"/>
      <c r="AC304" s="212"/>
      <c r="AD304" s="212"/>
      <c r="AE304" s="212"/>
      <c r="AF304" s="212"/>
      <c r="AG304" s="212" t="s">
        <v>838</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51">
        <v>84</v>
      </c>
      <c r="B305" s="252" t="s">
        <v>847</v>
      </c>
      <c r="C305" s="268" t="s">
        <v>848</v>
      </c>
      <c r="D305" s="253" t="s">
        <v>496</v>
      </c>
      <c r="E305" s="254">
        <v>3.8150000000000003E-2</v>
      </c>
      <c r="F305" s="255"/>
      <c r="G305" s="256">
        <f>ROUND(E305*F305,2)</f>
        <v>0</v>
      </c>
      <c r="H305" s="255"/>
      <c r="I305" s="256">
        <f>ROUND(E305*H305,2)</f>
        <v>0</v>
      </c>
      <c r="J305" s="255"/>
      <c r="K305" s="256">
        <f>ROUND(E305*J305,2)</f>
        <v>0</v>
      </c>
      <c r="L305" s="256">
        <v>21</v>
      </c>
      <c r="M305" s="256">
        <f>G305*(1+L305/100)</f>
        <v>0</v>
      </c>
      <c r="N305" s="254">
        <v>0</v>
      </c>
      <c r="O305" s="254">
        <f>ROUND(E305*N305,2)</f>
        <v>0</v>
      </c>
      <c r="P305" s="254">
        <v>0</v>
      </c>
      <c r="Q305" s="254">
        <f>ROUND(E305*P305,2)</f>
        <v>0</v>
      </c>
      <c r="R305" s="256" t="s">
        <v>562</v>
      </c>
      <c r="S305" s="256" t="s">
        <v>346</v>
      </c>
      <c r="T305" s="257" t="s">
        <v>347</v>
      </c>
      <c r="U305" s="223">
        <v>5.6520000000000001</v>
      </c>
      <c r="V305" s="223">
        <f>ROUND(E305*U305,2)</f>
        <v>0.22</v>
      </c>
      <c r="W305" s="223"/>
      <c r="X305" s="223" t="s">
        <v>837</v>
      </c>
      <c r="Y305" s="223" t="s">
        <v>349</v>
      </c>
      <c r="Z305" s="212"/>
      <c r="AA305" s="212"/>
      <c r="AB305" s="212"/>
      <c r="AC305" s="212"/>
      <c r="AD305" s="212"/>
      <c r="AE305" s="212"/>
      <c r="AF305" s="212"/>
      <c r="AG305" s="212" t="s">
        <v>838</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51">
        <v>85</v>
      </c>
      <c r="B306" s="252" t="s">
        <v>849</v>
      </c>
      <c r="C306" s="268" t="s">
        <v>850</v>
      </c>
      <c r="D306" s="253" t="s">
        <v>496</v>
      </c>
      <c r="E306" s="254">
        <v>0.76293999999999995</v>
      </c>
      <c r="F306" s="255"/>
      <c r="G306" s="256">
        <f>ROUND(E306*F306,2)</f>
        <v>0</v>
      </c>
      <c r="H306" s="255"/>
      <c r="I306" s="256">
        <f>ROUND(E306*H306,2)</f>
        <v>0</v>
      </c>
      <c r="J306" s="255"/>
      <c r="K306" s="256">
        <f>ROUND(E306*J306,2)</f>
        <v>0</v>
      </c>
      <c r="L306" s="256">
        <v>21</v>
      </c>
      <c r="M306" s="256">
        <f>G306*(1+L306/100)</f>
        <v>0</v>
      </c>
      <c r="N306" s="254">
        <v>0</v>
      </c>
      <c r="O306" s="254">
        <f>ROUND(E306*N306,2)</f>
        <v>0</v>
      </c>
      <c r="P306" s="254">
        <v>0</v>
      </c>
      <c r="Q306" s="254">
        <f>ROUND(E306*P306,2)</f>
        <v>0</v>
      </c>
      <c r="R306" s="256" t="s">
        <v>562</v>
      </c>
      <c r="S306" s="256" t="s">
        <v>346</v>
      </c>
      <c r="T306" s="257" t="s">
        <v>347</v>
      </c>
      <c r="U306" s="223">
        <v>0.63</v>
      </c>
      <c r="V306" s="223">
        <f>ROUND(E306*U306,2)</f>
        <v>0.48</v>
      </c>
      <c r="W306" s="223"/>
      <c r="X306" s="223" t="s">
        <v>837</v>
      </c>
      <c r="Y306" s="223" t="s">
        <v>349</v>
      </c>
      <c r="Z306" s="212"/>
      <c r="AA306" s="212"/>
      <c r="AB306" s="212"/>
      <c r="AC306" s="212"/>
      <c r="AD306" s="212"/>
      <c r="AE306" s="212"/>
      <c r="AF306" s="212"/>
      <c r="AG306" s="212" t="s">
        <v>838</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51">
        <v>86</v>
      </c>
      <c r="B307" s="252" t="s">
        <v>944</v>
      </c>
      <c r="C307" s="268" t="s">
        <v>945</v>
      </c>
      <c r="D307" s="253" t="s">
        <v>496</v>
      </c>
      <c r="E307" s="254">
        <v>3.8150000000000003E-2</v>
      </c>
      <c r="F307" s="255"/>
      <c r="G307" s="256">
        <f>ROUND(E307*F307,2)</f>
        <v>0</v>
      </c>
      <c r="H307" s="255"/>
      <c r="I307" s="256">
        <f>ROUND(E307*H307,2)</f>
        <v>0</v>
      </c>
      <c r="J307" s="255"/>
      <c r="K307" s="256">
        <f>ROUND(E307*J307,2)</f>
        <v>0</v>
      </c>
      <c r="L307" s="256">
        <v>21</v>
      </c>
      <c r="M307" s="256">
        <f>G307*(1+L307/100)</f>
        <v>0</v>
      </c>
      <c r="N307" s="254">
        <v>0</v>
      </c>
      <c r="O307" s="254">
        <f>ROUND(E307*N307,2)</f>
        <v>0</v>
      </c>
      <c r="P307" s="254">
        <v>0</v>
      </c>
      <c r="Q307" s="254">
        <f>ROUND(E307*P307,2)</f>
        <v>0</v>
      </c>
      <c r="R307" s="256" t="s">
        <v>562</v>
      </c>
      <c r="S307" s="256" t="s">
        <v>346</v>
      </c>
      <c r="T307" s="257" t="s">
        <v>347</v>
      </c>
      <c r="U307" s="223">
        <v>0</v>
      </c>
      <c r="V307" s="223">
        <f>ROUND(E307*U307,2)</f>
        <v>0</v>
      </c>
      <c r="W307" s="223"/>
      <c r="X307" s="223" t="s">
        <v>837</v>
      </c>
      <c r="Y307" s="223" t="s">
        <v>349</v>
      </c>
      <c r="Z307" s="212"/>
      <c r="AA307" s="212"/>
      <c r="AB307" s="212"/>
      <c r="AC307" s="212"/>
      <c r="AD307" s="212"/>
      <c r="AE307" s="212"/>
      <c r="AF307" s="212"/>
      <c r="AG307" s="212" t="s">
        <v>838</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87</v>
      </c>
      <c r="B308" s="241" t="s">
        <v>853</v>
      </c>
      <c r="C308" s="261" t="s">
        <v>854</v>
      </c>
      <c r="D308" s="242" t="s">
        <v>496</v>
      </c>
      <c r="E308" s="243">
        <v>3.8150000000000003E-2</v>
      </c>
      <c r="F308" s="244"/>
      <c r="G308" s="245">
        <f>ROUND(E308*F308,2)</f>
        <v>0</v>
      </c>
      <c r="H308" s="244"/>
      <c r="I308" s="245">
        <f>ROUND(E308*H308,2)</f>
        <v>0</v>
      </c>
      <c r="J308" s="244"/>
      <c r="K308" s="245">
        <f>ROUND(E308*J308,2)</f>
        <v>0</v>
      </c>
      <c r="L308" s="245">
        <v>21</v>
      </c>
      <c r="M308" s="245">
        <f>G308*(1+L308/100)</f>
        <v>0</v>
      </c>
      <c r="N308" s="243">
        <v>0</v>
      </c>
      <c r="O308" s="243">
        <f>ROUND(E308*N308,2)</f>
        <v>0</v>
      </c>
      <c r="P308" s="243">
        <v>0</v>
      </c>
      <c r="Q308" s="243">
        <f>ROUND(E308*P308,2)</f>
        <v>0</v>
      </c>
      <c r="R308" s="245"/>
      <c r="S308" s="245" t="s">
        <v>427</v>
      </c>
      <c r="T308" s="246" t="s">
        <v>347</v>
      </c>
      <c r="U308" s="223">
        <v>0.83199999999999996</v>
      </c>
      <c r="V308" s="223">
        <f>ROUND(E308*U308,2)</f>
        <v>0.03</v>
      </c>
      <c r="W308" s="223"/>
      <c r="X308" s="223" t="s">
        <v>837</v>
      </c>
      <c r="Y308" s="223" t="s">
        <v>349</v>
      </c>
      <c r="Z308" s="212"/>
      <c r="AA308" s="212"/>
      <c r="AB308" s="212"/>
      <c r="AC308" s="212"/>
      <c r="AD308" s="212"/>
      <c r="AE308" s="212"/>
      <c r="AF308" s="212"/>
      <c r="AG308" s="212" t="s">
        <v>838</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7" t="s">
        <v>855</v>
      </c>
      <c r="D309" s="250"/>
      <c r="E309" s="250"/>
      <c r="F309" s="250"/>
      <c r="G309" s="250"/>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354</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x14ac:dyDescent="0.25">
      <c r="A310" s="233" t="s">
        <v>340</v>
      </c>
      <c r="B310" s="234" t="s">
        <v>196</v>
      </c>
      <c r="C310" s="260" t="s">
        <v>197</v>
      </c>
      <c r="D310" s="235"/>
      <c r="E310" s="236"/>
      <c r="F310" s="237"/>
      <c r="G310" s="237">
        <f>SUMIF(AG311:AG336,"&lt;&gt;NOR",G311:G336)</f>
        <v>0</v>
      </c>
      <c r="H310" s="237"/>
      <c r="I310" s="237">
        <f>SUM(I311:I336)</f>
        <v>0</v>
      </c>
      <c r="J310" s="237"/>
      <c r="K310" s="237">
        <f>SUM(K311:K336)</f>
        <v>0</v>
      </c>
      <c r="L310" s="237"/>
      <c r="M310" s="237">
        <f>SUM(M311:M336)</f>
        <v>0</v>
      </c>
      <c r="N310" s="236"/>
      <c r="O310" s="236">
        <f>SUM(O311:O336)</f>
        <v>0.26</v>
      </c>
      <c r="P310" s="236"/>
      <c r="Q310" s="236">
        <f>SUM(Q311:Q336)</f>
        <v>0</v>
      </c>
      <c r="R310" s="237"/>
      <c r="S310" s="237"/>
      <c r="T310" s="238"/>
      <c r="U310" s="232"/>
      <c r="V310" s="232">
        <f>SUM(V311:V336)</f>
        <v>9.4</v>
      </c>
      <c r="W310" s="232"/>
      <c r="X310" s="232"/>
      <c r="Y310" s="232"/>
      <c r="AG310" t="s">
        <v>341</v>
      </c>
    </row>
    <row r="311" spans="1:60" outlineLevel="1" x14ac:dyDescent="0.25">
      <c r="A311" s="240">
        <v>88</v>
      </c>
      <c r="B311" s="241" t="s">
        <v>685</v>
      </c>
      <c r="C311" s="261" t="s">
        <v>686</v>
      </c>
      <c r="D311" s="242" t="s">
        <v>407</v>
      </c>
      <c r="E311" s="243">
        <v>18.48</v>
      </c>
      <c r="F311" s="244"/>
      <c r="G311" s="245">
        <f>ROUND(E311*F311,2)</f>
        <v>0</v>
      </c>
      <c r="H311" s="244"/>
      <c r="I311" s="245">
        <f>ROUND(E311*H311,2)</f>
        <v>0</v>
      </c>
      <c r="J311" s="244"/>
      <c r="K311" s="245">
        <f>ROUND(E311*J311,2)</f>
        <v>0</v>
      </c>
      <c r="L311" s="245">
        <v>21</v>
      </c>
      <c r="M311" s="245">
        <f>G311*(1+L311/100)</f>
        <v>0</v>
      </c>
      <c r="N311" s="243">
        <v>-1.4999999999999999E-4</v>
      </c>
      <c r="O311" s="243">
        <f>ROUND(E311*N311,2)</f>
        <v>0</v>
      </c>
      <c r="P311" s="243">
        <v>0</v>
      </c>
      <c r="Q311" s="243">
        <f>ROUND(E311*P311,2)</f>
        <v>0</v>
      </c>
      <c r="R311" s="245" t="s">
        <v>444</v>
      </c>
      <c r="S311" s="245" t="s">
        <v>346</v>
      </c>
      <c r="T311" s="246" t="s">
        <v>347</v>
      </c>
      <c r="U311" s="223">
        <v>0</v>
      </c>
      <c r="V311" s="223">
        <f>ROUND(E311*U311,2)</f>
        <v>0</v>
      </c>
      <c r="W311" s="223"/>
      <c r="X311" s="223" t="s">
        <v>348</v>
      </c>
      <c r="Y311" s="223" t="s">
        <v>349</v>
      </c>
      <c r="Z311" s="212"/>
      <c r="AA311" s="212"/>
      <c r="AB311" s="212"/>
      <c r="AC311" s="212"/>
      <c r="AD311" s="212"/>
      <c r="AE311" s="212"/>
      <c r="AF311" s="212"/>
      <c r="AG311" s="212" t="s">
        <v>366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5">
      <c r="A312" s="219"/>
      <c r="B312" s="220"/>
      <c r="C312" s="264" t="s">
        <v>2083</v>
      </c>
      <c r="D312" s="228"/>
      <c r="E312" s="229">
        <v>11.66</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356</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4" t="s">
        <v>2084</v>
      </c>
      <c r="D313" s="228"/>
      <c r="E313" s="229">
        <v>5.32</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356</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4" t="s">
        <v>2086</v>
      </c>
      <c r="D314" s="228"/>
      <c r="E314" s="229">
        <v>1.5</v>
      </c>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356</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40">
        <v>89</v>
      </c>
      <c r="B315" s="241" t="s">
        <v>2090</v>
      </c>
      <c r="C315" s="261" t="s">
        <v>2091</v>
      </c>
      <c r="D315" s="242" t="s">
        <v>407</v>
      </c>
      <c r="E315" s="243">
        <v>2.99</v>
      </c>
      <c r="F315" s="244"/>
      <c r="G315" s="245">
        <f>ROUND(E315*F315,2)</f>
        <v>0</v>
      </c>
      <c r="H315" s="244"/>
      <c r="I315" s="245">
        <f>ROUND(E315*H315,2)</f>
        <v>0</v>
      </c>
      <c r="J315" s="244"/>
      <c r="K315" s="245">
        <f>ROUND(E315*J315,2)</f>
        <v>0</v>
      </c>
      <c r="L315" s="245">
        <v>21</v>
      </c>
      <c r="M315" s="245">
        <f>G315*(1+L315/100)</f>
        <v>0</v>
      </c>
      <c r="N315" s="243">
        <v>0</v>
      </c>
      <c r="O315" s="243">
        <f>ROUND(E315*N315,2)</f>
        <v>0</v>
      </c>
      <c r="P315" s="243">
        <v>0</v>
      </c>
      <c r="Q315" s="243">
        <f>ROUND(E315*P315,2)</f>
        <v>0</v>
      </c>
      <c r="R315" s="245" t="s">
        <v>1076</v>
      </c>
      <c r="S315" s="245" t="s">
        <v>346</v>
      </c>
      <c r="T315" s="246" t="s">
        <v>347</v>
      </c>
      <c r="U315" s="223">
        <v>0.08</v>
      </c>
      <c r="V315" s="223">
        <f>ROUND(E315*U315,2)</f>
        <v>0.24</v>
      </c>
      <c r="W315" s="223"/>
      <c r="X315" s="223" t="s">
        <v>348</v>
      </c>
      <c r="Y315" s="223" t="s">
        <v>349</v>
      </c>
      <c r="Z315" s="212"/>
      <c r="AA315" s="212"/>
      <c r="AB315" s="212"/>
      <c r="AC315" s="212"/>
      <c r="AD315" s="212"/>
      <c r="AE315" s="212"/>
      <c r="AF315" s="212"/>
      <c r="AG315" s="212" t="s">
        <v>366</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2" x14ac:dyDescent="0.25">
      <c r="A316" s="219"/>
      <c r="B316" s="220"/>
      <c r="C316" s="264" t="s">
        <v>2092</v>
      </c>
      <c r="D316" s="228"/>
      <c r="E316" s="229">
        <v>2.99</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356</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40">
        <v>90</v>
      </c>
      <c r="B317" s="241" t="s">
        <v>1080</v>
      </c>
      <c r="C317" s="261" t="s">
        <v>1081</v>
      </c>
      <c r="D317" s="242" t="s">
        <v>407</v>
      </c>
      <c r="E317" s="243">
        <v>31.95</v>
      </c>
      <c r="F317" s="244"/>
      <c r="G317" s="245">
        <f>ROUND(E317*F317,2)</f>
        <v>0</v>
      </c>
      <c r="H317" s="244"/>
      <c r="I317" s="245">
        <f>ROUND(E317*H317,2)</f>
        <v>0</v>
      </c>
      <c r="J317" s="244"/>
      <c r="K317" s="245">
        <f>ROUND(E317*J317,2)</f>
        <v>0</v>
      </c>
      <c r="L317" s="245">
        <v>21</v>
      </c>
      <c r="M317" s="245">
        <f>G317*(1+L317/100)</f>
        <v>0</v>
      </c>
      <c r="N317" s="243">
        <v>3.0000000000000001E-3</v>
      </c>
      <c r="O317" s="243">
        <f>ROUND(E317*N317,2)</f>
        <v>0.1</v>
      </c>
      <c r="P317" s="243">
        <v>0</v>
      </c>
      <c r="Q317" s="243">
        <f>ROUND(E317*P317,2)</f>
        <v>0</v>
      </c>
      <c r="R317" s="245" t="s">
        <v>1076</v>
      </c>
      <c r="S317" s="245" t="s">
        <v>346</v>
      </c>
      <c r="T317" s="246" t="s">
        <v>347</v>
      </c>
      <c r="U317" s="223">
        <v>0.28000000000000003</v>
      </c>
      <c r="V317" s="223">
        <f>ROUND(E317*U317,2)</f>
        <v>8.9499999999999993</v>
      </c>
      <c r="W317" s="223"/>
      <c r="X317" s="223" t="s">
        <v>348</v>
      </c>
      <c r="Y317" s="223" t="s">
        <v>349</v>
      </c>
      <c r="Z317" s="212"/>
      <c r="AA317" s="212"/>
      <c r="AB317" s="212"/>
      <c r="AC317" s="212"/>
      <c r="AD317" s="212"/>
      <c r="AE317" s="212"/>
      <c r="AF317" s="212"/>
      <c r="AG317" s="212" t="s">
        <v>366</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2" x14ac:dyDescent="0.25">
      <c r="A318" s="219"/>
      <c r="B318" s="220"/>
      <c r="C318" s="267" t="s">
        <v>1082</v>
      </c>
      <c r="D318" s="250"/>
      <c r="E318" s="250"/>
      <c r="F318" s="250"/>
      <c r="G318" s="250"/>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47" t="str">
        <f>C318</f>
        <v>Očištění povrchu stěny od prachu, nařezání izolačních desek na požadovaný rozměr, nanesení lepicího tmelu, osazení desek.</v>
      </c>
      <c r="BB318" s="212"/>
      <c r="BC318" s="212"/>
      <c r="BD318" s="212"/>
      <c r="BE318" s="212"/>
      <c r="BF318" s="212"/>
      <c r="BG318" s="212"/>
      <c r="BH318" s="212"/>
    </row>
    <row r="319" spans="1:60" outlineLevel="2" x14ac:dyDescent="0.25">
      <c r="A319" s="219"/>
      <c r="B319" s="220"/>
      <c r="C319" s="264" t="s">
        <v>2083</v>
      </c>
      <c r="D319" s="228"/>
      <c r="E319" s="229">
        <v>11.66</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356</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4" t="s">
        <v>2084</v>
      </c>
      <c r="D320" s="228"/>
      <c r="E320" s="229">
        <v>5.32</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356</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4" t="s">
        <v>2086</v>
      </c>
      <c r="D321" s="228"/>
      <c r="E321" s="229">
        <v>1.5</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356</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4" t="s">
        <v>2093</v>
      </c>
      <c r="D322" s="228"/>
      <c r="E322" s="229">
        <v>13.47</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356</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40">
        <v>91</v>
      </c>
      <c r="B323" s="241" t="s">
        <v>2094</v>
      </c>
      <c r="C323" s="261" t="s">
        <v>2095</v>
      </c>
      <c r="D323" s="242" t="s">
        <v>407</v>
      </c>
      <c r="E323" s="243">
        <v>2.99</v>
      </c>
      <c r="F323" s="244"/>
      <c r="G323" s="245">
        <f>ROUND(E323*F323,2)</f>
        <v>0</v>
      </c>
      <c r="H323" s="244"/>
      <c r="I323" s="245">
        <f>ROUND(E323*H323,2)</f>
        <v>0</v>
      </c>
      <c r="J323" s="244"/>
      <c r="K323" s="245">
        <f>ROUND(E323*J323,2)</f>
        <v>0</v>
      </c>
      <c r="L323" s="245">
        <v>21</v>
      </c>
      <c r="M323" s="245">
        <f>G323*(1+L323/100)</f>
        <v>0</v>
      </c>
      <c r="N323" s="243">
        <v>3.0000000000000001E-5</v>
      </c>
      <c r="O323" s="243">
        <f>ROUND(E323*N323,2)</f>
        <v>0</v>
      </c>
      <c r="P323" s="243">
        <v>0</v>
      </c>
      <c r="Q323" s="243">
        <f>ROUND(E323*P323,2)</f>
        <v>0</v>
      </c>
      <c r="R323" s="245" t="s">
        <v>1076</v>
      </c>
      <c r="S323" s="245" t="s">
        <v>346</v>
      </c>
      <c r="T323" s="246" t="s">
        <v>347</v>
      </c>
      <c r="U323" s="223">
        <v>7.0000000000000007E-2</v>
      </c>
      <c r="V323" s="223">
        <f>ROUND(E323*U323,2)</f>
        <v>0.21</v>
      </c>
      <c r="W323" s="223"/>
      <c r="X323" s="223" t="s">
        <v>348</v>
      </c>
      <c r="Y323" s="223" t="s">
        <v>349</v>
      </c>
      <c r="Z323" s="212"/>
      <c r="AA323" s="212"/>
      <c r="AB323" s="212"/>
      <c r="AC323" s="212"/>
      <c r="AD323" s="212"/>
      <c r="AE323" s="212"/>
      <c r="AF323" s="212"/>
      <c r="AG323" s="212" t="s">
        <v>366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4" t="s">
        <v>2092</v>
      </c>
      <c r="D324" s="228"/>
      <c r="E324" s="229">
        <v>2.99</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356</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ht="20.399999999999999" outlineLevel="1" x14ac:dyDescent="0.25">
      <c r="A325" s="240">
        <v>92</v>
      </c>
      <c r="B325" s="241" t="s">
        <v>2096</v>
      </c>
      <c r="C325" s="261" t="s">
        <v>2097</v>
      </c>
      <c r="D325" s="242" t="s">
        <v>365</v>
      </c>
      <c r="E325" s="243">
        <v>3.3571800000000001</v>
      </c>
      <c r="F325" s="244"/>
      <c r="G325" s="245">
        <f>ROUND(E325*F325,2)</f>
        <v>0</v>
      </c>
      <c r="H325" s="244"/>
      <c r="I325" s="245">
        <f>ROUND(E325*H325,2)</f>
        <v>0</v>
      </c>
      <c r="J325" s="244"/>
      <c r="K325" s="245">
        <f>ROUND(E325*J325,2)</f>
        <v>0</v>
      </c>
      <c r="L325" s="245">
        <v>21</v>
      </c>
      <c r="M325" s="245">
        <f>G325*(1+L325/100)</f>
        <v>0</v>
      </c>
      <c r="N325" s="243">
        <v>0.03</v>
      </c>
      <c r="O325" s="243">
        <f>ROUND(E325*N325,2)</f>
        <v>0.1</v>
      </c>
      <c r="P325" s="243">
        <v>0</v>
      </c>
      <c r="Q325" s="243">
        <f>ROUND(E325*P325,2)</f>
        <v>0</v>
      </c>
      <c r="R325" s="245" t="s">
        <v>432</v>
      </c>
      <c r="S325" s="245" t="s">
        <v>346</v>
      </c>
      <c r="T325" s="246" t="s">
        <v>347</v>
      </c>
      <c r="U325" s="223">
        <v>0</v>
      </c>
      <c r="V325" s="223">
        <f>ROUND(E325*U325,2)</f>
        <v>0</v>
      </c>
      <c r="W325" s="223"/>
      <c r="X325" s="223" t="s">
        <v>433</v>
      </c>
      <c r="Y325" s="223" t="s">
        <v>349</v>
      </c>
      <c r="Z325" s="212"/>
      <c r="AA325" s="212"/>
      <c r="AB325" s="212"/>
      <c r="AC325" s="212"/>
      <c r="AD325" s="212"/>
      <c r="AE325" s="212"/>
      <c r="AF325" s="212"/>
      <c r="AG325" s="212" t="s">
        <v>434</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4" t="s">
        <v>2098</v>
      </c>
      <c r="D326" s="228"/>
      <c r="E326" s="229">
        <v>3.0796999999999999</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356</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4" t="s">
        <v>2099</v>
      </c>
      <c r="D327" s="228"/>
      <c r="E327" s="229">
        <v>0.27748</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356</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20.399999999999999" outlineLevel="1" x14ac:dyDescent="0.25">
      <c r="A328" s="240">
        <v>93</v>
      </c>
      <c r="B328" s="241" t="s">
        <v>2100</v>
      </c>
      <c r="C328" s="261" t="s">
        <v>2101</v>
      </c>
      <c r="D328" s="242" t="s">
        <v>407</v>
      </c>
      <c r="E328" s="243">
        <v>19.034400000000002</v>
      </c>
      <c r="F328" s="244"/>
      <c r="G328" s="245">
        <f>ROUND(E328*F328,2)</f>
        <v>0</v>
      </c>
      <c r="H328" s="244"/>
      <c r="I328" s="245">
        <f>ROUND(E328*H328,2)</f>
        <v>0</v>
      </c>
      <c r="J328" s="244"/>
      <c r="K328" s="245">
        <f>ROUND(E328*J328,2)</f>
        <v>0</v>
      </c>
      <c r="L328" s="245">
        <v>21</v>
      </c>
      <c r="M328" s="245">
        <f>G328*(1+L328/100)</f>
        <v>0</v>
      </c>
      <c r="N328" s="243">
        <v>3.0000000000000001E-3</v>
      </c>
      <c r="O328" s="243">
        <f>ROUND(E328*N328,2)</f>
        <v>0.06</v>
      </c>
      <c r="P328" s="243">
        <v>0</v>
      </c>
      <c r="Q328" s="243">
        <f>ROUND(E328*P328,2)</f>
        <v>0</v>
      </c>
      <c r="R328" s="245" t="s">
        <v>432</v>
      </c>
      <c r="S328" s="245" t="s">
        <v>346</v>
      </c>
      <c r="T328" s="246" t="s">
        <v>347</v>
      </c>
      <c r="U328" s="223">
        <v>0</v>
      </c>
      <c r="V328" s="223">
        <f>ROUND(E328*U328,2)</f>
        <v>0</v>
      </c>
      <c r="W328" s="223"/>
      <c r="X328" s="223" t="s">
        <v>433</v>
      </c>
      <c r="Y328" s="223" t="s">
        <v>349</v>
      </c>
      <c r="Z328" s="212"/>
      <c r="AA328" s="212"/>
      <c r="AB328" s="212"/>
      <c r="AC328" s="212"/>
      <c r="AD328" s="212"/>
      <c r="AE328" s="212"/>
      <c r="AF328" s="212"/>
      <c r="AG328" s="212" t="s">
        <v>434</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5">
      <c r="A329" s="219"/>
      <c r="B329" s="220"/>
      <c r="C329" s="265" t="s">
        <v>517</v>
      </c>
      <c r="D329" s="230"/>
      <c r="E329" s="231"/>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356</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6" t="s">
        <v>2102</v>
      </c>
      <c r="D330" s="230"/>
      <c r="E330" s="231">
        <v>11.66</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356</v>
      </c>
      <c r="AH330" s="212">
        <v>2</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6" t="s">
        <v>2103</v>
      </c>
      <c r="D331" s="230"/>
      <c r="E331" s="231">
        <v>5.32</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356</v>
      </c>
      <c r="AH331" s="212">
        <v>2</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6" t="s">
        <v>2104</v>
      </c>
      <c r="D332" s="230"/>
      <c r="E332" s="231">
        <v>1.5</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356</v>
      </c>
      <c r="AH332" s="212">
        <v>2</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5" t="s">
        <v>523</v>
      </c>
      <c r="D333" s="230"/>
      <c r="E333" s="231"/>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5">
      <c r="A334" s="219"/>
      <c r="B334" s="220"/>
      <c r="C334" s="264" t="s">
        <v>2105</v>
      </c>
      <c r="D334" s="228"/>
      <c r="E334" s="229">
        <v>19.034400000000002</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356</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5">
      <c r="A335" s="219">
        <v>94</v>
      </c>
      <c r="B335" s="220" t="s">
        <v>1161</v>
      </c>
      <c r="C335" s="269" t="s">
        <v>1162</v>
      </c>
      <c r="D335" s="221" t="s">
        <v>0</v>
      </c>
      <c r="E335" s="258"/>
      <c r="F335" s="224"/>
      <c r="G335" s="223">
        <f>ROUND(E335*F335,2)</f>
        <v>0</v>
      </c>
      <c r="H335" s="224"/>
      <c r="I335" s="223">
        <f>ROUND(E335*H335,2)</f>
        <v>0</v>
      </c>
      <c r="J335" s="224"/>
      <c r="K335" s="223">
        <f>ROUND(E335*J335,2)</f>
        <v>0</v>
      </c>
      <c r="L335" s="223">
        <v>21</v>
      </c>
      <c r="M335" s="223">
        <f>G335*(1+L335/100)</f>
        <v>0</v>
      </c>
      <c r="N335" s="222">
        <v>0</v>
      </c>
      <c r="O335" s="222">
        <f>ROUND(E335*N335,2)</f>
        <v>0</v>
      </c>
      <c r="P335" s="222">
        <v>0</v>
      </c>
      <c r="Q335" s="222">
        <f>ROUND(E335*P335,2)</f>
        <v>0</v>
      </c>
      <c r="R335" s="223" t="s">
        <v>1076</v>
      </c>
      <c r="S335" s="223" t="s">
        <v>346</v>
      </c>
      <c r="T335" s="223" t="s">
        <v>347</v>
      </c>
      <c r="U335" s="223">
        <v>0</v>
      </c>
      <c r="V335" s="223">
        <f>ROUND(E335*U335,2)</f>
        <v>0</v>
      </c>
      <c r="W335" s="223"/>
      <c r="X335" s="223" t="s">
        <v>907</v>
      </c>
      <c r="Y335" s="223" t="s">
        <v>349</v>
      </c>
      <c r="Z335" s="212"/>
      <c r="AA335" s="212"/>
      <c r="AB335" s="212"/>
      <c r="AC335" s="212"/>
      <c r="AD335" s="212"/>
      <c r="AE335" s="212"/>
      <c r="AF335" s="212"/>
      <c r="AG335" s="212" t="s">
        <v>908</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5">
      <c r="A336" s="219"/>
      <c r="B336" s="220"/>
      <c r="C336" s="270" t="s">
        <v>1062</v>
      </c>
      <c r="D336" s="259"/>
      <c r="E336" s="259"/>
      <c r="F336" s="259"/>
      <c r="G336" s="259"/>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352</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x14ac:dyDescent="0.25">
      <c r="A337" s="233" t="s">
        <v>340</v>
      </c>
      <c r="B337" s="234" t="s">
        <v>224</v>
      </c>
      <c r="C337" s="260" t="s">
        <v>225</v>
      </c>
      <c r="D337" s="235"/>
      <c r="E337" s="236"/>
      <c r="F337" s="237"/>
      <c r="G337" s="237">
        <f>SUMIF(AG338:AG352,"&lt;&gt;NOR",G338:G352)</f>
        <v>0</v>
      </c>
      <c r="H337" s="237"/>
      <c r="I337" s="237">
        <f>SUM(I338:I352)</f>
        <v>0</v>
      </c>
      <c r="J337" s="237"/>
      <c r="K337" s="237">
        <f>SUM(K338:K352)</f>
        <v>0</v>
      </c>
      <c r="L337" s="237"/>
      <c r="M337" s="237">
        <f>SUM(M338:M352)</f>
        <v>0</v>
      </c>
      <c r="N337" s="236"/>
      <c r="O337" s="236">
        <f>SUM(O338:O352)</f>
        <v>0</v>
      </c>
      <c r="P337" s="236"/>
      <c r="Q337" s="236">
        <f>SUM(Q338:Q352)</f>
        <v>3.59</v>
      </c>
      <c r="R337" s="237"/>
      <c r="S337" s="237"/>
      <c r="T337" s="238"/>
      <c r="U337" s="232"/>
      <c r="V337" s="232">
        <f>SUM(V338:V352)</f>
        <v>109.76</v>
      </c>
      <c r="W337" s="232"/>
      <c r="X337" s="232"/>
      <c r="Y337" s="232"/>
      <c r="AG337" t="s">
        <v>341</v>
      </c>
    </row>
    <row r="338" spans="1:60" outlineLevel="1" x14ac:dyDescent="0.25">
      <c r="A338" s="240">
        <v>95</v>
      </c>
      <c r="B338" s="241" t="s">
        <v>2106</v>
      </c>
      <c r="C338" s="261" t="s">
        <v>2107</v>
      </c>
      <c r="D338" s="242" t="s">
        <v>407</v>
      </c>
      <c r="E338" s="243">
        <v>149.6</v>
      </c>
      <c r="F338" s="244"/>
      <c r="G338" s="245">
        <f>ROUND(E338*F338,2)</f>
        <v>0</v>
      </c>
      <c r="H338" s="244"/>
      <c r="I338" s="245">
        <f>ROUND(E338*H338,2)</f>
        <v>0</v>
      </c>
      <c r="J338" s="244"/>
      <c r="K338" s="245">
        <f>ROUND(E338*J338,2)</f>
        <v>0</v>
      </c>
      <c r="L338" s="245">
        <v>21</v>
      </c>
      <c r="M338" s="245">
        <f>G338*(1+L338/100)</f>
        <v>0</v>
      </c>
      <c r="N338" s="243">
        <v>0</v>
      </c>
      <c r="O338" s="243">
        <f>ROUND(E338*N338,2)</f>
        <v>0</v>
      </c>
      <c r="P338" s="243">
        <v>2.4E-2</v>
      </c>
      <c r="Q338" s="243">
        <f>ROUND(E338*P338,2)</f>
        <v>3.59</v>
      </c>
      <c r="R338" s="245" t="s">
        <v>1177</v>
      </c>
      <c r="S338" s="245" t="s">
        <v>346</v>
      </c>
      <c r="T338" s="246" t="s">
        <v>347</v>
      </c>
      <c r="U338" s="223">
        <v>0.18</v>
      </c>
      <c r="V338" s="223">
        <f>ROUND(E338*U338,2)</f>
        <v>26.93</v>
      </c>
      <c r="W338" s="223"/>
      <c r="X338" s="223" t="s">
        <v>348</v>
      </c>
      <c r="Y338" s="223" t="s">
        <v>349</v>
      </c>
      <c r="Z338" s="212"/>
      <c r="AA338" s="212"/>
      <c r="AB338" s="212"/>
      <c r="AC338" s="212"/>
      <c r="AD338" s="212"/>
      <c r="AE338" s="212"/>
      <c r="AF338" s="212"/>
      <c r="AG338" s="212" t="s">
        <v>366</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2" x14ac:dyDescent="0.25">
      <c r="A339" s="219"/>
      <c r="B339" s="220"/>
      <c r="C339" s="264" t="s">
        <v>534</v>
      </c>
      <c r="D339" s="228"/>
      <c r="E339" s="229"/>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356</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5">
      <c r="A340" s="219"/>
      <c r="B340" s="220"/>
      <c r="C340" s="264" t="s">
        <v>2108</v>
      </c>
      <c r="D340" s="228"/>
      <c r="E340" s="229">
        <v>149.6</v>
      </c>
      <c r="F340" s="223"/>
      <c r="G340" s="22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356</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20.399999999999999" outlineLevel="1" x14ac:dyDescent="0.25">
      <c r="A341" s="240">
        <v>96</v>
      </c>
      <c r="B341" s="241" t="s">
        <v>834</v>
      </c>
      <c r="C341" s="261" t="s">
        <v>835</v>
      </c>
      <c r="D341" s="242" t="s">
        <v>496</v>
      </c>
      <c r="E341" s="243">
        <v>3.5903999999999998</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t="s">
        <v>836</v>
      </c>
      <c r="S341" s="245" t="s">
        <v>346</v>
      </c>
      <c r="T341" s="246" t="s">
        <v>347</v>
      </c>
      <c r="U341" s="223">
        <v>0.64900000000000002</v>
      </c>
      <c r="V341" s="223">
        <f>ROUND(E341*U341,2)</f>
        <v>2.33</v>
      </c>
      <c r="W341" s="223"/>
      <c r="X341" s="223" t="s">
        <v>837</v>
      </c>
      <c r="Y341" s="223" t="s">
        <v>349</v>
      </c>
      <c r="Z341" s="212"/>
      <c r="AA341" s="212"/>
      <c r="AB341" s="212"/>
      <c r="AC341" s="212"/>
      <c r="AD341" s="212"/>
      <c r="AE341" s="212"/>
      <c r="AF341" s="212"/>
      <c r="AG341" s="212" t="s">
        <v>838</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5">
      <c r="A342" s="219"/>
      <c r="B342" s="220"/>
      <c r="C342" s="262" t="s">
        <v>839</v>
      </c>
      <c r="D342" s="248"/>
      <c r="E342" s="248"/>
      <c r="F342" s="248"/>
      <c r="G342" s="248"/>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352</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20.399999999999999" outlineLevel="1" x14ac:dyDescent="0.25">
      <c r="A343" s="240">
        <v>97</v>
      </c>
      <c r="B343" s="241" t="s">
        <v>840</v>
      </c>
      <c r="C343" s="261" t="s">
        <v>841</v>
      </c>
      <c r="D343" s="242" t="s">
        <v>496</v>
      </c>
      <c r="E343" s="243">
        <v>7.1807999999999996</v>
      </c>
      <c r="F343" s="244"/>
      <c r="G343" s="245">
        <f>ROUND(E343*F343,2)</f>
        <v>0</v>
      </c>
      <c r="H343" s="244"/>
      <c r="I343" s="245">
        <f>ROUND(E343*H343,2)</f>
        <v>0</v>
      </c>
      <c r="J343" s="244"/>
      <c r="K343" s="245">
        <f>ROUND(E343*J343,2)</f>
        <v>0</v>
      </c>
      <c r="L343" s="245">
        <v>21</v>
      </c>
      <c r="M343" s="245">
        <f>G343*(1+L343/100)</f>
        <v>0</v>
      </c>
      <c r="N343" s="243">
        <v>0</v>
      </c>
      <c r="O343" s="243">
        <f>ROUND(E343*N343,2)</f>
        <v>0</v>
      </c>
      <c r="P343" s="243">
        <v>0</v>
      </c>
      <c r="Q343" s="243">
        <f>ROUND(E343*P343,2)</f>
        <v>0</v>
      </c>
      <c r="R343" s="245" t="s">
        <v>836</v>
      </c>
      <c r="S343" s="245" t="s">
        <v>346</v>
      </c>
      <c r="T343" s="246" t="s">
        <v>347</v>
      </c>
      <c r="U343" s="223">
        <v>0.19800000000000001</v>
      </c>
      <c r="V343" s="223">
        <f>ROUND(E343*U343,2)</f>
        <v>1.42</v>
      </c>
      <c r="W343" s="223"/>
      <c r="X343" s="223" t="s">
        <v>837</v>
      </c>
      <c r="Y343" s="223" t="s">
        <v>349</v>
      </c>
      <c r="Z343" s="212"/>
      <c r="AA343" s="212"/>
      <c r="AB343" s="212"/>
      <c r="AC343" s="212"/>
      <c r="AD343" s="212"/>
      <c r="AE343" s="212"/>
      <c r="AF343" s="212"/>
      <c r="AG343" s="212" t="s">
        <v>838</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2" x14ac:dyDescent="0.25">
      <c r="A344" s="219"/>
      <c r="B344" s="220"/>
      <c r="C344" s="262" t="s">
        <v>839</v>
      </c>
      <c r="D344" s="248"/>
      <c r="E344" s="248"/>
      <c r="F344" s="248"/>
      <c r="G344" s="248"/>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352</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40">
        <v>98</v>
      </c>
      <c r="B345" s="241" t="s">
        <v>842</v>
      </c>
      <c r="C345" s="261" t="s">
        <v>843</v>
      </c>
      <c r="D345" s="242" t="s">
        <v>496</v>
      </c>
      <c r="E345" s="243">
        <v>3.5903999999999998</v>
      </c>
      <c r="F345" s="244"/>
      <c r="G345" s="245">
        <f>ROUND(E345*F345,2)</f>
        <v>0</v>
      </c>
      <c r="H345" s="244"/>
      <c r="I345" s="245">
        <f>ROUND(E345*H345,2)</f>
        <v>0</v>
      </c>
      <c r="J345" s="244"/>
      <c r="K345" s="245">
        <f>ROUND(E345*J345,2)</f>
        <v>0</v>
      </c>
      <c r="L345" s="245">
        <v>21</v>
      </c>
      <c r="M345" s="245">
        <f>G345*(1+L345/100)</f>
        <v>0</v>
      </c>
      <c r="N345" s="243">
        <v>0</v>
      </c>
      <c r="O345" s="243">
        <f>ROUND(E345*N345,2)</f>
        <v>0</v>
      </c>
      <c r="P345" s="243">
        <v>0</v>
      </c>
      <c r="Q345" s="243">
        <f>ROUND(E345*P345,2)</f>
        <v>0</v>
      </c>
      <c r="R345" s="245" t="s">
        <v>562</v>
      </c>
      <c r="S345" s="245" t="s">
        <v>346</v>
      </c>
      <c r="T345" s="246" t="s">
        <v>347</v>
      </c>
      <c r="U345" s="223">
        <v>2.94</v>
      </c>
      <c r="V345" s="223">
        <f>ROUND(E345*U345,2)</f>
        <v>10.56</v>
      </c>
      <c r="W345" s="223"/>
      <c r="X345" s="223" t="s">
        <v>837</v>
      </c>
      <c r="Y345" s="223" t="s">
        <v>349</v>
      </c>
      <c r="Z345" s="212"/>
      <c r="AA345" s="212"/>
      <c r="AB345" s="212"/>
      <c r="AC345" s="212"/>
      <c r="AD345" s="212"/>
      <c r="AE345" s="212"/>
      <c r="AF345" s="212"/>
      <c r="AG345" s="212" t="s">
        <v>838</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5">
      <c r="A346" s="219"/>
      <c r="B346" s="220"/>
      <c r="C346" s="267" t="s">
        <v>844</v>
      </c>
      <c r="D346" s="250"/>
      <c r="E346" s="250"/>
      <c r="F346" s="250"/>
      <c r="G346" s="250"/>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51">
        <v>99</v>
      </c>
      <c r="B347" s="252" t="s">
        <v>845</v>
      </c>
      <c r="C347" s="268" t="s">
        <v>846</v>
      </c>
      <c r="D347" s="253" t="s">
        <v>496</v>
      </c>
      <c r="E347" s="254">
        <v>86.169600000000003</v>
      </c>
      <c r="F347" s="255"/>
      <c r="G347" s="256">
        <f>ROUND(E347*F347,2)</f>
        <v>0</v>
      </c>
      <c r="H347" s="255"/>
      <c r="I347" s="256">
        <f>ROUND(E347*H347,2)</f>
        <v>0</v>
      </c>
      <c r="J347" s="255"/>
      <c r="K347" s="256">
        <f>ROUND(E347*J347,2)</f>
        <v>0</v>
      </c>
      <c r="L347" s="256">
        <v>21</v>
      </c>
      <c r="M347" s="256">
        <f>G347*(1+L347/100)</f>
        <v>0</v>
      </c>
      <c r="N347" s="254">
        <v>0</v>
      </c>
      <c r="O347" s="254">
        <f>ROUND(E347*N347,2)</f>
        <v>0</v>
      </c>
      <c r="P347" s="254">
        <v>0</v>
      </c>
      <c r="Q347" s="254">
        <f>ROUND(E347*P347,2)</f>
        <v>0</v>
      </c>
      <c r="R347" s="256" t="s">
        <v>562</v>
      </c>
      <c r="S347" s="256" t="s">
        <v>346</v>
      </c>
      <c r="T347" s="257" t="s">
        <v>347</v>
      </c>
      <c r="U347" s="223">
        <v>0</v>
      </c>
      <c r="V347" s="223">
        <f>ROUND(E347*U347,2)</f>
        <v>0</v>
      </c>
      <c r="W347" s="223"/>
      <c r="X347" s="223" t="s">
        <v>837</v>
      </c>
      <c r="Y347" s="223" t="s">
        <v>349</v>
      </c>
      <c r="Z347" s="212"/>
      <c r="AA347" s="212"/>
      <c r="AB347" s="212"/>
      <c r="AC347" s="212"/>
      <c r="AD347" s="212"/>
      <c r="AE347" s="212"/>
      <c r="AF347" s="212"/>
      <c r="AG347" s="212" t="s">
        <v>838</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51">
        <v>100</v>
      </c>
      <c r="B348" s="252" t="s">
        <v>847</v>
      </c>
      <c r="C348" s="268" t="s">
        <v>848</v>
      </c>
      <c r="D348" s="253" t="s">
        <v>496</v>
      </c>
      <c r="E348" s="254">
        <v>3.5903999999999998</v>
      </c>
      <c r="F348" s="255"/>
      <c r="G348" s="256">
        <f>ROUND(E348*F348,2)</f>
        <v>0</v>
      </c>
      <c r="H348" s="255"/>
      <c r="I348" s="256">
        <f>ROUND(E348*H348,2)</f>
        <v>0</v>
      </c>
      <c r="J348" s="255"/>
      <c r="K348" s="256">
        <f>ROUND(E348*J348,2)</f>
        <v>0</v>
      </c>
      <c r="L348" s="256">
        <v>21</v>
      </c>
      <c r="M348" s="256">
        <f>G348*(1+L348/100)</f>
        <v>0</v>
      </c>
      <c r="N348" s="254">
        <v>0</v>
      </c>
      <c r="O348" s="254">
        <f>ROUND(E348*N348,2)</f>
        <v>0</v>
      </c>
      <c r="P348" s="254">
        <v>0</v>
      </c>
      <c r="Q348" s="254">
        <f>ROUND(E348*P348,2)</f>
        <v>0</v>
      </c>
      <c r="R348" s="256" t="s">
        <v>562</v>
      </c>
      <c r="S348" s="256" t="s">
        <v>346</v>
      </c>
      <c r="T348" s="257" t="s">
        <v>347</v>
      </c>
      <c r="U348" s="223">
        <v>5.6520000000000001</v>
      </c>
      <c r="V348" s="223">
        <f>ROUND(E348*U348,2)</f>
        <v>20.29</v>
      </c>
      <c r="W348" s="223"/>
      <c r="X348" s="223" t="s">
        <v>837</v>
      </c>
      <c r="Y348" s="223" t="s">
        <v>349</v>
      </c>
      <c r="Z348" s="212"/>
      <c r="AA348" s="212"/>
      <c r="AB348" s="212"/>
      <c r="AC348" s="212"/>
      <c r="AD348" s="212"/>
      <c r="AE348" s="212"/>
      <c r="AF348" s="212"/>
      <c r="AG348" s="212" t="s">
        <v>838</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5">
      <c r="A349" s="251">
        <v>101</v>
      </c>
      <c r="B349" s="252" t="s">
        <v>849</v>
      </c>
      <c r="C349" s="268" t="s">
        <v>850</v>
      </c>
      <c r="D349" s="253" t="s">
        <v>496</v>
      </c>
      <c r="E349" s="254">
        <v>71.808000000000007</v>
      </c>
      <c r="F349" s="255"/>
      <c r="G349" s="256">
        <f>ROUND(E349*F349,2)</f>
        <v>0</v>
      </c>
      <c r="H349" s="255"/>
      <c r="I349" s="256">
        <f>ROUND(E349*H349,2)</f>
        <v>0</v>
      </c>
      <c r="J349" s="255"/>
      <c r="K349" s="256">
        <f>ROUND(E349*J349,2)</f>
        <v>0</v>
      </c>
      <c r="L349" s="256">
        <v>21</v>
      </c>
      <c r="M349" s="256">
        <f>G349*(1+L349/100)</f>
        <v>0</v>
      </c>
      <c r="N349" s="254">
        <v>0</v>
      </c>
      <c r="O349" s="254">
        <f>ROUND(E349*N349,2)</f>
        <v>0</v>
      </c>
      <c r="P349" s="254">
        <v>0</v>
      </c>
      <c r="Q349" s="254">
        <f>ROUND(E349*P349,2)</f>
        <v>0</v>
      </c>
      <c r="R349" s="256" t="s">
        <v>562</v>
      </c>
      <c r="S349" s="256" t="s">
        <v>346</v>
      </c>
      <c r="T349" s="257" t="s">
        <v>347</v>
      </c>
      <c r="U349" s="223">
        <v>0.63</v>
      </c>
      <c r="V349" s="223">
        <f>ROUND(E349*U349,2)</f>
        <v>45.24</v>
      </c>
      <c r="W349" s="223"/>
      <c r="X349" s="223" t="s">
        <v>837</v>
      </c>
      <c r="Y349" s="223" t="s">
        <v>349</v>
      </c>
      <c r="Z349" s="212"/>
      <c r="AA349" s="212"/>
      <c r="AB349" s="212"/>
      <c r="AC349" s="212"/>
      <c r="AD349" s="212"/>
      <c r="AE349" s="212"/>
      <c r="AF349" s="212"/>
      <c r="AG349" s="212" t="s">
        <v>838</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5">
      <c r="A350" s="240">
        <v>102</v>
      </c>
      <c r="B350" s="241" t="s">
        <v>853</v>
      </c>
      <c r="C350" s="261" t="s">
        <v>854</v>
      </c>
      <c r="D350" s="242" t="s">
        <v>496</v>
      </c>
      <c r="E350" s="243">
        <v>3.5903999999999998</v>
      </c>
      <c r="F350" s="244"/>
      <c r="G350" s="245">
        <f>ROUND(E350*F350,2)</f>
        <v>0</v>
      </c>
      <c r="H350" s="244"/>
      <c r="I350" s="245">
        <f>ROUND(E350*H350,2)</f>
        <v>0</v>
      </c>
      <c r="J350" s="244"/>
      <c r="K350" s="245">
        <f>ROUND(E350*J350,2)</f>
        <v>0</v>
      </c>
      <c r="L350" s="245">
        <v>21</v>
      </c>
      <c r="M350" s="245">
        <f>G350*(1+L350/100)</f>
        <v>0</v>
      </c>
      <c r="N350" s="243">
        <v>0</v>
      </c>
      <c r="O350" s="243">
        <f>ROUND(E350*N350,2)</f>
        <v>0</v>
      </c>
      <c r="P350" s="243">
        <v>0</v>
      </c>
      <c r="Q350" s="243">
        <f>ROUND(E350*P350,2)</f>
        <v>0</v>
      </c>
      <c r="R350" s="245"/>
      <c r="S350" s="245" t="s">
        <v>427</v>
      </c>
      <c r="T350" s="246" t="s">
        <v>347</v>
      </c>
      <c r="U350" s="223">
        <v>0.83199999999999996</v>
      </c>
      <c r="V350" s="223">
        <f>ROUND(E350*U350,2)</f>
        <v>2.99</v>
      </c>
      <c r="W350" s="223"/>
      <c r="X350" s="223" t="s">
        <v>837</v>
      </c>
      <c r="Y350" s="223" t="s">
        <v>349</v>
      </c>
      <c r="Z350" s="212"/>
      <c r="AA350" s="212"/>
      <c r="AB350" s="212"/>
      <c r="AC350" s="212"/>
      <c r="AD350" s="212"/>
      <c r="AE350" s="212"/>
      <c r="AF350" s="212"/>
      <c r="AG350" s="212" t="s">
        <v>838</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2" x14ac:dyDescent="0.25">
      <c r="A351" s="219"/>
      <c r="B351" s="220"/>
      <c r="C351" s="267" t="s">
        <v>855</v>
      </c>
      <c r="D351" s="250"/>
      <c r="E351" s="250"/>
      <c r="F351" s="250"/>
      <c r="G351" s="250"/>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354</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51">
        <v>103</v>
      </c>
      <c r="B352" s="252" t="s">
        <v>1215</v>
      </c>
      <c r="C352" s="268" t="s">
        <v>1216</v>
      </c>
      <c r="D352" s="253" t="s">
        <v>496</v>
      </c>
      <c r="E352" s="254">
        <v>3.5903999999999998</v>
      </c>
      <c r="F352" s="255"/>
      <c r="G352" s="256">
        <f>ROUND(E352*F352,2)</f>
        <v>0</v>
      </c>
      <c r="H352" s="255"/>
      <c r="I352" s="256">
        <f>ROUND(E352*H352,2)</f>
        <v>0</v>
      </c>
      <c r="J352" s="255"/>
      <c r="K352" s="256">
        <f>ROUND(E352*J352,2)</f>
        <v>0</v>
      </c>
      <c r="L352" s="256">
        <v>21</v>
      </c>
      <c r="M352" s="256">
        <f>G352*(1+L352/100)</f>
        <v>0</v>
      </c>
      <c r="N352" s="254">
        <v>0</v>
      </c>
      <c r="O352" s="254">
        <f>ROUND(E352*N352,2)</f>
        <v>0</v>
      </c>
      <c r="P352" s="254">
        <v>0</v>
      </c>
      <c r="Q352" s="254">
        <f>ROUND(E352*P352,2)</f>
        <v>0</v>
      </c>
      <c r="R352" s="256"/>
      <c r="S352" s="256" t="s">
        <v>427</v>
      </c>
      <c r="T352" s="257" t="s">
        <v>347</v>
      </c>
      <c r="U352" s="223">
        <v>0</v>
      </c>
      <c r="V352" s="223">
        <f>ROUND(E352*U352,2)</f>
        <v>0</v>
      </c>
      <c r="W352" s="223"/>
      <c r="X352" s="223" t="s">
        <v>837</v>
      </c>
      <c r="Y352" s="223" t="s">
        <v>349</v>
      </c>
      <c r="Z352" s="212"/>
      <c r="AA352" s="212"/>
      <c r="AB352" s="212"/>
      <c r="AC352" s="212"/>
      <c r="AD352" s="212"/>
      <c r="AE352" s="212"/>
      <c r="AF352" s="212"/>
      <c r="AG352" s="212" t="s">
        <v>838</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x14ac:dyDescent="0.25">
      <c r="A353" s="233" t="s">
        <v>340</v>
      </c>
      <c r="B353" s="234" t="s">
        <v>234</v>
      </c>
      <c r="C353" s="260" t="s">
        <v>235</v>
      </c>
      <c r="D353" s="235"/>
      <c r="E353" s="236"/>
      <c r="F353" s="237"/>
      <c r="G353" s="237">
        <f>SUMIF(AG354:AG381,"&lt;&gt;NOR",G354:G381)</f>
        <v>0</v>
      </c>
      <c r="H353" s="237"/>
      <c r="I353" s="237">
        <f>SUM(I354:I381)</f>
        <v>0</v>
      </c>
      <c r="J353" s="237"/>
      <c r="K353" s="237">
        <f>SUM(K354:K381)</f>
        <v>0</v>
      </c>
      <c r="L353" s="237"/>
      <c r="M353" s="237">
        <f>SUM(M354:M381)</f>
        <v>0</v>
      </c>
      <c r="N353" s="236"/>
      <c r="O353" s="236">
        <f>SUM(O354:O381)</f>
        <v>0</v>
      </c>
      <c r="P353" s="236"/>
      <c r="Q353" s="236">
        <f>SUM(Q354:Q381)</f>
        <v>7</v>
      </c>
      <c r="R353" s="237"/>
      <c r="S353" s="237"/>
      <c r="T353" s="238"/>
      <c r="U353" s="232"/>
      <c r="V353" s="232">
        <f>SUM(V354:V381)</f>
        <v>74</v>
      </c>
      <c r="W353" s="232"/>
      <c r="X353" s="232"/>
      <c r="Y353" s="232"/>
      <c r="AG353" t="s">
        <v>341</v>
      </c>
    </row>
    <row r="354" spans="1:60" ht="20.399999999999999" outlineLevel="1" x14ac:dyDescent="0.25">
      <c r="A354" s="240">
        <v>104</v>
      </c>
      <c r="B354" s="241" t="s">
        <v>2109</v>
      </c>
      <c r="C354" s="261" t="s">
        <v>2110</v>
      </c>
      <c r="D354" s="242" t="s">
        <v>431</v>
      </c>
      <c r="E354" s="243">
        <v>58.811999999999998</v>
      </c>
      <c r="F354" s="244"/>
      <c r="G354" s="245">
        <f>ROUND(E354*F354,2)</f>
        <v>0</v>
      </c>
      <c r="H354" s="244"/>
      <c r="I354" s="245">
        <f>ROUND(E354*H354,2)</f>
        <v>0</v>
      </c>
      <c r="J354" s="244"/>
      <c r="K354" s="245">
        <f>ROUND(E354*J354,2)</f>
        <v>0</v>
      </c>
      <c r="L354" s="245">
        <v>21</v>
      </c>
      <c r="M354" s="245">
        <f>G354*(1+L354/100)</f>
        <v>0</v>
      </c>
      <c r="N354" s="243">
        <v>0</v>
      </c>
      <c r="O354" s="243">
        <f>ROUND(E354*N354,2)</f>
        <v>0</v>
      </c>
      <c r="P354" s="243">
        <v>0</v>
      </c>
      <c r="Q354" s="243">
        <f>ROUND(E354*P354,2)</f>
        <v>0</v>
      </c>
      <c r="R354" s="245"/>
      <c r="S354" s="245" t="s">
        <v>427</v>
      </c>
      <c r="T354" s="246" t="s">
        <v>347</v>
      </c>
      <c r="U354" s="223">
        <v>0</v>
      </c>
      <c r="V354" s="223">
        <f>ROUND(E354*U354,2)</f>
        <v>0</v>
      </c>
      <c r="W354" s="223"/>
      <c r="X354" s="223" t="s">
        <v>348</v>
      </c>
      <c r="Y354" s="223" t="s">
        <v>349</v>
      </c>
      <c r="Z354" s="212"/>
      <c r="AA354" s="212"/>
      <c r="AB354" s="212"/>
      <c r="AC354" s="212"/>
      <c r="AD354" s="212"/>
      <c r="AE354" s="212"/>
      <c r="AF354" s="212"/>
      <c r="AG354" s="212" t="s">
        <v>366</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2" x14ac:dyDescent="0.25">
      <c r="A355" s="219"/>
      <c r="B355" s="220"/>
      <c r="C355" s="264" t="s">
        <v>2111</v>
      </c>
      <c r="D355" s="228"/>
      <c r="E355" s="229">
        <v>58.811999999999998</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356</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5">
      <c r="A356" s="240">
        <v>105</v>
      </c>
      <c r="B356" s="241" t="s">
        <v>2112</v>
      </c>
      <c r="C356" s="261" t="s">
        <v>2113</v>
      </c>
      <c r="D356" s="242" t="s">
        <v>455</v>
      </c>
      <c r="E356" s="243">
        <v>168</v>
      </c>
      <c r="F356" s="244"/>
      <c r="G356" s="245">
        <f>ROUND(E356*F356,2)</f>
        <v>0</v>
      </c>
      <c r="H356" s="244"/>
      <c r="I356" s="245">
        <f>ROUND(E356*H356,2)</f>
        <v>0</v>
      </c>
      <c r="J356" s="244"/>
      <c r="K356" s="245">
        <f>ROUND(E356*J356,2)</f>
        <v>0</v>
      </c>
      <c r="L356" s="245">
        <v>21</v>
      </c>
      <c r="M356" s="245">
        <f>G356*(1+L356/100)</f>
        <v>0</v>
      </c>
      <c r="N356" s="243">
        <v>0</v>
      </c>
      <c r="O356" s="243">
        <f>ROUND(E356*N356,2)</f>
        <v>0</v>
      </c>
      <c r="P356" s="243">
        <v>3.5000000000000003E-2</v>
      </c>
      <c r="Q356" s="243">
        <f>ROUND(E356*P356,2)</f>
        <v>5.88</v>
      </c>
      <c r="R356" s="245"/>
      <c r="S356" s="245" t="s">
        <v>427</v>
      </c>
      <c r="T356" s="246" t="s">
        <v>347</v>
      </c>
      <c r="U356" s="223">
        <v>0.37</v>
      </c>
      <c r="V356" s="223">
        <f>ROUND(E356*U356,2)</f>
        <v>62.16</v>
      </c>
      <c r="W356" s="223"/>
      <c r="X356" s="223" t="s">
        <v>348</v>
      </c>
      <c r="Y356" s="223" t="s">
        <v>349</v>
      </c>
      <c r="Z356" s="212"/>
      <c r="AA356" s="212"/>
      <c r="AB356" s="212"/>
      <c r="AC356" s="212"/>
      <c r="AD356" s="212"/>
      <c r="AE356" s="212"/>
      <c r="AF356" s="212"/>
      <c r="AG356" s="212" t="s">
        <v>366</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5">
      <c r="A357" s="219"/>
      <c r="B357" s="220"/>
      <c r="C357" s="267" t="s">
        <v>2166</v>
      </c>
      <c r="D357" s="250"/>
      <c r="E357" s="250"/>
      <c r="F357" s="250"/>
      <c r="G357" s="250"/>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354</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3" t="s">
        <v>2167</v>
      </c>
      <c r="D358" s="249"/>
      <c r="E358" s="249"/>
      <c r="F358" s="249"/>
      <c r="G358" s="249"/>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354</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3" t="s">
        <v>2114</v>
      </c>
      <c r="D359" s="249"/>
      <c r="E359" s="249"/>
      <c r="F359" s="249"/>
      <c r="G359" s="249"/>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354</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3" t="s">
        <v>2115</v>
      </c>
      <c r="D360" s="249"/>
      <c r="E360" s="249"/>
      <c r="F360" s="249"/>
      <c r="G360" s="249"/>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354</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1" outlineLevel="3" x14ac:dyDescent="0.25">
      <c r="A361" s="219"/>
      <c r="B361" s="220"/>
      <c r="C361" s="263" t="s">
        <v>2116</v>
      </c>
      <c r="D361" s="249"/>
      <c r="E361" s="249"/>
      <c r="F361" s="249"/>
      <c r="G361" s="249"/>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47" t="str">
        <f>C361</f>
        <v>- rozsah oprav a plocha výměny pochozích fošen za pororoštové desky upřesněn výrobní dokumentací dodavatele stavby dle skutečných parametrů zjištěných zjištěných před realizací.</v>
      </c>
      <c r="BB361" s="212"/>
      <c r="BC361" s="212"/>
      <c r="BD361" s="212"/>
      <c r="BE361" s="212"/>
      <c r="BF361" s="212"/>
      <c r="BG361" s="212"/>
      <c r="BH361" s="212"/>
    </row>
    <row r="362" spans="1:60" outlineLevel="2" x14ac:dyDescent="0.25">
      <c r="A362" s="219"/>
      <c r="B362" s="220"/>
      <c r="C362" s="264" t="s">
        <v>534</v>
      </c>
      <c r="D362" s="228"/>
      <c r="E362" s="229"/>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356</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4" t="s">
        <v>2117</v>
      </c>
      <c r="D363" s="228"/>
      <c r="E363" s="229">
        <v>168</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356</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ht="20.399999999999999" outlineLevel="1" x14ac:dyDescent="0.25">
      <c r="A364" s="240">
        <v>106</v>
      </c>
      <c r="B364" s="241" t="s">
        <v>2118</v>
      </c>
      <c r="C364" s="261" t="s">
        <v>2119</v>
      </c>
      <c r="D364" s="242" t="s">
        <v>455</v>
      </c>
      <c r="E364" s="243">
        <v>32</v>
      </c>
      <c r="F364" s="244"/>
      <c r="G364" s="245">
        <f>ROUND(E364*F364,2)</f>
        <v>0</v>
      </c>
      <c r="H364" s="244"/>
      <c r="I364" s="245">
        <f>ROUND(E364*H364,2)</f>
        <v>0</v>
      </c>
      <c r="J364" s="244"/>
      <c r="K364" s="245">
        <f>ROUND(E364*J364,2)</f>
        <v>0</v>
      </c>
      <c r="L364" s="245">
        <v>21</v>
      </c>
      <c r="M364" s="245">
        <f>G364*(1+L364/100)</f>
        <v>0</v>
      </c>
      <c r="N364" s="243">
        <v>0</v>
      </c>
      <c r="O364" s="243">
        <f>ROUND(E364*N364,2)</f>
        <v>0</v>
      </c>
      <c r="P364" s="243">
        <v>3.5000000000000003E-2</v>
      </c>
      <c r="Q364" s="243">
        <f>ROUND(E364*P364,2)</f>
        <v>1.1200000000000001</v>
      </c>
      <c r="R364" s="245"/>
      <c r="S364" s="245" t="s">
        <v>427</v>
      </c>
      <c r="T364" s="246" t="s">
        <v>347</v>
      </c>
      <c r="U364" s="223">
        <v>0.37</v>
      </c>
      <c r="V364" s="223">
        <f>ROUND(E364*U364,2)</f>
        <v>11.84</v>
      </c>
      <c r="W364" s="223"/>
      <c r="X364" s="223" t="s">
        <v>348</v>
      </c>
      <c r="Y364" s="223" t="s">
        <v>349</v>
      </c>
      <c r="Z364" s="212"/>
      <c r="AA364" s="212"/>
      <c r="AB364" s="212"/>
      <c r="AC364" s="212"/>
      <c r="AD364" s="212"/>
      <c r="AE364" s="212"/>
      <c r="AF364" s="212"/>
      <c r="AG364" s="212" t="s">
        <v>366</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7" t="s">
        <v>2166</v>
      </c>
      <c r="D365" s="250"/>
      <c r="E365" s="250"/>
      <c r="F365" s="250"/>
      <c r="G365" s="250"/>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354</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3" t="s">
        <v>2167</v>
      </c>
      <c r="D366" s="249"/>
      <c r="E366" s="249"/>
      <c r="F366" s="249"/>
      <c r="G366" s="249"/>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354</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3" t="s">
        <v>2114</v>
      </c>
      <c r="D367" s="249"/>
      <c r="E367" s="249"/>
      <c r="F367" s="249"/>
      <c r="G367" s="249"/>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354</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3" t="s">
        <v>2115</v>
      </c>
      <c r="D368" s="249"/>
      <c r="E368" s="249"/>
      <c r="F368" s="249"/>
      <c r="G368" s="249"/>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354</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ht="21" outlineLevel="3" x14ac:dyDescent="0.25">
      <c r="A369" s="219"/>
      <c r="B369" s="220"/>
      <c r="C369" s="263" t="s">
        <v>2116</v>
      </c>
      <c r="D369" s="249"/>
      <c r="E369" s="249"/>
      <c r="F369" s="249"/>
      <c r="G369" s="249"/>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354</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47" t="str">
        <f>C369</f>
        <v>- rozsah oprav a plocha výměny pochozích fošen za pororoštové desky upřesněn výrobní dokumentací dodavatele stavby dle skutečných parametrů zjištěných zjištěných před realizací.</v>
      </c>
      <c r="BB369" s="212"/>
      <c r="BC369" s="212"/>
      <c r="BD369" s="212"/>
      <c r="BE369" s="212"/>
      <c r="BF369" s="212"/>
      <c r="BG369" s="212"/>
      <c r="BH369" s="212"/>
    </row>
    <row r="370" spans="1:60" outlineLevel="2" x14ac:dyDescent="0.25">
      <c r="A370" s="219"/>
      <c r="B370" s="220"/>
      <c r="C370" s="264" t="s">
        <v>534</v>
      </c>
      <c r="D370" s="228"/>
      <c r="E370" s="229"/>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356</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4" t="s">
        <v>2120</v>
      </c>
      <c r="D371" s="228"/>
      <c r="E371" s="229">
        <v>32</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356</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0.399999999999999" outlineLevel="1" x14ac:dyDescent="0.25">
      <c r="A372" s="240">
        <v>107</v>
      </c>
      <c r="B372" s="241" t="s">
        <v>2121</v>
      </c>
      <c r="C372" s="261" t="s">
        <v>2122</v>
      </c>
      <c r="D372" s="242" t="s">
        <v>438</v>
      </c>
      <c r="E372" s="243">
        <v>1</v>
      </c>
      <c r="F372" s="244"/>
      <c r="G372" s="245">
        <f>ROUND(E372*F372,2)</f>
        <v>0</v>
      </c>
      <c r="H372" s="244"/>
      <c r="I372" s="245">
        <f>ROUND(E372*H372,2)</f>
        <v>0</v>
      </c>
      <c r="J372" s="244"/>
      <c r="K372" s="245">
        <f>ROUND(E372*J372,2)</f>
        <v>0</v>
      </c>
      <c r="L372" s="245">
        <v>21</v>
      </c>
      <c r="M372" s="245">
        <f>G372*(1+L372/100)</f>
        <v>0</v>
      </c>
      <c r="N372" s="243">
        <v>0</v>
      </c>
      <c r="O372" s="243">
        <f>ROUND(E372*N372,2)</f>
        <v>0</v>
      </c>
      <c r="P372" s="243">
        <v>0</v>
      </c>
      <c r="Q372" s="243">
        <f>ROUND(E372*P372,2)</f>
        <v>0</v>
      </c>
      <c r="R372" s="245"/>
      <c r="S372" s="245" t="s">
        <v>427</v>
      </c>
      <c r="T372" s="246" t="s">
        <v>347</v>
      </c>
      <c r="U372" s="223">
        <v>0</v>
      </c>
      <c r="V372" s="223">
        <f>ROUND(E372*U372,2)</f>
        <v>0</v>
      </c>
      <c r="W372" s="223"/>
      <c r="X372" s="223" t="s">
        <v>348</v>
      </c>
      <c r="Y372" s="223" t="s">
        <v>349</v>
      </c>
      <c r="Z372" s="212"/>
      <c r="AA372" s="212"/>
      <c r="AB372" s="212"/>
      <c r="AC372" s="212"/>
      <c r="AD372" s="212"/>
      <c r="AE372" s="212"/>
      <c r="AF372" s="212"/>
      <c r="AG372" s="212" t="s">
        <v>366</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5">
      <c r="A373" s="219"/>
      <c r="B373" s="220"/>
      <c r="C373" s="267" t="s">
        <v>2123</v>
      </c>
      <c r="D373" s="250"/>
      <c r="E373" s="250"/>
      <c r="F373" s="250"/>
      <c r="G373" s="250"/>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354</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3" t="s">
        <v>2124</v>
      </c>
      <c r="D374" s="249"/>
      <c r="E374" s="249"/>
      <c r="F374" s="249"/>
      <c r="G374" s="249"/>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354</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3" t="s">
        <v>2125</v>
      </c>
      <c r="D375" s="249"/>
      <c r="E375" s="249"/>
      <c r="F375" s="249"/>
      <c r="G375" s="249"/>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354</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3" t="s">
        <v>2126</v>
      </c>
      <c r="D376" s="249"/>
      <c r="E376" s="249"/>
      <c r="F376" s="249"/>
      <c r="G376" s="249"/>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47" t="str">
        <f>C376</f>
        <v>- konstrukce jednotlivých písmen z ocelových profilů opláštěných stejným systémem fasádního plechu jako na fasádách objektu</v>
      </c>
      <c r="BB376" s="212"/>
      <c r="BC376" s="212"/>
      <c r="BD376" s="212"/>
      <c r="BE376" s="212"/>
      <c r="BF376" s="212"/>
      <c r="BG376" s="212"/>
      <c r="BH376" s="212"/>
    </row>
    <row r="377" spans="1:60" outlineLevel="3" x14ac:dyDescent="0.25">
      <c r="A377" s="219"/>
      <c r="B377" s="220"/>
      <c r="C377" s="263" t="s">
        <v>2127</v>
      </c>
      <c r="D377" s="249"/>
      <c r="E377" s="249"/>
      <c r="F377" s="249"/>
      <c r="G377" s="249"/>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354</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47" t="str">
        <f>C377</f>
        <v>- nosná konstrukce jednotlivých písmen ocelová s kotvením ke stávajícím ocelovým sloupkům vstupního vestibulu</v>
      </c>
      <c r="BB377" s="212"/>
      <c r="BC377" s="212"/>
      <c r="BD377" s="212"/>
      <c r="BE377" s="212"/>
      <c r="BF377" s="212"/>
      <c r="BG377" s="212"/>
      <c r="BH377" s="212"/>
    </row>
    <row r="378" spans="1:60" ht="21" outlineLevel="3" x14ac:dyDescent="0.25">
      <c r="A378" s="219"/>
      <c r="B378" s="220"/>
      <c r="C378" s="263" t="s">
        <v>2128</v>
      </c>
      <c r="D378" s="249"/>
      <c r="E378" s="249"/>
      <c r="F378" s="249"/>
      <c r="G378" s="249"/>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354</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47" t="str">
        <f>C378</f>
        <v>- konstrukce nápisu a řešení kotvení  bude upřesněno výrobní dokumentací dodavatele stavby podle požadavků investora a zvoleného fasádního obkladového plechu</v>
      </c>
      <c r="BB378" s="212"/>
      <c r="BC378" s="212"/>
      <c r="BD378" s="212"/>
      <c r="BE378" s="212"/>
      <c r="BF378" s="212"/>
      <c r="BG378" s="212"/>
      <c r="BH378" s="212"/>
    </row>
    <row r="379" spans="1:60" outlineLevel="2" x14ac:dyDescent="0.25">
      <c r="A379" s="219"/>
      <c r="B379" s="220"/>
      <c r="C379" s="264" t="s">
        <v>2129</v>
      </c>
      <c r="D379" s="228"/>
      <c r="E379" s="229">
        <v>1</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356</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19">
        <v>108</v>
      </c>
      <c r="B380" s="220" t="s">
        <v>1391</v>
      </c>
      <c r="C380" s="269" t="s">
        <v>1392</v>
      </c>
      <c r="D380" s="221" t="s">
        <v>0</v>
      </c>
      <c r="E380" s="258"/>
      <c r="F380" s="224"/>
      <c r="G380" s="223">
        <f>ROUND(E380*F380,2)</f>
        <v>0</v>
      </c>
      <c r="H380" s="224"/>
      <c r="I380" s="223">
        <f>ROUND(E380*H380,2)</f>
        <v>0</v>
      </c>
      <c r="J380" s="224"/>
      <c r="K380" s="223">
        <f>ROUND(E380*J380,2)</f>
        <v>0</v>
      </c>
      <c r="L380" s="223">
        <v>21</v>
      </c>
      <c r="M380" s="223">
        <f>G380*(1+L380/100)</f>
        <v>0</v>
      </c>
      <c r="N380" s="222">
        <v>0</v>
      </c>
      <c r="O380" s="222">
        <f>ROUND(E380*N380,2)</f>
        <v>0</v>
      </c>
      <c r="P380" s="222">
        <v>0</v>
      </c>
      <c r="Q380" s="222">
        <f>ROUND(E380*P380,2)</f>
        <v>0</v>
      </c>
      <c r="R380" s="223" t="s">
        <v>811</v>
      </c>
      <c r="S380" s="223" t="s">
        <v>346</v>
      </c>
      <c r="T380" s="223" t="s">
        <v>347</v>
      </c>
      <c r="U380" s="223">
        <v>0</v>
      </c>
      <c r="V380" s="223">
        <f>ROUND(E380*U380,2)</f>
        <v>0</v>
      </c>
      <c r="W380" s="223"/>
      <c r="X380" s="223" t="s">
        <v>907</v>
      </c>
      <c r="Y380" s="223" t="s">
        <v>349</v>
      </c>
      <c r="Z380" s="212"/>
      <c r="AA380" s="212"/>
      <c r="AB380" s="212"/>
      <c r="AC380" s="212"/>
      <c r="AD380" s="212"/>
      <c r="AE380" s="212"/>
      <c r="AF380" s="212"/>
      <c r="AG380" s="212" t="s">
        <v>908</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5">
      <c r="A381" s="219"/>
      <c r="B381" s="220"/>
      <c r="C381" s="270" t="s">
        <v>1062</v>
      </c>
      <c r="D381" s="259"/>
      <c r="E381" s="259"/>
      <c r="F381" s="259"/>
      <c r="G381" s="259"/>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352</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x14ac:dyDescent="0.25">
      <c r="A382" s="233" t="s">
        <v>340</v>
      </c>
      <c r="B382" s="234" t="s">
        <v>240</v>
      </c>
      <c r="C382" s="260" t="s">
        <v>241</v>
      </c>
      <c r="D382" s="235"/>
      <c r="E382" s="236"/>
      <c r="F382" s="237"/>
      <c r="G382" s="237">
        <f>SUMIF(AG383:AG403,"&lt;&gt;NOR",G383:G403)</f>
        <v>0</v>
      </c>
      <c r="H382" s="237"/>
      <c r="I382" s="237">
        <f>SUM(I383:I403)</f>
        <v>0</v>
      </c>
      <c r="J382" s="237"/>
      <c r="K382" s="237">
        <f>SUM(K383:K403)</f>
        <v>0</v>
      </c>
      <c r="L382" s="237"/>
      <c r="M382" s="237">
        <f>SUM(M383:M403)</f>
        <v>0</v>
      </c>
      <c r="N382" s="236"/>
      <c r="O382" s="236">
        <f>SUM(O383:O403)</f>
        <v>4.08</v>
      </c>
      <c r="P382" s="236"/>
      <c r="Q382" s="236">
        <f>SUM(Q383:Q403)</f>
        <v>0</v>
      </c>
      <c r="R382" s="237"/>
      <c r="S382" s="237"/>
      <c r="T382" s="238"/>
      <c r="U382" s="232"/>
      <c r="V382" s="232">
        <f>SUM(V383:V403)</f>
        <v>33.86</v>
      </c>
      <c r="W382" s="232"/>
      <c r="X382" s="232"/>
      <c r="Y382" s="232"/>
      <c r="AG382" t="s">
        <v>341</v>
      </c>
    </row>
    <row r="383" spans="1:60" ht="20.399999999999999" outlineLevel="1" x14ac:dyDescent="0.25">
      <c r="A383" s="240">
        <v>109</v>
      </c>
      <c r="B383" s="241" t="s">
        <v>2130</v>
      </c>
      <c r="C383" s="261" t="s">
        <v>2131</v>
      </c>
      <c r="D383" s="242" t="s">
        <v>455</v>
      </c>
      <c r="E383" s="243">
        <v>21.6</v>
      </c>
      <c r="F383" s="244"/>
      <c r="G383" s="245">
        <f>ROUND(E383*F383,2)</f>
        <v>0</v>
      </c>
      <c r="H383" s="244"/>
      <c r="I383" s="245">
        <f>ROUND(E383*H383,2)</f>
        <v>0</v>
      </c>
      <c r="J383" s="244"/>
      <c r="K383" s="245">
        <f>ROUND(E383*J383,2)</f>
        <v>0</v>
      </c>
      <c r="L383" s="245">
        <v>21</v>
      </c>
      <c r="M383" s="245">
        <f>G383*(1+L383/100)</f>
        <v>0</v>
      </c>
      <c r="N383" s="243">
        <v>4.7980000000000002E-2</v>
      </c>
      <c r="O383" s="243">
        <f>ROUND(E383*N383,2)</f>
        <v>1.04</v>
      </c>
      <c r="P383" s="243">
        <v>0</v>
      </c>
      <c r="Q383" s="243">
        <f>ROUND(E383*P383,2)</f>
        <v>0</v>
      </c>
      <c r="R383" s="245" t="s">
        <v>1476</v>
      </c>
      <c r="S383" s="245" t="s">
        <v>346</v>
      </c>
      <c r="T383" s="246" t="s">
        <v>347</v>
      </c>
      <c r="U383" s="223">
        <v>0.65200000000000002</v>
      </c>
      <c r="V383" s="223">
        <f>ROUND(E383*U383,2)</f>
        <v>14.08</v>
      </c>
      <c r="W383" s="223"/>
      <c r="X383" s="223" t="s">
        <v>348</v>
      </c>
      <c r="Y383" s="223" t="s">
        <v>349</v>
      </c>
      <c r="Z383" s="212"/>
      <c r="AA383" s="212"/>
      <c r="AB383" s="212"/>
      <c r="AC383" s="212"/>
      <c r="AD383" s="212"/>
      <c r="AE383" s="212"/>
      <c r="AF383" s="212"/>
      <c r="AG383" s="212" t="s">
        <v>366</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5">
      <c r="A384" s="219"/>
      <c r="B384" s="220"/>
      <c r="C384" s="262" t="s">
        <v>2132</v>
      </c>
      <c r="D384" s="248"/>
      <c r="E384" s="248"/>
      <c r="F384" s="248"/>
      <c r="G384" s="248"/>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352</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2" x14ac:dyDescent="0.25">
      <c r="A385" s="219"/>
      <c r="B385" s="220"/>
      <c r="C385" s="264" t="s">
        <v>2133</v>
      </c>
      <c r="D385" s="228"/>
      <c r="E385" s="229">
        <v>21.6</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356</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ht="20.399999999999999" outlineLevel="1" x14ac:dyDescent="0.25">
      <c r="A386" s="240">
        <v>110</v>
      </c>
      <c r="B386" s="241" t="s">
        <v>2134</v>
      </c>
      <c r="C386" s="261" t="s">
        <v>2135</v>
      </c>
      <c r="D386" s="242" t="s">
        <v>455</v>
      </c>
      <c r="E386" s="243">
        <v>21.6</v>
      </c>
      <c r="F386" s="244"/>
      <c r="G386" s="245">
        <f>ROUND(E386*F386,2)</f>
        <v>0</v>
      </c>
      <c r="H386" s="244"/>
      <c r="I386" s="245">
        <f>ROUND(E386*H386,2)</f>
        <v>0</v>
      </c>
      <c r="J386" s="244"/>
      <c r="K386" s="245">
        <f>ROUND(E386*J386,2)</f>
        <v>0</v>
      </c>
      <c r="L386" s="245">
        <v>21</v>
      </c>
      <c r="M386" s="245">
        <f>G386*(1+L386/100)</f>
        <v>0</v>
      </c>
      <c r="N386" s="243">
        <v>1.059E-2</v>
      </c>
      <c r="O386" s="243">
        <f>ROUND(E386*N386,2)</f>
        <v>0.23</v>
      </c>
      <c r="P386" s="243">
        <v>0</v>
      </c>
      <c r="Q386" s="243">
        <f>ROUND(E386*P386,2)</f>
        <v>0</v>
      </c>
      <c r="R386" s="245" t="s">
        <v>1476</v>
      </c>
      <c r="S386" s="245" t="s">
        <v>346</v>
      </c>
      <c r="T386" s="246" t="s">
        <v>347</v>
      </c>
      <c r="U386" s="223">
        <v>0.51600000000000001</v>
      </c>
      <c r="V386" s="223">
        <f>ROUND(E386*U386,2)</f>
        <v>11.15</v>
      </c>
      <c r="W386" s="223"/>
      <c r="X386" s="223" t="s">
        <v>348</v>
      </c>
      <c r="Y386" s="223" t="s">
        <v>349</v>
      </c>
      <c r="Z386" s="212"/>
      <c r="AA386" s="212"/>
      <c r="AB386" s="212"/>
      <c r="AC386" s="212"/>
      <c r="AD386" s="212"/>
      <c r="AE386" s="212"/>
      <c r="AF386" s="212"/>
      <c r="AG386" s="212" t="s">
        <v>366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2" t="s">
        <v>2132</v>
      </c>
      <c r="D387" s="248"/>
      <c r="E387" s="248"/>
      <c r="F387" s="248"/>
      <c r="G387" s="248"/>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352</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2" x14ac:dyDescent="0.25">
      <c r="A388" s="219"/>
      <c r="B388" s="220"/>
      <c r="C388" s="264" t="s">
        <v>2133</v>
      </c>
      <c r="D388" s="228"/>
      <c r="E388" s="229">
        <v>21.6</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356</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0.399999999999999" outlineLevel="1" x14ac:dyDescent="0.25">
      <c r="A389" s="240">
        <v>111</v>
      </c>
      <c r="B389" s="241" t="s">
        <v>2136</v>
      </c>
      <c r="C389" s="261" t="s">
        <v>2137</v>
      </c>
      <c r="D389" s="242" t="s">
        <v>455</v>
      </c>
      <c r="E389" s="243">
        <v>2.4</v>
      </c>
      <c r="F389" s="244"/>
      <c r="G389" s="245">
        <f>ROUND(E389*F389,2)</f>
        <v>0</v>
      </c>
      <c r="H389" s="244"/>
      <c r="I389" s="245">
        <f>ROUND(E389*H389,2)</f>
        <v>0</v>
      </c>
      <c r="J389" s="244"/>
      <c r="K389" s="245">
        <f>ROUND(E389*J389,2)</f>
        <v>0</v>
      </c>
      <c r="L389" s="245">
        <v>21</v>
      </c>
      <c r="M389" s="245">
        <f>G389*(1+L389/100)</f>
        <v>0</v>
      </c>
      <c r="N389" s="243">
        <v>1.5970000000000002E-2</v>
      </c>
      <c r="O389" s="243">
        <f>ROUND(E389*N389,2)</f>
        <v>0.04</v>
      </c>
      <c r="P389" s="243">
        <v>0</v>
      </c>
      <c r="Q389" s="243">
        <f>ROUND(E389*P389,2)</f>
        <v>0</v>
      </c>
      <c r="R389" s="245" t="s">
        <v>1476</v>
      </c>
      <c r="S389" s="245" t="s">
        <v>346</v>
      </c>
      <c r="T389" s="246" t="s">
        <v>347</v>
      </c>
      <c r="U389" s="223">
        <v>0.441</v>
      </c>
      <c r="V389" s="223">
        <f>ROUND(E389*U389,2)</f>
        <v>1.06</v>
      </c>
      <c r="W389" s="223"/>
      <c r="X389" s="223" t="s">
        <v>348</v>
      </c>
      <c r="Y389" s="223" t="s">
        <v>349</v>
      </c>
      <c r="Z389" s="212"/>
      <c r="AA389" s="212"/>
      <c r="AB389" s="212"/>
      <c r="AC389" s="212"/>
      <c r="AD389" s="212"/>
      <c r="AE389" s="212"/>
      <c r="AF389" s="212"/>
      <c r="AG389" s="212" t="s">
        <v>366</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5">
      <c r="A390" s="219"/>
      <c r="B390" s="220"/>
      <c r="C390" s="264" t="s">
        <v>2138</v>
      </c>
      <c r="D390" s="228"/>
      <c r="E390" s="229">
        <v>2.4</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356</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ht="20.399999999999999" outlineLevel="1" x14ac:dyDescent="0.25">
      <c r="A391" s="240">
        <v>112</v>
      </c>
      <c r="B391" s="241" t="s">
        <v>2139</v>
      </c>
      <c r="C391" s="261" t="s">
        <v>2140</v>
      </c>
      <c r="D391" s="242" t="s">
        <v>407</v>
      </c>
      <c r="E391" s="243">
        <v>6.7</v>
      </c>
      <c r="F391" s="244"/>
      <c r="G391" s="245">
        <f>ROUND(E391*F391,2)</f>
        <v>0</v>
      </c>
      <c r="H391" s="244"/>
      <c r="I391" s="245">
        <f>ROUND(E391*H391,2)</f>
        <v>0</v>
      </c>
      <c r="J391" s="244"/>
      <c r="K391" s="245">
        <f>ROUND(E391*J391,2)</f>
        <v>0</v>
      </c>
      <c r="L391" s="245">
        <v>21</v>
      </c>
      <c r="M391" s="245">
        <f>G391*(1+L391/100)</f>
        <v>0</v>
      </c>
      <c r="N391" s="243">
        <v>8.2699999999999996E-3</v>
      </c>
      <c r="O391" s="243">
        <f>ROUND(E391*N391,2)</f>
        <v>0.06</v>
      </c>
      <c r="P391" s="243">
        <v>0</v>
      </c>
      <c r="Q391" s="243">
        <f>ROUND(E391*P391,2)</f>
        <v>0</v>
      </c>
      <c r="R391" s="245" t="s">
        <v>1476</v>
      </c>
      <c r="S391" s="245" t="s">
        <v>346</v>
      </c>
      <c r="T391" s="246" t="s">
        <v>347</v>
      </c>
      <c r="U391" s="223">
        <v>1.1299999999999999</v>
      </c>
      <c r="V391" s="223">
        <f>ROUND(E391*U391,2)</f>
        <v>7.57</v>
      </c>
      <c r="W391" s="223"/>
      <c r="X391" s="223" t="s">
        <v>348</v>
      </c>
      <c r="Y391" s="223" t="s">
        <v>349</v>
      </c>
      <c r="Z391" s="212"/>
      <c r="AA391" s="212"/>
      <c r="AB391" s="212"/>
      <c r="AC391" s="212"/>
      <c r="AD391" s="212"/>
      <c r="AE391" s="212"/>
      <c r="AF391" s="212"/>
      <c r="AG391" s="212" t="s">
        <v>366</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2" t="s">
        <v>2141</v>
      </c>
      <c r="D392" s="248"/>
      <c r="E392" s="248"/>
      <c r="F392" s="248"/>
      <c r="G392" s="248"/>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352</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2" x14ac:dyDescent="0.25">
      <c r="A393" s="219"/>
      <c r="B393" s="220"/>
      <c r="C393" s="264" t="s">
        <v>2142</v>
      </c>
      <c r="D393" s="228"/>
      <c r="E393" s="229">
        <v>6.7</v>
      </c>
      <c r="F393" s="223"/>
      <c r="G393" s="223"/>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356</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40">
        <v>113</v>
      </c>
      <c r="B394" s="241" t="s">
        <v>2143</v>
      </c>
      <c r="C394" s="261" t="s">
        <v>2144</v>
      </c>
      <c r="D394" s="242" t="s">
        <v>407</v>
      </c>
      <c r="E394" s="243">
        <v>19.704000000000001</v>
      </c>
      <c r="F394" s="244"/>
      <c r="G394" s="245">
        <f>ROUND(E394*F394,2)</f>
        <v>0</v>
      </c>
      <c r="H394" s="244"/>
      <c r="I394" s="245">
        <f>ROUND(E394*H394,2)</f>
        <v>0</v>
      </c>
      <c r="J394" s="244"/>
      <c r="K394" s="245">
        <f>ROUND(E394*J394,2)</f>
        <v>0</v>
      </c>
      <c r="L394" s="245">
        <v>21</v>
      </c>
      <c r="M394" s="245">
        <f>G394*(1+L394/100)</f>
        <v>0</v>
      </c>
      <c r="N394" s="243">
        <v>0.13500000000000001</v>
      </c>
      <c r="O394" s="243">
        <f>ROUND(E394*N394,2)</f>
        <v>2.66</v>
      </c>
      <c r="P394" s="243">
        <v>0</v>
      </c>
      <c r="Q394" s="243">
        <f>ROUND(E394*P394,2)</f>
        <v>0</v>
      </c>
      <c r="R394" s="245" t="s">
        <v>432</v>
      </c>
      <c r="S394" s="245" t="s">
        <v>346</v>
      </c>
      <c r="T394" s="246" t="s">
        <v>347</v>
      </c>
      <c r="U394" s="223">
        <v>0</v>
      </c>
      <c r="V394" s="223">
        <f>ROUND(E394*U394,2)</f>
        <v>0</v>
      </c>
      <c r="W394" s="223"/>
      <c r="X394" s="223" t="s">
        <v>433</v>
      </c>
      <c r="Y394" s="223" t="s">
        <v>349</v>
      </c>
      <c r="Z394" s="212"/>
      <c r="AA394" s="212"/>
      <c r="AB394" s="212"/>
      <c r="AC394" s="212"/>
      <c r="AD394" s="212"/>
      <c r="AE394" s="212"/>
      <c r="AF394" s="212"/>
      <c r="AG394" s="212" t="s">
        <v>434</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65" t="s">
        <v>517</v>
      </c>
      <c r="D395" s="230"/>
      <c r="E395" s="231"/>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356</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6" t="s">
        <v>2145</v>
      </c>
      <c r="D396" s="230"/>
      <c r="E396" s="231">
        <v>9.7200000000000006</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356</v>
      </c>
      <c r="AH396" s="212">
        <v>2</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6" t="s">
        <v>2146</v>
      </c>
      <c r="D397" s="230"/>
      <c r="E397" s="231">
        <v>6.7</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356</v>
      </c>
      <c r="AH397" s="212">
        <v>2</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5" t="s">
        <v>523</v>
      </c>
      <c r="D398" s="230"/>
      <c r="E398" s="231"/>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356</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4" t="s">
        <v>2147</v>
      </c>
      <c r="D399" s="228"/>
      <c r="E399" s="229">
        <v>19.704000000000001</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356</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40">
        <v>114</v>
      </c>
      <c r="B400" s="241" t="s">
        <v>2148</v>
      </c>
      <c r="C400" s="261" t="s">
        <v>2149</v>
      </c>
      <c r="D400" s="242" t="s">
        <v>455</v>
      </c>
      <c r="E400" s="243">
        <v>2.88</v>
      </c>
      <c r="F400" s="244"/>
      <c r="G400" s="245">
        <f>ROUND(E400*F400,2)</f>
        <v>0</v>
      </c>
      <c r="H400" s="244"/>
      <c r="I400" s="245">
        <f>ROUND(E400*H400,2)</f>
        <v>0</v>
      </c>
      <c r="J400" s="244"/>
      <c r="K400" s="245">
        <f>ROUND(E400*J400,2)</f>
        <v>0</v>
      </c>
      <c r="L400" s="245">
        <v>21</v>
      </c>
      <c r="M400" s="245">
        <f>G400*(1+L400/100)</f>
        <v>0</v>
      </c>
      <c r="N400" s="243">
        <v>1.7000000000000001E-2</v>
      </c>
      <c r="O400" s="243">
        <f>ROUND(E400*N400,2)</f>
        <v>0.05</v>
      </c>
      <c r="P400" s="243">
        <v>0</v>
      </c>
      <c r="Q400" s="243">
        <f>ROUND(E400*P400,2)</f>
        <v>0</v>
      </c>
      <c r="R400" s="245" t="s">
        <v>432</v>
      </c>
      <c r="S400" s="245" t="s">
        <v>346</v>
      </c>
      <c r="T400" s="246" t="s">
        <v>347</v>
      </c>
      <c r="U400" s="223">
        <v>0</v>
      </c>
      <c r="V400" s="223">
        <f>ROUND(E400*U400,2)</f>
        <v>0</v>
      </c>
      <c r="W400" s="223"/>
      <c r="X400" s="223" t="s">
        <v>433</v>
      </c>
      <c r="Y400" s="223" t="s">
        <v>349</v>
      </c>
      <c r="Z400" s="212"/>
      <c r="AA400" s="212"/>
      <c r="AB400" s="212"/>
      <c r="AC400" s="212"/>
      <c r="AD400" s="212"/>
      <c r="AE400" s="212"/>
      <c r="AF400" s="212"/>
      <c r="AG400" s="212" t="s">
        <v>434</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5">
      <c r="A401" s="219"/>
      <c r="B401" s="220"/>
      <c r="C401" s="264" t="s">
        <v>2150</v>
      </c>
      <c r="D401" s="228"/>
      <c r="E401" s="229">
        <v>2.88</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356</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ht="20.399999999999999" outlineLevel="1" x14ac:dyDescent="0.25">
      <c r="A402" s="219">
        <v>115</v>
      </c>
      <c r="B402" s="220" t="s">
        <v>2151</v>
      </c>
      <c r="C402" s="269" t="s">
        <v>2152</v>
      </c>
      <c r="D402" s="221" t="s">
        <v>0</v>
      </c>
      <c r="E402" s="258"/>
      <c r="F402" s="224"/>
      <c r="G402" s="223">
        <f>ROUND(E402*F402,2)</f>
        <v>0</v>
      </c>
      <c r="H402" s="224"/>
      <c r="I402" s="223">
        <f>ROUND(E402*H402,2)</f>
        <v>0</v>
      </c>
      <c r="J402" s="224"/>
      <c r="K402" s="223">
        <f>ROUND(E402*J402,2)</f>
        <v>0</v>
      </c>
      <c r="L402" s="223">
        <v>21</v>
      </c>
      <c r="M402" s="223">
        <f>G402*(1+L402/100)</f>
        <v>0</v>
      </c>
      <c r="N402" s="222">
        <v>0</v>
      </c>
      <c r="O402" s="222">
        <f>ROUND(E402*N402,2)</f>
        <v>0</v>
      </c>
      <c r="P402" s="222">
        <v>0</v>
      </c>
      <c r="Q402" s="222">
        <f>ROUND(E402*P402,2)</f>
        <v>0</v>
      </c>
      <c r="R402" s="223" t="s">
        <v>1476</v>
      </c>
      <c r="S402" s="223" t="s">
        <v>346</v>
      </c>
      <c r="T402" s="223" t="s">
        <v>347</v>
      </c>
      <c r="U402" s="223">
        <v>0</v>
      </c>
      <c r="V402" s="223">
        <f>ROUND(E402*U402,2)</f>
        <v>0</v>
      </c>
      <c r="W402" s="223"/>
      <c r="X402" s="223" t="s">
        <v>907</v>
      </c>
      <c r="Y402" s="223" t="s">
        <v>349</v>
      </c>
      <c r="Z402" s="212"/>
      <c r="AA402" s="212"/>
      <c r="AB402" s="212"/>
      <c r="AC402" s="212"/>
      <c r="AD402" s="212"/>
      <c r="AE402" s="212"/>
      <c r="AF402" s="212"/>
      <c r="AG402" s="212" t="s">
        <v>908</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5">
      <c r="A403" s="219"/>
      <c r="B403" s="220"/>
      <c r="C403" s="270" t="s">
        <v>1062</v>
      </c>
      <c r="D403" s="259"/>
      <c r="E403" s="259"/>
      <c r="F403" s="259"/>
      <c r="G403" s="259"/>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352</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x14ac:dyDescent="0.25">
      <c r="A404" s="233" t="s">
        <v>340</v>
      </c>
      <c r="B404" s="234" t="s">
        <v>252</v>
      </c>
      <c r="C404" s="260" t="s">
        <v>253</v>
      </c>
      <c r="D404" s="235"/>
      <c r="E404" s="236"/>
      <c r="F404" s="237"/>
      <c r="G404" s="237">
        <f>SUMIF(AG405:AG412,"&lt;&gt;NOR",G405:G412)</f>
        <v>0</v>
      </c>
      <c r="H404" s="237"/>
      <c r="I404" s="237">
        <f>SUM(I405:I412)</f>
        <v>0</v>
      </c>
      <c r="J404" s="237"/>
      <c r="K404" s="237">
        <f>SUM(K405:K412)</f>
        <v>0</v>
      </c>
      <c r="L404" s="237"/>
      <c r="M404" s="237">
        <f>SUM(M405:M412)</f>
        <v>0</v>
      </c>
      <c r="N404" s="236"/>
      <c r="O404" s="236">
        <f>SUM(O405:O412)</f>
        <v>0.01</v>
      </c>
      <c r="P404" s="236"/>
      <c r="Q404" s="236">
        <f>SUM(Q405:Q412)</f>
        <v>0</v>
      </c>
      <c r="R404" s="237"/>
      <c r="S404" s="237"/>
      <c r="T404" s="238"/>
      <c r="U404" s="232"/>
      <c r="V404" s="232">
        <f>SUM(V405:V412)</f>
        <v>3.03</v>
      </c>
      <c r="W404" s="232"/>
      <c r="X404" s="232"/>
      <c r="Y404" s="232"/>
      <c r="AG404" t="s">
        <v>341</v>
      </c>
    </row>
    <row r="405" spans="1:60" ht="20.399999999999999" outlineLevel="1" x14ac:dyDescent="0.25">
      <c r="A405" s="240">
        <v>116</v>
      </c>
      <c r="B405" s="241" t="s">
        <v>2153</v>
      </c>
      <c r="C405" s="261" t="s">
        <v>2154</v>
      </c>
      <c r="D405" s="242" t="s">
        <v>407</v>
      </c>
      <c r="E405" s="243">
        <v>33.685000000000002</v>
      </c>
      <c r="F405" s="244"/>
      <c r="G405" s="245">
        <f>ROUND(E405*F405,2)</f>
        <v>0</v>
      </c>
      <c r="H405" s="244"/>
      <c r="I405" s="245">
        <f>ROUND(E405*H405,2)</f>
        <v>0</v>
      </c>
      <c r="J405" s="244"/>
      <c r="K405" s="245">
        <f>ROUND(E405*J405,2)</f>
        <v>0</v>
      </c>
      <c r="L405" s="245">
        <v>21</v>
      </c>
      <c r="M405" s="245">
        <f>G405*(1+L405/100)</f>
        <v>0</v>
      </c>
      <c r="N405" s="243">
        <v>1.6000000000000001E-4</v>
      </c>
      <c r="O405" s="243">
        <f>ROUND(E405*N405,2)</f>
        <v>0.01</v>
      </c>
      <c r="P405" s="243">
        <v>0</v>
      </c>
      <c r="Q405" s="243">
        <f>ROUND(E405*P405,2)</f>
        <v>0</v>
      </c>
      <c r="R405" s="245" t="s">
        <v>2155</v>
      </c>
      <c r="S405" s="245" t="s">
        <v>346</v>
      </c>
      <c r="T405" s="246" t="s">
        <v>347</v>
      </c>
      <c r="U405" s="223">
        <v>0.09</v>
      </c>
      <c r="V405" s="223">
        <f>ROUND(E405*U405,2)</f>
        <v>3.03</v>
      </c>
      <c r="W405" s="223"/>
      <c r="X405" s="223" t="s">
        <v>348</v>
      </c>
      <c r="Y405" s="223" t="s">
        <v>349</v>
      </c>
      <c r="Z405" s="212"/>
      <c r="AA405" s="212"/>
      <c r="AB405" s="212"/>
      <c r="AC405" s="212"/>
      <c r="AD405" s="212"/>
      <c r="AE405" s="212"/>
      <c r="AF405" s="212"/>
      <c r="AG405" s="212" t="s">
        <v>366</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4" t="s">
        <v>2156</v>
      </c>
      <c r="D406" s="228"/>
      <c r="E406" s="229">
        <v>5.05</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356</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4" t="s">
        <v>2157</v>
      </c>
      <c r="D407" s="228"/>
      <c r="E407" s="229">
        <v>4.0999999999999996</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356</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4" t="s">
        <v>2158</v>
      </c>
      <c r="D408" s="228"/>
      <c r="E408" s="229">
        <v>0.25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356</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5">
      <c r="A409" s="219"/>
      <c r="B409" s="220"/>
      <c r="C409" s="264" t="s">
        <v>1988</v>
      </c>
      <c r="D409" s="228"/>
      <c r="E409" s="229">
        <v>22.11</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356</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5">
      <c r="A410" s="219"/>
      <c r="B410" s="220"/>
      <c r="C410" s="264" t="s">
        <v>2159</v>
      </c>
      <c r="D410" s="228"/>
      <c r="E410" s="229">
        <v>2.1749999999999998</v>
      </c>
      <c r="F410" s="223"/>
      <c r="G410" s="223"/>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356</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40">
        <v>117</v>
      </c>
      <c r="B411" s="241" t="s">
        <v>2160</v>
      </c>
      <c r="C411" s="261" t="s">
        <v>2161</v>
      </c>
      <c r="D411" s="242" t="s">
        <v>438</v>
      </c>
      <c r="E411" s="243">
        <v>60</v>
      </c>
      <c r="F411" s="244"/>
      <c r="G411" s="245">
        <f>ROUND(E411*F411,2)</f>
        <v>0</v>
      </c>
      <c r="H411" s="244"/>
      <c r="I411" s="245">
        <f>ROUND(E411*H411,2)</f>
        <v>0</v>
      </c>
      <c r="J411" s="244"/>
      <c r="K411" s="245">
        <f>ROUND(E411*J411,2)</f>
        <v>0</v>
      </c>
      <c r="L411" s="245">
        <v>21</v>
      </c>
      <c r="M411" s="245">
        <f>G411*(1+L411/100)</f>
        <v>0</v>
      </c>
      <c r="N411" s="243">
        <v>0</v>
      </c>
      <c r="O411" s="243">
        <f>ROUND(E411*N411,2)</f>
        <v>0</v>
      </c>
      <c r="P411" s="243">
        <v>0</v>
      </c>
      <c r="Q411" s="243">
        <f>ROUND(E411*P411,2)</f>
        <v>0</v>
      </c>
      <c r="R411" s="245"/>
      <c r="S411" s="245" t="s">
        <v>427</v>
      </c>
      <c r="T411" s="246" t="s">
        <v>347</v>
      </c>
      <c r="U411" s="223">
        <v>0</v>
      </c>
      <c r="V411" s="223">
        <f>ROUND(E411*U411,2)</f>
        <v>0</v>
      </c>
      <c r="W411" s="223"/>
      <c r="X411" s="223" t="s">
        <v>348</v>
      </c>
      <c r="Y411" s="223" t="s">
        <v>349</v>
      </c>
      <c r="Z411" s="212"/>
      <c r="AA411" s="212"/>
      <c r="AB411" s="212"/>
      <c r="AC411" s="212"/>
      <c r="AD411" s="212"/>
      <c r="AE411" s="212"/>
      <c r="AF411" s="212"/>
      <c r="AG411" s="212" t="s">
        <v>366</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4" t="s">
        <v>2162</v>
      </c>
      <c r="D412" s="228"/>
      <c r="E412" s="229">
        <v>60</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356</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x14ac:dyDescent="0.25">
      <c r="A413" s="233" t="s">
        <v>340</v>
      </c>
      <c r="B413" s="234" t="s">
        <v>258</v>
      </c>
      <c r="C413" s="260" t="s">
        <v>259</v>
      </c>
      <c r="D413" s="235"/>
      <c r="E413" s="236"/>
      <c r="F413" s="237"/>
      <c r="G413" s="237">
        <f>SUMIF(AG414:AG415,"&lt;&gt;NOR",G414:G415)</f>
        <v>0</v>
      </c>
      <c r="H413" s="237"/>
      <c r="I413" s="237">
        <f>SUM(I414:I415)</f>
        <v>0</v>
      </c>
      <c r="J413" s="237"/>
      <c r="K413" s="237">
        <f>SUM(K414:K415)</f>
        <v>0</v>
      </c>
      <c r="L413" s="237"/>
      <c r="M413" s="237">
        <f>SUM(M414:M415)</f>
        <v>0</v>
      </c>
      <c r="N413" s="236"/>
      <c r="O413" s="236">
        <f>SUM(O414:O415)</f>
        <v>0</v>
      </c>
      <c r="P413" s="236"/>
      <c r="Q413" s="236">
        <f>SUM(Q414:Q415)</f>
        <v>0</v>
      </c>
      <c r="R413" s="237"/>
      <c r="S413" s="237"/>
      <c r="T413" s="238"/>
      <c r="U413" s="232"/>
      <c r="V413" s="232">
        <f>SUM(V414:V415)</f>
        <v>0</v>
      </c>
      <c r="W413" s="232"/>
      <c r="X413" s="232"/>
      <c r="Y413" s="232"/>
      <c r="AG413" t="s">
        <v>341</v>
      </c>
    </row>
    <row r="414" spans="1:60" outlineLevel="1" x14ac:dyDescent="0.25">
      <c r="A414" s="240">
        <v>118</v>
      </c>
      <c r="B414" s="241" t="s">
        <v>2163</v>
      </c>
      <c r="C414" s="261" t="s">
        <v>2164</v>
      </c>
      <c r="D414" s="242" t="s">
        <v>438</v>
      </c>
      <c r="E414" s="243">
        <v>1</v>
      </c>
      <c r="F414" s="244"/>
      <c r="G414" s="245">
        <f>ROUND(E414*F414,2)</f>
        <v>0</v>
      </c>
      <c r="H414" s="244"/>
      <c r="I414" s="245">
        <f>ROUND(E414*H414,2)</f>
        <v>0</v>
      </c>
      <c r="J414" s="244"/>
      <c r="K414" s="245">
        <f>ROUND(E414*J414,2)</f>
        <v>0</v>
      </c>
      <c r="L414" s="245">
        <v>21</v>
      </c>
      <c r="M414" s="245">
        <f>G414*(1+L414/100)</f>
        <v>0</v>
      </c>
      <c r="N414" s="243">
        <v>0</v>
      </c>
      <c r="O414" s="243">
        <f>ROUND(E414*N414,2)</f>
        <v>0</v>
      </c>
      <c r="P414" s="243">
        <v>0</v>
      </c>
      <c r="Q414" s="243">
        <f>ROUND(E414*P414,2)</f>
        <v>0</v>
      </c>
      <c r="R414" s="245"/>
      <c r="S414" s="245" t="s">
        <v>427</v>
      </c>
      <c r="T414" s="246" t="s">
        <v>347</v>
      </c>
      <c r="U414" s="223">
        <v>0</v>
      </c>
      <c r="V414" s="223">
        <f>ROUND(E414*U414,2)</f>
        <v>0</v>
      </c>
      <c r="W414" s="223"/>
      <c r="X414" s="223" t="s">
        <v>348</v>
      </c>
      <c r="Y414" s="223" t="s">
        <v>349</v>
      </c>
      <c r="Z414" s="212"/>
      <c r="AA414" s="212"/>
      <c r="AB414" s="212"/>
      <c r="AC414" s="212"/>
      <c r="AD414" s="212"/>
      <c r="AE414" s="212"/>
      <c r="AF414" s="212"/>
      <c r="AG414" s="212" t="s">
        <v>366</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2" x14ac:dyDescent="0.25">
      <c r="A415" s="219"/>
      <c r="B415" s="220"/>
      <c r="C415" s="264" t="s">
        <v>2165</v>
      </c>
      <c r="D415" s="228"/>
      <c r="E415" s="229">
        <v>1</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356</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x14ac:dyDescent="0.25">
      <c r="A416" s="3"/>
      <c r="B416" s="4"/>
      <c r="C416" s="271"/>
      <c r="D416" s="6"/>
      <c r="E416" s="3"/>
      <c r="F416" s="3"/>
      <c r="G416" s="3"/>
      <c r="H416" s="3"/>
      <c r="I416" s="3"/>
      <c r="J416" s="3"/>
      <c r="K416" s="3"/>
      <c r="L416" s="3"/>
      <c r="M416" s="3"/>
      <c r="N416" s="3"/>
      <c r="O416" s="3"/>
      <c r="P416" s="3"/>
      <c r="Q416" s="3"/>
      <c r="R416" s="3"/>
      <c r="S416" s="3"/>
      <c r="T416" s="3"/>
      <c r="U416" s="3"/>
      <c r="V416" s="3"/>
      <c r="W416" s="3"/>
      <c r="X416" s="3"/>
      <c r="Y416" s="3"/>
      <c r="AE416">
        <v>15</v>
      </c>
      <c r="AF416">
        <v>21</v>
      </c>
      <c r="AG416" t="s">
        <v>326</v>
      </c>
    </row>
    <row r="417" spans="1:33" x14ac:dyDescent="0.25">
      <c r="A417" s="215"/>
      <c r="B417" s="216" t="s">
        <v>29</v>
      </c>
      <c r="C417" s="272"/>
      <c r="D417" s="217"/>
      <c r="E417" s="218"/>
      <c r="F417" s="218"/>
      <c r="G417" s="239">
        <f>G8+G79+G120+G161+G179+G193+G219+G234+G243+G246+G272+G275+G295+G310+G337+G353+G382+G404+G413</f>
        <v>0</v>
      </c>
      <c r="H417" s="3"/>
      <c r="I417" s="3"/>
      <c r="J417" s="3"/>
      <c r="K417" s="3"/>
      <c r="L417" s="3"/>
      <c r="M417" s="3"/>
      <c r="N417" s="3"/>
      <c r="O417" s="3"/>
      <c r="P417" s="3"/>
      <c r="Q417" s="3"/>
      <c r="R417" s="3"/>
      <c r="S417" s="3"/>
      <c r="T417" s="3"/>
      <c r="U417" s="3"/>
      <c r="V417" s="3"/>
      <c r="W417" s="3"/>
      <c r="X417" s="3"/>
      <c r="Y417" s="3"/>
      <c r="AE417">
        <f>SUMIF(L7:L415,AE416,G7:G415)</f>
        <v>0</v>
      </c>
      <c r="AF417">
        <f>SUMIF(L7:L415,AF416,G7:G415)</f>
        <v>0</v>
      </c>
      <c r="AG417" t="s">
        <v>1488</v>
      </c>
    </row>
    <row r="418" spans="1:33" x14ac:dyDescent="0.25">
      <c r="C418" s="273"/>
      <c r="D418" s="10"/>
      <c r="AG418" t="s">
        <v>1489</v>
      </c>
    </row>
    <row r="419" spans="1:33" x14ac:dyDescent="0.25">
      <c r="D419" s="10"/>
    </row>
    <row r="420" spans="1:33" x14ac:dyDescent="0.25">
      <c r="D420" s="10"/>
    </row>
    <row r="421" spans="1:33" x14ac:dyDescent="0.25">
      <c r="D421" s="10"/>
    </row>
    <row r="422" spans="1:33" x14ac:dyDescent="0.25">
      <c r="D422" s="10"/>
    </row>
    <row r="423" spans="1:33" x14ac:dyDescent="0.25">
      <c r="D423" s="10"/>
    </row>
    <row r="424" spans="1:33" x14ac:dyDescent="0.25">
      <c r="D424" s="10"/>
    </row>
    <row r="425" spans="1:33" x14ac:dyDescent="0.25">
      <c r="D425" s="10"/>
    </row>
    <row r="426" spans="1:33" x14ac:dyDescent="0.25">
      <c r="D426" s="10"/>
    </row>
    <row r="427" spans="1:33" x14ac:dyDescent="0.25">
      <c r="D427" s="10"/>
    </row>
    <row r="428" spans="1:33" x14ac:dyDescent="0.25">
      <c r="D428" s="10"/>
    </row>
    <row r="429" spans="1:33" x14ac:dyDescent="0.25">
      <c r="D429" s="10"/>
    </row>
    <row r="430" spans="1:33" x14ac:dyDescent="0.25">
      <c r="D430" s="10"/>
    </row>
    <row r="431" spans="1:33" x14ac:dyDescent="0.25">
      <c r="D431" s="10"/>
    </row>
    <row r="432" spans="1:33"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AI/uKSToihPBXTjr8fZIlHnmz4DKbQFSQl5/3m6EVeNl0s2DeFj6009nr2t3wppBSx+90Aja3JuoCR0TkhLgQ==" saltValue="/AHQxaoDNROrNZVpRDDptw==" spinCount="100000" sheet="1" formatRows="0"/>
  <mergeCells count="92">
    <mergeCell ref="C392:G392"/>
    <mergeCell ref="C403:G403"/>
    <mergeCell ref="C376:G376"/>
    <mergeCell ref="C377:G377"/>
    <mergeCell ref="C378:G378"/>
    <mergeCell ref="C381:G381"/>
    <mergeCell ref="C384:G384"/>
    <mergeCell ref="C387:G387"/>
    <mergeCell ref="C367:G367"/>
    <mergeCell ref="C368:G368"/>
    <mergeCell ref="C369:G369"/>
    <mergeCell ref="C373:G373"/>
    <mergeCell ref="C374:G374"/>
    <mergeCell ref="C375:G375"/>
    <mergeCell ref="C358:G358"/>
    <mergeCell ref="C359:G359"/>
    <mergeCell ref="C360:G360"/>
    <mergeCell ref="C361:G361"/>
    <mergeCell ref="C365:G365"/>
    <mergeCell ref="C366:G366"/>
    <mergeCell ref="C336:G336"/>
    <mergeCell ref="C342:G342"/>
    <mergeCell ref="C344:G344"/>
    <mergeCell ref="C346:G346"/>
    <mergeCell ref="C351:G351"/>
    <mergeCell ref="C357:G357"/>
    <mergeCell ref="C294:G294"/>
    <mergeCell ref="C299:G299"/>
    <mergeCell ref="C301:G301"/>
    <mergeCell ref="C303:G303"/>
    <mergeCell ref="C309:G309"/>
    <mergeCell ref="C318:G318"/>
    <mergeCell ref="C261:G261"/>
    <mergeCell ref="C263:G263"/>
    <mergeCell ref="C265:G265"/>
    <mergeCell ref="C271:G271"/>
    <mergeCell ref="C274:G274"/>
    <mergeCell ref="C285:G285"/>
    <mergeCell ref="C210:G210"/>
    <mergeCell ref="C214:G214"/>
    <mergeCell ref="C236:G236"/>
    <mergeCell ref="C239:G239"/>
    <mergeCell ref="C248:G248"/>
    <mergeCell ref="C251:G251"/>
    <mergeCell ref="C195:G195"/>
    <mergeCell ref="C196:G196"/>
    <mergeCell ref="C200:G200"/>
    <mergeCell ref="C201:G201"/>
    <mergeCell ref="C204:G204"/>
    <mergeCell ref="C207:G207"/>
    <mergeCell ref="C165:G165"/>
    <mergeCell ref="C170:G170"/>
    <mergeCell ref="C173:G173"/>
    <mergeCell ref="C183:G183"/>
    <mergeCell ref="C184:G184"/>
    <mergeCell ref="C187:G187"/>
    <mergeCell ref="C125:G125"/>
    <mergeCell ref="C128:G128"/>
    <mergeCell ref="C134:G134"/>
    <mergeCell ref="C140:G140"/>
    <mergeCell ref="C146:G146"/>
    <mergeCell ref="C155:G155"/>
    <mergeCell ref="C83:G83"/>
    <mergeCell ref="C86:G86"/>
    <mergeCell ref="C96:G96"/>
    <mergeCell ref="C108:G108"/>
    <mergeCell ref="C109:G109"/>
    <mergeCell ref="C122:G122"/>
    <mergeCell ref="C53:G53"/>
    <mergeCell ref="C59:G59"/>
    <mergeCell ref="C63:G63"/>
    <mergeCell ref="C67:G67"/>
    <mergeCell ref="C70:G70"/>
    <mergeCell ref="C74:G74"/>
    <mergeCell ref="C28:G28"/>
    <mergeCell ref="C31:G31"/>
    <mergeCell ref="C36:G36"/>
    <mergeCell ref="C44:G44"/>
    <mergeCell ref="C47:G47"/>
    <mergeCell ref="C50:G50"/>
    <mergeCell ref="C14:G14"/>
    <mergeCell ref="C15:G15"/>
    <mergeCell ref="C18:G18"/>
    <mergeCell ref="C19:G19"/>
    <mergeCell ref="C22:G22"/>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F84919-9E7A-4D79-A0BC-F5AF861C0E33}">
  <sheetPr>
    <outlinePr summaryBelow="0"/>
  </sheetPr>
  <dimension ref="A1:BH5000"/>
  <sheetViews>
    <sheetView workbookViewId="0">
      <pane ySplit="7" topLeftCell="A419" activePane="bottomLeft" state="frozen"/>
      <selection pane="bottomLeft" activeCell="C393" sqref="C393"/>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61</v>
      </c>
      <c r="C4" s="204" t="s">
        <v>69</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SUMIF(AG9:AG80,"&lt;&gt;NOR",G9:G80)</f>
        <v>0</v>
      </c>
      <c r="H8" s="237"/>
      <c r="I8" s="237">
        <f>SUM(I9:I80)</f>
        <v>0</v>
      </c>
      <c r="J8" s="237"/>
      <c r="K8" s="237">
        <f>SUM(K9:K80)</f>
        <v>0</v>
      </c>
      <c r="L8" s="237"/>
      <c r="M8" s="237">
        <f>SUM(M9:M80)</f>
        <v>0</v>
      </c>
      <c r="N8" s="236"/>
      <c r="O8" s="236">
        <f>SUM(O9:O80)</f>
        <v>182.57999999999998</v>
      </c>
      <c r="P8" s="236"/>
      <c r="Q8" s="236">
        <f>SUM(Q9:Q80)</f>
        <v>0</v>
      </c>
      <c r="R8" s="237"/>
      <c r="S8" s="237"/>
      <c r="T8" s="238"/>
      <c r="U8" s="232"/>
      <c r="V8" s="232">
        <f>SUM(V9:V80)</f>
        <v>2885.8</v>
      </c>
      <c r="W8" s="232"/>
      <c r="X8" s="232"/>
      <c r="Y8" s="232"/>
      <c r="AG8" t="s">
        <v>341</v>
      </c>
    </row>
    <row r="9" spans="1:60" outlineLevel="1" x14ac:dyDescent="0.25">
      <c r="A9" s="240">
        <v>1</v>
      </c>
      <c r="B9" s="241" t="s">
        <v>342</v>
      </c>
      <c r="C9" s="261" t="s">
        <v>343</v>
      </c>
      <c r="D9" s="242" t="s">
        <v>344</v>
      </c>
      <c r="E9" s="243">
        <v>100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3" t="s">
        <v>353</v>
      </c>
      <c r="D11" s="249"/>
      <c r="E11" s="249"/>
      <c r="F11" s="249"/>
      <c r="G11" s="249"/>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362</v>
      </c>
      <c r="D12" s="228"/>
      <c r="E12" s="229">
        <v>100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356</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357</v>
      </c>
      <c r="C13" s="261" t="s">
        <v>358</v>
      </c>
      <c r="D13" s="242" t="s">
        <v>359</v>
      </c>
      <c r="E13" s="243">
        <v>50</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360</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3" t="s">
        <v>361</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4" t="s">
        <v>1891</v>
      </c>
      <c r="D16" s="228"/>
      <c r="E16" s="229">
        <v>50</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356</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2168</v>
      </c>
      <c r="C17" s="261" t="s">
        <v>2169</v>
      </c>
      <c r="D17" s="242" t="s">
        <v>365</v>
      </c>
      <c r="E17" s="243">
        <v>22.873999999999999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5.9260000000000002</v>
      </c>
      <c r="V17" s="223">
        <f>ROUND(E17*U17,2)</f>
        <v>135.55000000000001</v>
      </c>
      <c r="W17" s="223"/>
      <c r="X17" s="223" t="s">
        <v>348</v>
      </c>
      <c r="Y17" s="223" t="s">
        <v>349</v>
      </c>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2170</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4" t="s">
        <v>2171</v>
      </c>
      <c r="D19" s="228"/>
      <c r="E19" s="229">
        <v>0.84240000000000004</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356</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4" t="s">
        <v>2172</v>
      </c>
      <c r="D20" s="228"/>
      <c r="E20" s="229">
        <v>5.2164000000000001</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356</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4" t="s">
        <v>2173</v>
      </c>
      <c r="D21" s="228"/>
      <c r="E21" s="229">
        <v>0.90720000000000001</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356</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4" t="s">
        <v>2174</v>
      </c>
      <c r="D22" s="228"/>
      <c r="E22" s="229">
        <v>4.9279999999999999</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356</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4" t="s">
        <v>2175</v>
      </c>
      <c r="D23" s="228"/>
      <c r="E23" s="229">
        <v>0.38400000000000001</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356</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4" t="s">
        <v>2176</v>
      </c>
      <c r="D24" s="228"/>
      <c r="E24" s="229">
        <v>0.64</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356</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4" t="s">
        <v>2177</v>
      </c>
      <c r="D25" s="228"/>
      <c r="E25" s="229">
        <v>2.2080000000000002</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356</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64" t="s">
        <v>2178</v>
      </c>
      <c r="D26" s="228"/>
      <c r="E26" s="229">
        <v>1.288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356</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4" t="s">
        <v>2179</v>
      </c>
      <c r="D27" s="228"/>
      <c r="E27" s="229">
        <v>0.73599999999999999</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356</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4" t="s">
        <v>2180</v>
      </c>
      <c r="D28" s="228"/>
      <c r="E28" s="229">
        <v>1.38</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356</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4" t="s">
        <v>2181</v>
      </c>
      <c r="D29" s="228"/>
      <c r="E29" s="229">
        <v>0.216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356</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4" t="s">
        <v>2182</v>
      </c>
      <c r="D30" s="228"/>
      <c r="E30" s="229">
        <v>2.2080000000000002</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356</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4" t="s">
        <v>2183</v>
      </c>
      <c r="D31" s="228"/>
      <c r="E31" s="229">
        <v>1.1519999999999999</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356</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4" t="s">
        <v>2184</v>
      </c>
      <c r="D32" s="228"/>
      <c r="E32" s="229">
        <v>0.76800000000000002</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356</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4</v>
      </c>
      <c r="B33" s="241" t="s">
        <v>2185</v>
      </c>
      <c r="C33" s="261" t="s">
        <v>2186</v>
      </c>
      <c r="D33" s="242" t="s">
        <v>365</v>
      </c>
      <c r="E33" s="243">
        <v>317.91199999999998</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t="s">
        <v>345</v>
      </c>
      <c r="S33" s="245" t="s">
        <v>346</v>
      </c>
      <c r="T33" s="246" t="s">
        <v>347</v>
      </c>
      <c r="U33" s="223">
        <v>4.7279999999999998</v>
      </c>
      <c r="V33" s="223">
        <f>ROUND(E33*U33,2)</f>
        <v>1503.09</v>
      </c>
      <c r="W33" s="223"/>
      <c r="X33" s="223" t="s">
        <v>348</v>
      </c>
      <c r="Y33" s="223" t="s">
        <v>349</v>
      </c>
      <c r="Z33" s="212"/>
      <c r="AA33" s="212"/>
      <c r="AB33" s="212"/>
      <c r="AC33" s="212"/>
      <c r="AD33" s="212"/>
      <c r="AE33" s="212"/>
      <c r="AF33" s="212"/>
      <c r="AG33" s="212" t="s">
        <v>366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2" t="s">
        <v>2187</v>
      </c>
      <c r="D34" s="248"/>
      <c r="E34" s="248"/>
      <c r="F34" s="248"/>
      <c r="G34" s="248"/>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64" t="s">
        <v>2188</v>
      </c>
      <c r="D35" s="228"/>
      <c r="E35" s="229">
        <v>4.032</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356</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3" x14ac:dyDescent="0.25">
      <c r="A36" s="219"/>
      <c r="B36" s="220"/>
      <c r="C36" s="264" t="s">
        <v>2189</v>
      </c>
      <c r="D36" s="228"/>
      <c r="E36" s="229">
        <v>311.18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356</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4" t="s">
        <v>2190</v>
      </c>
      <c r="D37" s="228"/>
      <c r="E37" s="229">
        <v>2.7</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356</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0">
        <v>5</v>
      </c>
      <c r="B38" s="241" t="s">
        <v>2191</v>
      </c>
      <c r="C38" s="261" t="s">
        <v>2192</v>
      </c>
      <c r="D38" s="242" t="s">
        <v>407</v>
      </c>
      <c r="E38" s="243">
        <v>130.19999999999999</v>
      </c>
      <c r="F38" s="244"/>
      <c r="G38" s="245">
        <f>ROUND(E38*F38,2)</f>
        <v>0</v>
      </c>
      <c r="H38" s="244"/>
      <c r="I38" s="245">
        <f>ROUND(E38*H38,2)</f>
        <v>0</v>
      </c>
      <c r="J38" s="244"/>
      <c r="K38" s="245">
        <f>ROUND(E38*J38,2)</f>
        <v>0</v>
      </c>
      <c r="L38" s="245">
        <v>21</v>
      </c>
      <c r="M38" s="245">
        <f>G38*(1+L38/100)</f>
        <v>0</v>
      </c>
      <c r="N38" s="243">
        <v>9.7999999999999997E-4</v>
      </c>
      <c r="O38" s="243">
        <f>ROUND(E38*N38,2)</f>
        <v>0.13</v>
      </c>
      <c r="P38" s="243">
        <v>0</v>
      </c>
      <c r="Q38" s="243">
        <f>ROUND(E38*P38,2)</f>
        <v>0</v>
      </c>
      <c r="R38" s="245" t="s">
        <v>345</v>
      </c>
      <c r="S38" s="245" t="s">
        <v>346</v>
      </c>
      <c r="T38" s="246" t="s">
        <v>347</v>
      </c>
      <c r="U38" s="223">
        <v>0.23599999999999999</v>
      </c>
      <c r="V38" s="223">
        <f>ROUND(E38*U38,2)</f>
        <v>30.73</v>
      </c>
      <c r="W38" s="223"/>
      <c r="X38" s="223" t="s">
        <v>348</v>
      </c>
      <c r="Y38" s="223" t="s">
        <v>349</v>
      </c>
      <c r="Z38" s="212"/>
      <c r="AA38" s="212"/>
      <c r="AB38" s="212"/>
      <c r="AC38" s="212"/>
      <c r="AD38" s="212"/>
      <c r="AE38" s="212"/>
      <c r="AF38" s="212"/>
      <c r="AG38" s="212" t="s">
        <v>366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2" t="s">
        <v>2193</v>
      </c>
      <c r="D39" s="248"/>
      <c r="E39" s="248"/>
      <c r="F39" s="248"/>
      <c r="G39" s="24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2194</v>
      </c>
      <c r="D40" s="228"/>
      <c r="E40" s="229">
        <v>86.2</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356</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4" t="s">
        <v>2195</v>
      </c>
      <c r="D41" s="228"/>
      <c r="E41" s="229">
        <v>44</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356</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0">
        <v>6</v>
      </c>
      <c r="B42" s="241" t="s">
        <v>2196</v>
      </c>
      <c r="C42" s="261" t="s">
        <v>2197</v>
      </c>
      <c r="D42" s="242" t="s">
        <v>407</v>
      </c>
      <c r="E42" s="243">
        <v>130.19999999999999</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t="s">
        <v>345</v>
      </c>
      <c r="S42" s="245" t="s">
        <v>346</v>
      </c>
      <c r="T42" s="246" t="s">
        <v>347</v>
      </c>
      <c r="U42" s="223">
        <v>7.0000000000000007E-2</v>
      </c>
      <c r="V42" s="223">
        <f>ROUND(E42*U42,2)</f>
        <v>9.11</v>
      </c>
      <c r="W42" s="223"/>
      <c r="X42" s="223" t="s">
        <v>348</v>
      </c>
      <c r="Y42" s="223" t="s">
        <v>349</v>
      </c>
      <c r="Z42" s="212"/>
      <c r="AA42" s="212"/>
      <c r="AB42" s="212"/>
      <c r="AC42" s="212"/>
      <c r="AD42" s="212"/>
      <c r="AE42" s="212"/>
      <c r="AF42" s="212"/>
      <c r="AG42" s="212" t="s">
        <v>366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2" t="s">
        <v>2198</v>
      </c>
      <c r="D43" s="248"/>
      <c r="E43" s="248"/>
      <c r="F43" s="248"/>
      <c r="G43" s="248"/>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2194</v>
      </c>
      <c r="D44" s="228"/>
      <c r="E44" s="229">
        <v>86.2</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356</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5">
      <c r="A45" s="219"/>
      <c r="B45" s="220"/>
      <c r="C45" s="264" t="s">
        <v>2195</v>
      </c>
      <c r="D45" s="228"/>
      <c r="E45" s="229">
        <v>44</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356</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7</v>
      </c>
      <c r="B46" s="241" t="s">
        <v>380</v>
      </c>
      <c r="C46" s="261" t="s">
        <v>381</v>
      </c>
      <c r="D46" s="242" t="s">
        <v>365</v>
      </c>
      <c r="E46" s="243">
        <v>317.91199999999998</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3.5</v>
      </c>
      <c r="W46" s="223"/>
      <c r="X46" s="223" t="s">
        <v>348</v>
      </c>
      <c r="Y46" s="223" t="s">
        <v>349</v>
      </c>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378</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2188</v>
      </c>
      <c r="D48" s="228"/>
      <c r="E48" s="229">
        <v>4.032</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356</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0.399999999999999" outlineLevel="3" x14ac:dyDescent="0.25">
      <c r="A49" s="219"/>
      <c r="B49" s="220"/>
      <c r="C49" s="264" t="s">
        <v>2189</v>
      </c>
      <c r="D49" s="228"/>
      <c r="E49" s="229">
        <v>311.18</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356</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5">
      <c r="A50" s="219"/>
      <c r="B50" s="220"/>
      <c r="C50" s="264" t="s">
        <v>2190</v>
      </c>
      <c r="D50" s="228"/>
      <c r="E50" s="229">
        <v>2.7</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356</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0.399999999999999" outlineLevel="1" x14ac:dyDescent="0.25">
      <c r="A51" s="240">
        <v>8</v>
      </c>
      <c r="B51" s="241" t="s">
        <v>383</v>
      </c>
      <c r="C51" s="261" t="s">
        <v>384</v>
      </c>
      <c r="D51" s="242" t="s">
        <v>365</v>
      </c>
      <c r="E51" s="243">
        <v>1589.56</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t="s">
        <v>345</v>
      </c>
      <c r="S51" s="245" t="s">
        <v>346</v>
      </c>
      <c r="T51" s="246" t="s">
        <v>347</v>
      </c>
      <c r="U51" s="223">
        <v>0</v>
      </c>
      <c r="V51" s="223">
        <f>ROUND(E51*U51,2)</f>
        <v>0</v>
      </c>
      <c r="W51" s="223"/>
      <c r="X51" s="223" t="s">
        <v>348</v>
      </c>
      <c r="Y51" s="223" t="s">
        <v>349</v>
      </c>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2" t="s">
        <v>378</v>
      </c>
      <c r="D52" s="248"/>
      <c r="E52" s="248"/>
      <c r="F52" s="248"/>
      <c r="G52" s="248"/>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4" t="s">
        <v>2199</v>
      </c>
      <c r="D53" s="228"/>
      <c r="E53" s="229">
        <v>1589.56</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356</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9</v>
      </c>
      <c r="B54" s="241" t="s">
        <v>386</v>
      </c>
      <c r="C54" s="261" t="s">
        <v>387</v>
      </c>
      <c r="D54" s="242" t="s">
        <v>365</v>
      </c>
      <c r="E54" s="243">
        <v>317.91199999999998</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t="s">
        <v>345</v>
      </c>
      <c r="S54" s="245" t="s">
        <v>346</v>
      </c>
      <c r="T54" s="246" t="s">
        <v>347</v>
      </c>
      <c r="U54" s="223">
        <v>0.66800000000000004</v>
      </c>
      <c r="V54" s="223">
        <f>ROUND(E54*U54,2)</f>
        <v>212.37</v>
      </c>
      <c r="W54" s="223"/>
      <c r="X54" s="223" t="s">
        <v>348</v>
      </c>
      <c r="Y54" s="223" t="s">
        <v>349</v>
      </c>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2" t="s">
        <v>388</v>
      </c>
      <c r="D55" s="248"/>
      <c r="E55" s="248"/>
      <c r="F55" s="248"/>
      <c r="G55" s="248"/>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4" t="s">
        <v>2200</v>
      </c>
      <c r="D56" s="228"/>
      <c r="E56" s="229">
        <v>4.032</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356</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3" x14ac:dyDescent="0.25">
      <c r="A57" s="219"/>
      <c r="B57" s="220"/>
      <c r="C57" s="264" t="s">
        <v>2189</v>
      </c>
      <c r="D57" s="228"/>
      <c r="E57" s="229">
        <v>311.18</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356</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4" t="s">
        <v>2190</v>
      </c>
      <c r="D58" s="228"/>
      <c r="E58" s="229">
        <v>2.7</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356</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0">
        <v>10</v>
      </c>
      <c r="B59" s="241" t="s">
        <v>389</v>
      </c>
      <c r="C59" s="261" t="s">
        <v>390</v>
      </c>
      <c r="D59" s="242" t="s">
        <v>365</v>
      </c>
      <c r="E59" s="243">
        <v>1271.6479999999999</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345</v>
      </c>
      <c r="S59" s="245" t="s">
        <v>346</v>
      </c>
      <c r="T59" s="246" t="s">
        <v>347</v>
      </c>
      <c r="U59" s="223">
        <v>0.59099999999999997</v>
      </c>
      <c r="V59" s="223">
        <f>ROUND(E59*U59,2)</f>
        <v>751.54</v>
      </c>
      <c r="W59" s="223"/>
      <c r="X59" s="223" t="s">
        <v>348</v>
      </c>
      <c r="Y59" s="223" t="s">
        <v>349</v>
      </c>
      <c r="Z59" s="212"/>
      <c r="AA59" s="212"/>
      <c r="AB59" s="212"/>
      <c r="AC59" s="212"/>
      <c r="AD59" s="212"/>
      <c r="AE59" s="212"/>
      <c r="AF59" s="212"/>
      <c r="AG59" s="212" t="s">
        <v>366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2" t="s">
        <v>388</v>
      </c>
      <c r="D60" s="248"/>
      <c r="E60" s="248"/>
      <c r="F60" s="248"/>
      <c r="G60" s="248"/>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4" t="s">
        <v>2201</v>
      </c>
      <c r="D61" s="228"/>
      <c r="E61" s="229">
        <v>1271.6479999999999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356</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11</v>
      </c>
      <c r="B62" s="241" t="s">
        <v>396</v>
      </c>
      <c r="C62" s="261" t="s">
        <v>397</v>
      </c>
      <c r="D62" s="242" t="s">
        <v>365</v>
      </c>
      <c r="E62" s="243">
        <v>101.36</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2.1949999999999998</v>
      </c>
      <c r="V62" s="223">
        <f>ROUND(E62*U62,2)</f>
        <v>222.49</v>
      </c>
      <c r="W62" s="223"/>
      <c r="X62" s="223" t="s">
        <v>348</v>
      </c>
      <c r="Y62" s="223" t="s">
        <v>349</v>
      </c>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398</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4" t="s">
        <v>2202</v>
      </c>
      <c r="D64" s="228"/>
      <c r="E64" s="229">
        <v>2.52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356</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3" x14ac:dyDescent="0.25">
      <c r="A65" s="219"/>
      <c r="B65" s="220"/>
      <c r="C65" s="264" t="s">
        <v>2189</v>
      </c>
      <c r="D65" s="228"/>
      <c r="E65" s="229">
        <v>311.18</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356</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4" t="s">
        <v>2203</v>
      </c>
      <c r="D66" s="228"/>
      <c r="E66" s="229">
        <v>-212.34</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356</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0">
        <v>12</v>
      </c>
      <c r="B67" s="241" t="s">
        <v>411</v>
      </c>
      <c r="C67" s="261" t="s">
        <v>412</v>
      </c>
      <c r="D67" s="242" t="s">
        <v>407</v>
      </c>
      <c r="E67" s="243">
        <v>181.44</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345</v>
      </c>
      <c r="S67" s="245" t="s">
        <v>346</v>
      </c>
      <c r="T67" s="246" t="s">
        <v>347</v>
      </c>
      <c r="U67" s="223">
        <v>9.6000000000000002E-2</v>
      </c>
      <c r="V67" s="223">
        <f>ROUND(E67*U67,2)</f>
        <v>17.420000000000002</v>
      </c>
      <c r="W67" s="223"/>
      <c r="X67" s="223" t="s">
        <v>348</v>
      </c>
      <c r="Y67" s="223" t="s">
        <v>349</v>
      </c>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2" t="s">
        <v>413</v>
      </c>
      <c r="D68" s="248"/>
      <c r="E68" s="248"/>
      <c r="F68" s="248"/>
      <c r="G68" s="248"/>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4" t="s">
        <v>2204</v>
      </c>
      <c r="D69" s="228"/>
      <c r="E69" s="229">
        <v>8.4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356</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5">
      <c r="A70" s="219"/>
      <c r="B70" s="220"/>
      <c r="C70" s="264" t="s">
        <v>2205</v>
      </c>
      <c r="D70" s="228"/>
      <c r="E70" s="229">
        <v>170.34</v>
      </c>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356</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5">
      <c r="A71" s="219"/>
      <c r="B71" s="220"/>
      <c r="C71" s="264" t="s">
        <v>2190</v>
      </c>
      <c r="D71" s="228"/>
      <c r="E71" s="229">
        <v>2.7</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356</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13</v>
      </c>
      <c r="B72" s="241" t="s">
        <v>422</v>
      </c>
      <c r="C72" s="261" t="s">
        <v>423</v>
      </c>
      <c r="D72" s="242" t="s">
        <v>365</v>
      </c>
      <c r="E72" s="243">
        <v>317.91199999999998</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t="s">
        <v>345</v>
      </c>
      <c r="S72" s="245" t="s">
        <v>346</v>
      </c>
      <c r="T72" s="246" t="s">
        <v>347</v>
      </c>
      <c r="U72" s="223">
        <v>0</v>
      </c>
      <c r="V72" s="223">
        <f>ROUND(E72*U72,2)</f>
        <v>0</v>
      </c>
      <c r="W72" s="223"/>
      <c r="X72" s="223" t="s">
        <v>348</v>
      </c>
      <c r="Y72" s="223" t="s">
        <v>349</v>
      </c>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4" t="s">
        <v>2206</v>
      </c>
      <c r="D73" s="228"/>
      <c r="E73" s="229">
        <v>317.91199999999998</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356</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0">
        <v>14</v>
      </c>
      <c r="B74" s="241" t="s">
        <v>2207</v>
      </c>
      <c r="C74" s="261" t="s">
        <v>2208</v>
      </c>
      <c r="D74" s="242" t="s">
        <v>496</v>
      </c>
      <c r="E74" s="243">
        <v>182.44800000000001</v>
      </c>
      <c r="F74" s="244"/>
      <c r="G74" s="245">
        <f>ROUND(E74*F74,2)</f>
        <v>0</v>
      </c>
      <c r="H74" s="244"/>
      <c r="I74" s="245">
        <f>ROUND(E74*H74,2)</f>
        <v>0</v>
      </c>
      <c r="J74" s="244"/>
      <c r="K74" s="245">
        <f>ROUND(E74*J74,2)</f>
        <v>0</v>
      </c>
      <c r="L74" s="245">
        <v>21</v>
      </c>
      <c r="M74" s="245">
        <f>G74*(1+L74/100)</f>
        <v>0</v>
      </c>
      <c r="N74" s="243">
        <v>1</v>
      </c>
      <c r="O74" s="243">
        <f>ROUND(E74*N74,2)</f>
        <v>182.45</v>
      </c>
      <c r="P74" s="243">
        <v>0</v>
      </c>
      <c r="Q74" s="243">
        <f>ROUND(E74*P74,2)</f>
        <v>0</v>
      </c>
      <c r="R74" s="245" t="s">
        <v>432</v>
      </c>
      <c r="S74" s="245" t="s">
        <v>346</v>
      </c>
      <c r="T74" s="246" t="s">
        <v>347</v>
      </c>
      <c r="U74" s="223">
        <v>0</v>
      </c>
      <c r="V74" s="223">
        <f>ROUND(E74*U74,2)</f>
        <v>0</v>
      </c>
      <c r="W74" s="223"/>
      <c r="X74" s="223" t="s">
        <v>433</v>
      </c>
      <c r="Y74" s="223" t="s">
        <v>349</v>
      </c>
      <c r="Z74" s="212"/>
      <c r="AA74" s="212"/>
      <c r="AB74" s="212"/>
      <c r="AC74" s="212"/>
      <c r="AD74" s="212"/>
      <c r="AE74" s="212"/>
      <c r="AF74" s="212"/>
      <c r="AG74" s="212" t="s">
        <v>434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4" t="s">
        <v>2209</v>
      </c>
      <c r="D75" s="228"/>
      <c r="E75" s="229">
        <v>4.5359999999999996</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356</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5" t="s">
        <v>517</v>
      </c>
      <c r="D76" s="230"/>
      <c r="E76" s="231"/>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3" x14ac:dyDescent="0.25">
      <c r="A77" s="219"/>
      <c r="B77" s="220"/>
      <c r="C77" s="266" t="s">
        <v>2210</v>
      </c>
      <c r="D77" s="230"/>
      <c r="E77" s="231">
        <v>311.18</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356</v>
      </c>
      <c r="AH77" s="212">
        <v>2</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6" t="s">
        <v>2211</v>
      </c>
      <c r="D78" s="230"/>
      <c r="E78" s="231">
        <v>-212.34</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356</v>
      </c>
      <c r="AH78" s="212">
        <v>2</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5">
      <c r="A79" s="219"/>
      <c r="B79" s="220"/>
      <c r="C79" s="265" t="s">
        <v>523</v>
      </c>
      <c r="D79" s="230"/>
      <c r="E79" s="231"/>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4" t="s">
        <v>2212</v>
      </c>
      <c r="D80" s="228"/>
      <c r="E80" s="229">
        <v>177.91200000000001</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356</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x14ac:dyDescent="0.25">
      <c r="A81" s="233" t="s">
        <v>340</v>
      </c>
      <c r="B81" s="234" t="s">
        <v>150</v>
      </c>
      <c r="C81" s="260" t="s">
        <v>151</v>
      </c>
      <c r="D81" s="235"/>
      <c r="E81" s="236"/>
      <c r="F81" s="237"/>
      <c r="G81" s="237">
        <f>SUMIF(AG82:AG151,"&lt;&gt;NOR",G82:G151)</f>
        <v>0</v>
      </c>
      <c r="H81" s="237"/>
      <c r="I81" s="237">
        <f>SUM(I82:I151)</f>
        <v>0</v>
      </c>
      <c r="J81" s="237"/>
      <c r="K81" s="237">
        <f>SUM(K82:K151)</f>
        <v>0</v>
      </c>
      <c r="L81" s="237"/>
      <c r="M81" s="237">
        <f>SUM(M82:M151)</f>
        <v>0</v>
      </c>
      <c r="N81" s="236"/>
      <c r="O81" s="236">
        <f>SUM(O82:O151)</f>
        <v>173.52</v>
      </c>
      <c r="P81" s="236"/>
      <c r="Q81" s="236">
        <f>SUM(Q82:Q151)</f>
        <v>0</v>
      </c>
      <c r="R81" s="237"/>
      <c r="S81" s="237"/>
      <c r="T81" s="238"/>
      <c r="U81" s="232"/>
      <c r="V81" s="232">
        <f>SUM(V82:V151)</f>
        <v>380.63</v>
      </c>
      <c r="W81" s="232"/>
      <c r="X81" s="232"/>
      <c r="Y81" s="232"/>
      <c r="AG81" t="s">
        <v>341</v>
      </c>
    </row>
    <row r="82" spans="1:60" outlineLevel="1" x14ac:dyDescent="0.25">
      <c r="A82" s="240">
        <v>15</v>
      </c>
      <c r="B82" s="241" t="s">
        <v>2213</v>
      </c>
      <c r="C82" s="261" t="s">
        <v>2214</v>
      </c>
      <c r="D82" s="242" t="s">
        <v>365</v>
      </c>
      <c r="E82" s="243">
        <v>27.263000000000002</v>
      </c>
      <c r="F82" s="244"/>
      <c r="G82" s="245">
        <f>ROUND(E82*F82,2)</f>
        <v>0</v>
      </c>
      <c r="H82" s="244"/>
      <c r="I82" s="245">
        <f>ROUND(E82*H82,2)</f>
        <v>0</v>
      </c>
      <c r="J82" s="244"/>
      <c r="K82" s="245">
        <f>ROUND(E82*J82,2)</f>
        <v>0</v>
      </c>
      <c r="L82" s="245">
        <v>21</v>
      </c>
      <c r="M82" s="245">
        <f>G82*(1+L82/100)</f>
        <v>0</v>
      </c>
      <c r="N82" s="243">
        <v>2.5249999999999999</v>
      </c>
      <c r="O82" s="243">
        <f>ROUND(E82*N82,2)</f>
        <v>68.84</v>
      </c>
      <c r="P82" s="243">
        <v>0</v>
      </c>
      <c r="Q82" s="243">
        <f>ROUND(E82*P82,2)</f>
        <v>0</v>
      </c>
      <c r="R82" s="245" t="s">
        <v>444</v>
      </c>
      <c r="S82" s="245" t="s">
        <v>346</v>
      </c>
      <c r="T82" s="246" t="s">
        <v>347</v>
      </c>
      <c r="U82" s="223">
        <v>0.48</v>
      </c>
      <c r="V82" s="223">
        <f>ROUND(E82*U82,2)</f>
        <v>13.09</v>
      </c>
      <c r="W82" s="223"/>
      <c r="X82" s="223" t="s">
        <v>348</v>
      </c>
      <c r="Y82" s="223" t="s">
        <v>349</v>
      </c>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2215</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2" x14ac:dyDescent="0.25">
      <c r="A84" s="219"/>
      <c r="B84" s="220"/>
      <c r="C84" s="264" t="s">
        <v>2216</v>
      </c>
      <c r="D84" s="228"/>
      <c r="E84" s="229">
        <v>21.053999999999998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356</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5">
      <c r="A85" s="219"/>
      <c r="B85" s="220"/>
      <c r="C85" s="264" t="s">
        <v>2217</v>
      </c>
      <c r="D85" s="228"/>
      <c r="E85" s="229">
        <v>2.1779999999999999</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356</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5">
      <c r="A86" s="219"/>
      <c r="B86" s="220"/>
      <c r="C86" s="264" t="s">
        <v>2218</v>
      </c>
      <c r="D86" s="228"/>
      <c r="E86" s="229">
        <v>1.331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356</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5">
      <c r="A87" s="219"/>
      <c r="B87" s="220"/>
      <c r="C87" s="264" t="s">
        <v>2190</v>
      </c>
      <c r="D87" s="228"/>
      <c r="E87" s="229">
        <v>2.7</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356</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40">
        <v>16</v>
      </c>
      <c r="B88" s="241" t="s">
        <v>2219</v>
      </c>
      <c r="C88" s="261" t="s">
        <v>2220</v>
      </c>
      <c r="D88" s="242" t="s">
        <v>407</v>
      </c>
      <c r="E88" s="243">
        <v>35.445999999999998</v>
      </c>
      <c r="F88" s="244"/>
      <c r="G88" s="245">
        <f>ROUND(E88*F88,2)</f>
        <v>0</v>
      </c>
      <c r="H88" s="244"/>
      <c r="I88" s="245">
        <f>ROUND(E88*H88,2)</f>
        <v>0</v>
      </c>
      <c r="J88" s="244"/>
      <c r="K88" s="245">
        <f>ROUND(E88*J88,2)</f>
        <v>0</v>
      </c>
      <c r="L88" s="245">
        <v>21</v>
      </c>
      <c r="M88" s="245">
        <f>G88*(1+L88/100)</f>
        <v>0</v>
      </c>
      <c r="N88" s="243">
        <v>3.9199999999999999E-2</v>
      </c>
      <c r="O88" s="243">
        <f>ROUND(E88*N88,2)</f>
        <v>1.39</v>
      </c>
      <c r="P88" s="243">
        <v>0</v>
      </c>
      <c r="Q88" s="243">
        <f>ROUND(E88*P88,2)</f>
        <v>0</v>
      </c>
      <c r="R88" s="245" t="s">
        <v>444</v>
      </c>
      <c r="S88" s="245" t="s">
        <v>346</v>
      </c>
      <c r="T88" s="246" t="s">
        <v>347</v>
      </c>
      <c r="U88" s="223">
        <v>1.6</v>
      </c>
      <c r="V88" s="223">
        <f>ROUND(E88*U88,2)</f>
        <v>56.71</v>
      </c>
      <c r="W88" s="223"/>
      <c r="X88" s="223" t="s">
        <v>348</v>
      </c>
      <c r="Y88" s="223" t="s">
        <v>349</v>
      </c>
      <c r="Z88" s="212"/>
      <c r="AA88" s="212"/>
      <c r="AB88" s="212"/>
      <c r="AC88" s="212"/>
      <c r="AD88" s="212"/>
      <c r="AE88" s="212"/>
      <c r="AF88" s="212"/>
      <c r="AG88" s="212" t="s">
        <v>366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1" outlineLevel="2" x14ac:dyDescent="0.25">
      <c r="A89" s="219"/>
      <c r="B89" s="220"/>
      <c r="C89" s="262" t="s">
        <v>2221</v>
      </c>
      <c r="D89" s="248"/>
      <c r="E89" s="248"/>
      <c r="F89" s="248"/>
      <c r="G89" s="248"/>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352</v>
      </c>
      <c r="AH89" s="212"/>
      <c r="AI89" s="212"/>
      <c r="AJ89" s="212"/>
      <c r="AK89" s="212"/>
      <c r="AL89" s="212"/>
      <c r="AM89" s="212"/>
      <c r="AN89" s="212"/>
      <c r="AO89" s="212"/>
      <c r="AP89" s="212"/>
      <c r="AQ89" s="212"/>
      <c r="AR89" s="212"/>
      <c r="AS89" s="212"/>
      <c r="AT89" s="212"/>
      <c r="AU89" s="212"/>
      <c r="AV89" s="212"/>
      <c r="AW89" s="212"/>
      <c r="AX89" s="212"/>
      <c r="AY89" s="212"/>
      <c r="AZ89" s="212"/>
      <c r="BA89" s="247" t="str">
        <f>C89</f>
        <v>svislé nebo šikmé (odkloněné) , půdorysně přímé nebo zalomené, stěn základových desek ve volných nebo zapažených jámách, rýhách, šachtách, včetně případných vzpěr,</v>
      </c>
      <c r="BB89" s="212"/>
      <c r="BC89" s="212"/>
      <c r="BD89" s="212"/>
      <c r="BE89" s="212"/>
      <c r="BF89" s="212"/>
      <c r="BG89" s="212"/>
      <c r="BH89" s="212"/>
    </row>
    <row r="90" spans="1:60" ht="30.6" outlineLevel="2" x14ac:dyDescent="0.25">
      <c r="A90" s="219"/>
      <c r="B90" s="220"/>
      <c r="C90" s="264" t="s">
        <v>2222</v>
      </c>
      <c r="D90" s="228"/>
      <c r="E90" s="229">
        <v>20.635999999999999</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356</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4" t="s">
        <v>2223</v>
      </c>
      <c r="D91" s="228"/>
      <c r="E91" s="229">
        <v>10.01</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356</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4" t="s">
        <v>2224</v>
      </c>
      <c r="D92" s="228"/>
      <c r="E92" s="229">
        <v>4.8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356</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0">
        <v>17</v>
      </c>
      <c r="B93" s="241" t="s">
        <v>2225</v>
      </c>
      <c r="C93" s="261" t="s">
        <v>2226</v>
      </c>
      <c r="D93" s="242" t="s">
        <v>407</v>
      </c>
      <c r="E93" s="243">
        <v>35.445999999999998</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t="s">
        <v>444</v>
      </c>
      <c r="S93" s="245" t="s">
        <v>346</v>
      </c>
      <c r="T93" s="246" t="s">
        <v>347</v>
      </c>
      <c r="U93" s="223">
        <v>0.32</v>
      </c>
      <c r="V93" s="223">
        <f>ROUND(E93*U93,2)</f>
        <v>11.34</v>
      </c>
      <c r="W93" s="223"/>
      <c r="X93" s="223" t="s">
        <v>348</v>
      </c>
      <c r="Y93" s="223" t="s">
        <v>349</v>
      </c>
      <c r="Z93" s="212"/>
      <c r="AA93" s="212"/>
      <c r="AB93" s="212"/>
      <c r="AC93" s="212"/>
      <c r="AD93" s="212"/>
      <c r="AE93" s="212"/>
      <c r="AF93" s="212"/>
      <c r="AG93" s="212" t="s">
        <v>366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1" outlineLevel="2" x14ac:dyDescent="0.25">
      <c r="A94" s="219"/>
      <c r="B94" s="220"/>
      <c r="C94" s="262" t="s">
        <v>2221</v>
      </c>
      <c r="D94" s="248"/>
      <c r="E94" s="248"/>
      <c r="F94" s="248"/>
      <c r="G94" s="248"/>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352</v>
      </c>
      <c r="AH94" s="212"/>
      <c r="AI94" s="212"/>
      <c r="AJ94" s="212"/>
      <c r="AK94" s="212"/>
      <c r="AL94" s="212"/>
      <c r="AM94" s="212"/>
      <c r="AN94" s="212"/>
      <c r="AO94" s="212"/>
      <c r="AP94" s="212"/>
      <c r="AQ94" s="212"/>
      <c r="AR94" s="212"/>
      <c r="AS94" s="212"/>
      <c r="AT94" s="212"/>
      <c r="AU94" s="212"/>
      <c r="AV94" s="212"/>
      <c r="AW94" s="212"/>
      <c r="AX94" s="212"/>
      <c r="AY94" s="212"/>
      <c r="AZ94" s="212"/>
      <c r="BA94" s="247" t="str">
        <f>C94</f>
        <v>svislé nebo šikmé (odkloněné) , půdorysně přímé nebo zalomené, stěn základových desek ve volných nebo zapažených jámách, rýhách, šachtách, včetně případných vzpěr,</v>
      </c>
      <c r="BB94" s="212"/>
      <c r="BC94" s="212"/>
      <c r="BD94" s="212"/>
      <c r="BE94" s="212"/>
      <c r="BF94" s="212"/>
      <c r="BG94" s="212"/>
      <c r="BH94" s="212"/>
    </row>
    <row r="95" spans="1:60" outlineLevel="2" x14ac:dyDescent="0.25">
      <c r="A95" s="219"/>
      <c r="B95" s="220"/>
      <c r="C95" s="263" t="s">
        <v>1965</v>
      </c>
      <c r="D95" s="249"/>
      <c r="E95" s="249"/>
      <c r="F95" s="249"/>
      <c r="G95" s="249"/>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0.6" outlineLevel="2" x14ac:dyDescent="0.25">
      <c r="A96" s="219"/>
      <c r="B96" s="220"/>
      <c r="C96" s="264" t="s">
        <v>2222</v>
      </c>
      <c r="D96" s="228"/>
      <c r="E96" s="229">
        <v>20.635999999999999</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356</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4" t="s">
        <v>2223</v>
      </c>
      <c r="D97" s="228"/>
      <c r="E97" s="229">
        <v>10.01</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356</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4" t="s">
        <v>2224</v>
      </c>
      <c r="D98" s="228"/>
      <c r="E98" s="229">
        <v>4.8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356</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0.399999999999999" outlineLevel="1" x14ac:dyDescent="0.25">
      <c r="A99" s="240">
        <v>18</v>
      </c>
      <c r="B99" s="241" t="s">
        <v>2227</v>
      </c>
      <c r="C99" s="261" t="s">
        <v>2228</v>
      </c>
      <c r="D99" s="242" t="s">
        <v>496</v>
      </c>
      <c r="E99" s="243">
        <v>2.0177900000000002</v>
      </c>
      <c r="F99" s="244"/>
      <c r="G99" s="245">
        <f>ROUND(E99*F99,2)</f>
        <v>0</v>
      </c>
      <c r="H99" s="244"/>
      <c r="I99" s="245">
        <f>ROUND(E99*H99,2)</f>
        <v>0</v>
      </c>
      <c r="J99" s="244"/>
      <c r="K99" s="245">
        <f>ROUND(E99*J99,2)</f>
        <v>0</v>
      </c>
      <c r="L99" s="245">
        <v>21</v>
      </c>
      <c r="M99" s="245">
        <f>G99*(1+L99/100)</f>
        <v>0</v>
      </c>
      <c r="N99" s="243">
        <v>1.0682400000000001</v>
      </c>
      <c r="O99" s="243">
        <f>ROUND(E99*N99,2)</f>
        <v>2.16</v>
      </c>
      <c r="P99" s="243">
        <v>0</v>
      </c>
      <c r="Q99" s="243">
        <f>ROUND(E99*P99,2)</f>
        <v>0</v>
      </c>
      <c r="R99" s="245" t="s">
        <v>444</v>
      </c>
      <c r="S99" s="245" t="s">
        <v>346</v>
      </c>
      <c r="T99" s="246" t="s">
        <v>347</v>
      </c>
      <c r="U99" s="223">
        <v>15.231</v>
      </c>
      <c r="V99" s="223">
        <f>ROUND(E99*U99,2)</f>
        <v>30.73</v>
      </c>
      <c r="W99" s="223"/>
      <c r="X99" s="223" t="s">
        <v>348</v>
      </c>
      <c r="Y99" s="223" t="s">
        <v>349</v>
      </c>
      <c r="Z99" s="212"/>
      <c r="AA99" s="212"/>
      <c r="AB99" s="212"/>
      <c r="AC99" s="212"/>
      <c r="AD99" s="212"/>
      <c r="AE99" s="212"/>
      <c r="AF99" s="212"/>
      <c r="AG99" s="212" t="s">
        <v>366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5">
      <c r="A100" s="219"/>
      <c r="B100" s="220"/>
      <c r="C100" s="262" t="s">
        <v>2229</v>
      </c>
      <c r="D100" s="248"/>
      <c r="E100" s="248"/>
      <c r="F100" s="248"/>
      <c r="G100" s="248"/>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5">
      <c r="A101" s="219"/>
      <c r="B101" s="220"/>
      <c r="C101" s="265" t="s">
        <v>517</v>
      </c>
      <c r="D101" s="230"/>
      <c r="E101" s="231"/>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0.399999999999999" outlineLevel="3" x14ac:dyDescent="0.25">
      <c r="A102" s="219"/>
      <c r="B102" s="220"/>
      <c r="C102" s="266" t="s">
        <v>2230</v>
      </c>
      <c r="D102" s="230"/>
      <c r="E102" s="231">
        <v>95.7</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356</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6" t="s">
        <v>2231</v>
      </c>
      <c r="D103" s="230"/>
      <c r="E103" s="231">
        <v>5.4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356</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6" t="s">
        <v>2232</v>
      </c>
      <c r="D104" s="230"/>
      <c r="E104" s="231">
        <v>3.3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356</v>
      </c>
      <c r="AH104" s="212">
        <v>2</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5" t="s">
        <v>523</v>
      </c>
      <c r="D105" s="230"/>
      <c r="E105" s="231"/>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4" t="s">
        <v>2233</v>
      </c>
      <c r="D106" s="228"/>
      <c r="E106" s="229">
        <v>1.91856</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356</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5">
      <c r="A107" s="219"/>
      <c r="B107" s="220"/>
      <c r="C107" s="264" t="s">
        <v>2234</v>
      </c>
      <c r="D107" s="228"/>
      <c r="E107" s="229">
        <v>9.9239999999999995E-2</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356</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0">
        <v>19</v>
      </c>
      <c r="B108" s="241" t="s">
        <v>2235</v>
      </c>
      <c r="C108" s="261" t="s">
        <v>2236</v>
      </c>
      <c r="D108" s="242" t="s">
        <v>407</v>
      </c>
      <c r="E108" s="243">
        <v>113.37</v>
      </c>
      <c r="F108" s="244"/>
      <c r="G108" s="245">
        <f>ROUND(E108*F108,2)</f>
        <v>0</v>
      </c>
      <c r="H108" s="244"/>
      <c r="I108" s="245">
        <f>ROUND(E108*H108,2)</f>
        <v>0</v>
      </c>
      <c r="J108" s="244"/>
      <c r="K108" s="245">
        <f>ROUND(E108*J108,2)</f>
        <v>0</v>
      </c>
      <c r="L108" s="245">
        <v>21</v>
      </c>
      <c r="M108" s="245">
        <f>G108*(1+L108/100)</f>
        <v>0</v>
      </c>
      <c r="N108" s="243">
        <v>0.52</v>
      </c>
      <c r="O108" s="243">
        <f>ROUND(E108*N108,2)</f>
        <v>58.95</v>
      </c>
      <c r="P108" s="243">
        <v>0</v>
      </c>
      <c r="Q108" s="243">
        <f>ROUND(E108*P108,2)</f>
        <v>0</v>
      </c>
      <c r="R108" s="245" t="s">
        <v>444</v>
      </c>
      <c r="S108" s="245" t="s">
        <v>346</v>
      </c>
      <c r="T108" s="246" t="s">
        <v>347</v>
      </c>
      <c r="U108" s="223">
        <v>0.9</v>
      </c>
      <c r="V108" s="223">
        <f>ROUND(E108*U108,2)</f>
        <v>102.03</v>
      </c>
      <c r="W108" s="223"/>
      <c r="X108" s="223" t="s">
        <v>348</v>
      </c>
      <c r="Y108" s="223" t="s">
        <v>349</v>
      </c>
      <c r="Z108" s="212"/>
      <c r="AA108" s="212"/>
      <c r="AB108" s="212"/>
      <c r="AC108" s="212"/>
      <c r="AD108" s="212"/>
      <c r="AE108" s="212"/>
      <c r="AF108" s="212"/>
      <c r="AG108" s="212" t="s">
        <v>366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2" t="s">
        <v>1937</v>
      </c>
      <c r="D109" s="248"/>
      <c r="E109" s="248"/>
      <c r="F109" s="248"/>
      <c r="G109" s="248"/>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4" t="s">
        <v>2237</v>
      </c>
      <c r="D110" s="228"/>
      <c r="E110" s="229">
        <v>24.92</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356</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4" t="s">
        <v>2238</v>
      </c>
      <c r="D111" s="228"/>
      <c r="E111" s="229">
        <v>87</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356</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4" t="s">
        <v>2239</v>
      </c>
      <c r="D112" s="228"/>
      <c r="E112" s="229">
        <v>1.45</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356</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40">
        <v>20</v>
      </c>
      <c r="B113" s="241" t="s">
        <v>2240</v>
      </c>
      <c r="C113" s="261" t="s">
        <v>2241</v>
      </c>
      <c r="D113" s="242" t="s">
        <v>407</v>
      </c>
      <c r="E113" s="243">
        <v>5.04</v>
      </c>
      <c r="F113" s="244"/>
      <c r="G113" s="245">
        <f>ROUND(E113*F113,2)</f>
        <v>0</v>
      </c>
      <c r="H113" s="244"/>
      <c r="I113" s="245">
        <f>ROUND(E113*H113,2)</f>
        <v>0</v>
      </c>
      <c r="J113" s="244"/>
      <c r="K113" s="245">
        <f>ROUND(E113*J113,2)</f>
        <v>0</v>
      </c>
      <c r="L113" s="245">
        <v>21</v>
      </c>
      <c r="M113" s="245">
        <f>G113*(1+L113/100)</f>
        <v>0</v>
      </c>
      <c r="N113" s="243">
        <v>0.75</v>
      </c>
      <c r="O113" s="243">
        <f>ROUND(E113*N113,2)</f>
        <v>3.78</v>
      </c>
      <c r="P113" s="243">
        <v>0</v>
      </c>
      <c r="Q113" s="243">
        <f>ROUND(E113*P113,2)</f>
        <v>0</v>
      </c>
      <c r="R113" s="245" t="s">
        <v>444</v>
      </c>
      <c r="S113" s="245" t="s">
        <v>346</v>
      </c>
      <c r="T113" s="246" t="s">
        <v>347</v>
      </c>
      <c r="U113" s="223">
        <v>1.1000000000000001</v>
      </c>
      <c r="V113" s="223">
        <f>ROUND(E113*U113,2)</f>
        <v>5.54</v>
      </c>
      <c r="W113" s="223"/>
      <c r="X113" s="223" t="s">
        <v>348</v>
      </c>
      <c r="Y113" s="223" t="s">
        <v>349</v>
      </c>
      <c r="Z113" s="212"/>
      <c r="AA113" s="212"/>
      <c r="AB113" s="212"/>
      <c r="AC113" s="212"/>
      <c r="AD113" s="212"/>
      <c r="AE113" s="212"/>
      <c r="AF113" s="212"/>
      <c r="AG113" s="212" t="s">
        <v>366</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5">
      <c r="A114" s="219"/>
      <c r="B114" s="220"/>
      <c r="C114" s="262" t="s">
        <v>1937</v>
      </c>
      <c r="D114" s="248"/>
      <c r="E114" s="248"/>
      <c r="F114" s="248"/>
      <c r="G114" s="248"/>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5">
      <c r="A115" s="219"/>
      <c r="B115" s="220"/>
      <c r="C115" s="264" t="s">
        <v>2242</v>
      </c>
      <c r="D115" s="228"/>
      <c r="E115" s="229">
        <v>5.04</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356</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0">
        <v>21</v>
      </c>
      <c r="B116" s="241" t="s">
        <v>1950</v>
      </c>
      <c r="C116" s="261" t="s">
        <v>1951</v>
      </c>
      <c r="D116" s="242" t="s">
        <v>407</v>
      </c>
      <c r="E116" s="243">
        <v>5.88</v>
      </c>
      <c r="F116" s="244"/>
      <c r="G116" s="245">
        <f>ROUND(E116*F116,2)</f>
        <v>0</v>
      </c>
      <c r="H116" s="244"/>
      <c r="I116" s="245">
        <f>ROUND(E116*H116,2)</f>
        <v>0</v>
      </c>
      <c r="J116" s="244"/>
      <c r="K116" s="245">
        <f>ROUND(E116*J116,2)</f>
        <v>0</v>
      </c>
      <c r="L116" s="245">
        <v>21</v>
      </c>
      <c r="M116" s="245">
        <f>G116*(1+L116/100)</f>
        <v>0</v>
      </c>
      <c r="N116" s="243">
        <v>3.916E-2</v>
      </c>
      <c r="O116" s="243">
        <f>ROUND(E116*N116,2)</f>
        <v>0.23</v>
      </c>
      <c r="P116" s="243">
        <v>0</v>
      </c>
      <c r="Q116" s="243">
        <f>ROUND(E116*P116,2)</f>
        <v>0</v>
      </c>
      <c r="R116" s="245" t="s">
        <v>444</v>
      </c>
      <c r="S116" s="245" t="s">
        <v>346</v>
      </c>
      <c r="T116" s="246" t="s">
        <v>347</v>
      </c>
      <c r="U116" s="223">
        <v>1.05</v>
      </c>
      <c r="V116" s="223">
        <f>ROUND(E116*U116,2)</f>
        <v>6.17</v>
      </c>
      <c r="W116" s="223"/>
      <c r="X116" s="223" t="s">
        <v>348</v>
      </c>
      <c r="Y116" s="223" t="s">
        <v>349</v>
      </c>
      <c r="Z116" s="212"/>
      <c r="AA116" s="212"/>
      <c r="AB116" s="212"/>
      <c r="AC116" s="212"/>
      <c r="AD116" s="212"/>
      <c r="AE116" s="212"/>
      <c r="AF116" s="212"/>
      <c r="AG116" s="212" t="s">
        <v>366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1" outlineLevel="2" x14ac:dyDescent="0.25">
      <c r="A117" s="219"/>
      <c r="B117" s="220"/>
      <c r="C117" s="262" t="s">
        <v>1952</v>
      </c>
      <c r="D117" s="248"/>
      <c r="E117" s="248"/>
      <c r="F117" s="248"/>
      <c r="G117" s="248"/>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7" t="str">
        <f>C117</f>
        <v>svislé nebo šikmé (odkloněné), půdorysně přímé nebo zalomené, stěn základových pasů ve volných nebo zapažených jámách, rýhách, šachtách, včetně případných vzpěr,</v>
      </c>
      <c r="BB117" s="212"/>
      <c r="BC117" s="212"/>
      <c r="BD117" s="212"/>
      <c r="BE117" s="212"/>
      <c r="BF117" s="212"/>
      <c r="BG117" s="212"/>
      <c r="BH117" s="212"/>
    </row>
    <row r="118" spans="1:60" outlineLevel="2" x14ac:dyDescent="0.25">
      <c r="A118" s="219"/>
      <c r="B118" s="220"/>
      <c r="C118" s="264" t="s">
        <v>2243</v>
      </c>
      <c r="D118" s="228"/>
      <c r="E118" s="229">
        <v>5.88</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356</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0">
        <v>22</v>
      </c>
      <c r="B119" s="241" t="s">
        <v>1963</v>
      </c>
      <c r="C119" s="261" t="s">
        <v>1964</v>
      </c>
      <c r="D119" s="242" t="s">
        <v>407</v>
      </c>
      <c r="E119" s="243">
        <v>5.88</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t="s">
        <v>444</v>
      </c>
      <c r="S119" s="245" t="s">
        <v>346</v>
      </c>
      <c r="T119" s="246" t="s">
        <v>347</v>
      </c>
      <c r="U119" s="223">
        <v>0.32</v>
      </c>
      <c r="V119" s="223">
        <f>ROUND(E119*U119,2)</f>
        <v>1.88</v>
      </c>
      <c r="W119" s="223"/>
      <c r="X119" s="223" t="s">
        <v>348</v>
      </c>
      <c r="Y119" s="223" t="s">
        <v>349</v>
      </c>
      <c r="Z119" s="212"/>
      <c r="AA119" s="212"/>
      <c r="AB119" s="212"/>
      <c r="AC119" s="212"/>
      <c r="AD119" s="212"/>
      <c r="AE119" s="212"/>
      <c r="AF119" s="212"/>
      <c r="AG119" s="212" t="s">
        <v>366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1" outlineLevel="2" x14ac:dyDescent="0.25">
      <c r="A120" s="219"/>
      <c r="B120" s="220"/>
      <c r="C120" s="262" t="s">
        <v>1952</v>
      </c>
      <c r="D120" s="248"/>
      <c r="E120" s="248"/>
      <c r="F120" s="248"/>
      <c r="G120" s="248"/>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47" t="str">
        <f>C120</f>
        <v>svislé nebo šikmé (odkloněné), půdorysně přímé nebo zalomené, stěn základových pasů ve volných nebo zapažených jámách, rýhách, šachtách, včetně případných vzpěr,</v>
      </c>
      <c r="BB120" s="212"/>
      <c r="BC120" s="212"/>
      <c r="BD120" s="212"/>
      <c r="BE120" s="212"/>
      <c r="BF120" s="212"/>
      <c r="BG120" s="212"/>
      <c r="BH120" s="212"/>
    </row>
    <row r="121" spans="1:60" outlineLevel="2" x14ac:dyDescent="0.25">
      <c r="A121" s="219"/>
      <c r="B121" s="220"/>
      <c r="C121" s="263" t="s">
        <v>1965</v>
      </c>
      <c r="D121" s="249"/>
      <c r="E121" s="249"/>
      <c r="F121" s="249"/>
      <c r="G121" s="249"/>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354</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4" t="s">
        <v>2243</v>
      </c>
      <c r="D122" s="228"/>
      <c r="E122" s="229">
        <v>5.88</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356</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0">
        <v>23</v>
      </c>
      <c r="B123" s="241" t="s">
        <v>2244</v>
      </c>
      <c r="C123" s="261" t="s">
        <v>2245</v>
      </c>
      <c r="D123" s="242" t="s">
        <v>496</v>
      </c>
      <c r="E123" s="243">
        <v>1.23885</v>
      </c>
      <c r="F123" s="244"/>
      <c r="G123" s="245">
        <f>ROUND(E123*F123,2)</f>
        <v>0</v>
      </c>
      <c r="H123" s="244"/>
      <c r="I123" s="245">
        <f>ROUND(E123*H123,2)</f>
        <v>0</v>
      </c>
      <c r="J123" s="244"/>
      <c r="K123" s="245">
        <f>ROUND(E123*J123,2)</f>
        <v>0</v>
      </c>
      <c r="L123" s="245">
        <v>21</v>
      </c>
      <c r="M123" s="245">
        <f>G123*(1+L123/100)</f>
        <v>0</v>
      </c>
      <c r="N123" s="243">
        <v>1.00349</v>
      </c>
      <c r="O123" s="243">
        <f>ROUND(E123*N123,2)</f>
        <v>1.24</v>
      </c>
      <c r="P123" s="243">
        <v>0</v>
      </c>
      <c r="Q123" s="243">
        <f>ROUND(E123*P123,2)</f>
        <v>0</v>
      </c>
      <c r="R123" s="245" t="s">
        <v>510</v>
      </c>
      <c r="S123" s="245" t="s">
        <v>346</v>
      </c>
      <c r="T123" s="246" t="s">
        <v>347</v>
      </c>
      <c r="U123" s="223">
        <v>41.496000000000002</v>
      </c>
      <c r="V123" s="223">
        <f>ROUND(E123*U123,2)</f>
        <v>51.41</v>
      </c>
      <c r="W123" s="223"/>
      <c r="X123" s="223" t="s">
        <v>348</v>
      </c>
      <c r="Y123" s="223" t="s">
        <v>349</v>
      </c>
      <c r="Z123" s="212"/>
      <c r="AA123" s="212"/>
      <c r="AB123" s="212"/>
      <c r="AC123" s="212"/>
      <c r="AD123" s="212"/>
      <c r="AE123" s="212"/>
      <c r="AF123" s="212"/>
      <c r="AG123" s="212" t="s">
        <v>366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4" t="s">
        <v>2246</v>
      </c>
      <c r="D124" s="228"/>
      <c r="E124" s="229">
        <v>0.15203</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356</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4" t="s">
        <v>2247</v>
      </c>
      <c r="D125" s="228"/>
      <c r="E125" s="229">
        <v>0.45066000000000001</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356</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4" t="s">
        <v>2248</v>
      </c>
      <c r="D126" s="228"/>
      <c r="E126" s="229">
        <v>0.15203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356</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4" t="s">
        <v>2249</v>
      </c>
      <c r="D127" s="228"/>
      <c r="E127" s="229">
        <v>0.46354000000000001</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356</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4" t="s">
        <v>2250</v>
      </c>
      <c r="D128" s="228"/>
      <c r="E128" s="229">
        <v>1.03E-2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356</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4" t="s">
        <v>2251</v>
      </c>
      <c r="D129" s="228"/>
      <c r="E129" s="229">
        <v>1.03E-2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356</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0">
        <v>24</v>
      </c>
      <c r="B130" s="241" t="s">
        <v>2252</v>
      </c>
      <c r="C130" s="261" t="s">
        <v>2253</v>
      </c>
      <c r="D130" s="242" t="s">
        <v>365</v>
      </c>
      <c r="E130" s="243">
        <v>18.128</v>
      </c>
      <c r="F130" s="244"/>
      <c r="G130" s="245">
        <f>ROUND(E130*F130,2)</f>
        <v>0</v>
      </c>
      <c r="H130" s="244"/>
      <c r="I130" s="245">
        <f>ROUND(E130*H130,2)</f>
        <v>0</v>
      </c>
      <c r="J130" s="244"/>
      <c r="K130" s="245">
        <f>ROUND(E130*J130,2)</f>
        <v>0</v>
      </c>
      <c r="L130" s="245">
        <v>21</v>
      </c>
      <c r="M130" s="245">
        <f>G130*(1+L130/100)</f>
        <v>0</v>
      </c>
      <c r="N130" s="243">
        <v>1.7078</v>
      </c>
      <c r="O130" s="243">
        <f>ROUND(E130*N130,2)</f>
        <v>30.96</v>
      </c>
      <c r="P130" s="243">
        <v>0</v>
      </c>
      <c r="Q130" s="243">
        <f>ROUND(E130*P130,2)</f>
        <v>0</v>
      </c>
      <c r="R130" s="245" t="s">
        <v>439</v>
      </c>
      <c r="S130" s="245" t="s">
        <v>346</v>
      </c>
      <c r="T130" s="246" t="s">
        <v>347</v>
      </c>
      <c r="U130" s="223">
        <v>4.37</v>
      </c>
      <c r="V130" s="223">
        <f>ROUND(E130*U130,2)</f>
        <v>79.22</v>
      </c>
      <c r="W130" s="223"/>
      <c r="X130" s="223" t="s">
        <v>348</v>
      </c>
      <c r="Y130" s="223" t="s">
        <v>349</v>
      </c>
      <c r="Z130" s="212"/>
      <c r="AA130" s="212"/>
      <c r="AB130" s="212"/>
      <c r="AC130" s="212"/>
      <c r="AD130" s="212"/>
      <c r="AE130" s="212"/>
      <c r="AF130" s="212"/>
      <c r="AG130" s="212" t="s">
        <v>366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5">
      <c r="A131" s="219"/>
      <c r="B131" s="220"/>
      <c r="C131" s="262" t="s">
        <v>2254</v>
      </c>
      <c r="D131" s="248"/>
      <c r="E131" s="248"/>
      <c r="F131" s="248"/>
      <c r="G131" s="248"/>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5">
      <c r="A132" s="219"/>
      <c r="B132" s="220"/>
      <c r="C132" s="264" t="s">
        <v>2255</v>
      </c>
      <c r="D132" s="228"/>
      <c r="E132" s="229">
        <v>0.72540000000000004</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356</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4" t="s">
        <v>2256</v>
      </c>
      <c r="D133" s="228"/>
      <c r="E133" s="229">
        <v>4.4919000000000002</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356</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4" t="s">
        <v>2257</v>
      </c>
      <c r="D134" s="228"/>
      <c r="E134" s="229">
        <v>0.78120000000000001</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356</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4" t="s">
        <v>2258</v>
      </c>
      <c r="D135" s="228"/>
      <c r="E135" s="229">
        <v>3.08</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356</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4" t="s">
        <v>2259</v>
      </c>
      <c r="D136" s="228"/>
      <c r="E136" s="229">
        <v>0.24</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356</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4" t="s">
        <v>2260</v>
      </c>
      <c r="D137" s="228"/>
      <c r="E137" s="229">
        <v>0.4</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356</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4" t="s">
        <v>2261</v>
      </c>
      <c r="D138" s="228"/>
      <c r="E138" s="229">
        <v>1.92</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356</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4" t="s">
        <v>2262</v>
      </c>
      <c r="D139" s="228"/>
      <c r="E139" s="229">
        <v>1.1200000000000001</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356</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4" t="s">
        <v>2263</v>
      </c>
      <c r="D140" s="228"/>
      <c r="E140" s="229">
        <v>0.64</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356</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4" t="s">
        <v>2264</v>
      </c>
      <c r="D141" s="228"/>
      <c r="E141" s="229">
        <v>1.2</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356</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4" t="s">
        <v>2265</v>
      </c>
      <c r="D142" s="228"/>
      <c r="E142" s="229">
        <v>0.17549999999999999</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356</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4" t="s">
        <v>2266</v>
      </c>
      <c r="D143" s="228"/>
      <c r="E143" s="229">
        <v>1.794</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356</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4" t="s">
        <v>2267</v>
      </c>
      <c r="D144" s="228"/>
      <c r="E144" s="229">
        <v>0.93600000000000005</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356</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4" t="s">
        <v>2268</v>
      </c>
      <c r="D145" s="228"/>
      <c r="E145" s="229">
        <v>0.624</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356</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25</v>
      </c>
      <c r="B146" s="241" t="s">
        <v>2269</v>
      </c>
      <c r="C146" s="261" t="s">
        <v>2270</v>
      </c>
      <c r="D146" s="242" t="s">
        <v>365</v>
      </c>
      <c r="E146" s="243">
        <v>2.3624999999999998</v>
      </c>
      <c r="F146" s="244"/>
      <c r="G146" s="245">
        <f>ROUND(E146*F146,2)</f>
        <v>0</v>
      </c>
      <c r="H146" s="244"/>
      <c r="I146" s="245">
        <f>ROUND(E146*H146,2)</f>
        <v>0</v>
      </c>
      <c r="J146" s="244"/>
      <c r="K146" s="245">
        <f>ROUND(E146*J146,2)</f>
        <v>0</v>
      </c>
      <c r="L146" s="245">
        <v>21</v>
      </c>
      <c r="M146" s="245">
        <f>G146*(1+L146/100)</f>
        <v>0</v>
      </c>
      <c r="N146" s="243">
        <v>2.52766</v>
      </c>
      <c r="O146" s="243">
        <f>ROUND(E146*N146,2)</f>
        <v>5.97</v>
      </c>
      <c r="P146" s="243">
        <v>0</v>
      </c>
      <c r="Q146" s="243">
        <f>ROUND(E146*P146,2)</f>
        <v>0</v>
      </c>
      <c r="R146" s="245" t="s">
        <v>439</v>
      </c>
      <c r="S146" s="245" t="s">
        <v>346</v>
      </c>
      <c r="T146" s="246" t="s">
        <v>347</v>
      </c>
      <c r="U146" s="223">
        <v>7.8220000000000001</v>
      </c>
      <c r="V146" s="223">
        <f>ROUND(E146*U146,2)</f>
        <v>18.48</v>
      </c>
      <c r="W146" s="223"/>
      <c r="X146" s="223" t="s">
        <v>348</v>
      </c>
      <c r="Y146" s="223" t="s">
        <v>349</v>
      </c>
      <c r="Z146" s="212"/>
      <c r="AA146" s="212"/>
      <c r="AB146" s="212"/>
      <c r="AC146" s="212"/>
      <c r="AD146" s="212"/>
      <c r="AE146" s="212"/>
      <c r="AF146" s="212"/>
      <c r="AG146" s="212" t="s">
        <v>366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2" t="s">
        <v>2271</v>
      </c>
      <c r="D147" s="248"/>
      <c r="E147" s="248"/>
      <c r="F147" s="248"/>
      <c r="G147" s="248"/>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5">
      <c r="A148" s="219"/>
      <c r="B148" s="220"/>
      <c r="C148" s="264" t="s">
        <v>2272</v>
      </c>
      <c r="D148" s="228"/>
      <c r="E148" s="229">
        <v>2.3624999999999998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356</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40">
        <v>26</v>
      </c>
      <c r="B149" s="241" t="s">
        <v>2273</v>
      </c>
      <c r="C149" s="261" t="s">
        <v>2274</v>
      </c>
      <c r="D149" s="242" t="s">
        <v>455</v>
      </c>
      <c r="E149" s="243">
        <v>3.2</v>
      </c>
      <c r="F149" s="244"/>
      <c r="G149" s="245">
        <f>ROUND(E149*F149,2)</f>
        <v>0</v>
      </c>
      <c r="H149" s="244"/>
      <c r="I149" s="245">
        <f>ROUND(E149*H149,2)</f>
        <v>0</v>
      </c>
      <c r="J149" s="244"/>
      <c r="K149" s="245">
        <f>ROUND(E149*J149,2)</f>
        <v>0</v>
      </c>
      <c r="L149" s="245">
        <v>21</v>
      </c>
      <c r="M149" s="245">
        <f>G149*(1+L149/100)</f>
        <v>0</v>
      </c>
      <c r="N149" s="243">
        <v>2.1000000000000001E-4</v>
      </c>
      <c r="O149" s="243">
        <f>ROUND(E149*N149,2)</f>
        <v>0</v>
      </c>
      <c r="P149" s="243">
        <v>0</v>
      </c>
      <c r="Q149" s="243">
        <f>ROUND(E149*P149,2)</f>
        <v>0</v>
      </c>
      <c r="R149" s="245" t="s">
        <v>439</v>
      </c>
      <c r="S149" s="245" t="s">
        <v>346</v>
      </c>
      <c r="T149" s="246" t="s">
        <v>347</v>
      </c>
      <c r="U149" s="223">
        <v>1.26</v>
      </c>
      <c r="V149" s="223">
        <f>ROUND(E149*U149,2)</f>
        <v>4.03</v>
      </c>
      <c r="W149" s="223"/>
      <c r="X149" s="223" t="s">
        <v>348</v>
      </c>
      <c r="Y149" s="223" t="s">
        <v>349</v>
      </c>
      <c r="Z149" s="212"/>
      <c r="AA149" s="212"/>
      <c r="AB149" s="212"/>
      <c r="AC149" s="212"/>
      <c r="AD149" s="212"/>
      <c r="AE149" s="212"/>
      <c r="AF149" s="212"/>
      <c r="AG149" s="212" t="s">
        <v>366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1" outlineLevel="2" x14ac:dyDescent="0.25">
      <c r="A150" s="219"/>
      <c r="B150" s="220"/>
      <c r="C150" s="262" t="s">
        <v>2275</v>
      </c>
      <c r="D150" s="248"/>
      <c r="E150" s="248"/>
      <c r="F150" s="248"/>
      <c r="G150" s="248"/>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352</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7" t="str">
        <f>C150</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50" s="212"/>
      <c r="BC150" s="212"/>
      <c r="BD150" s="212"/>
      <c r="BE150" s="212"/>
      <c r="BF150" s="212"/>
      <c r="BG150" s="212"/>
      <c r="BH150" s="212"/>
    </row>
    <row r="151" spans="1:60" outlineLevel="2" x14ac:dyDescent="0.25">
      <c r="A151" s="219"/>
      <c r="B151" s="220"/>
      <c r="C151" s="264" t="s">
        <v>2276</v>
      </c>
      <c r="D151" s="228"/>
      <c r="E151" s="229">
        <v>3.2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356</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x14ac:dyDescent="0.25">
      <c r="A152" s="233" t="s">
        <v>340</v>
      </c>
      <c r="B152" s="234" t="s">
        <v>152</v>
      </c>
      <c r="C152" s="260" t="s">
        <v>153</v>
      </c>
      <c r="D152" s="235"/>
      <c r="E152" s="236"/>
      <c r="F152" s="237"/>
      <c r="G152" s="237">
        <f>SUMIF(AG153:AG264,"&lt;&gt;NOR",G153:G264)</f>
        <v>0</v>
      </c>
      <c r="H152" s="237"/>
      <c r="I152" s="237">
        <f>SUM(I153:I264)</f>
        <v>0</v>
      </c>
      <c r="J152" s="237"/>
      <c r="K152" s="237">
        <f>SUM(K153:K264)</f>
        <v>0</v>
      </c>
      <c r="L152" s="237"/>
      <c r="M152" s="237">
        <f>SUM(M153:M264)</f>
        <v>0</v>
      </c>
      <c r="N152" s="236"/>
      <c r="O152" s="236">
        <f>SUM(O153:O264)</f>
        <v>65.40000000000002</v>
      </c>
      <c r="P152" s="236"/>
      <c r="Q152" s="236">
        <f>SUM(Q153:Q264)</f>
        <v>0</v>
      </c>
      <c r="R152" s="237"/>
      <c r="S152" s="237"/>
      <c r="T152" s="238"/>
      <c r="U152" s="232"/>
      <c r="V152" s="232">
        <f>SUM(V153:V264)</f>
        <v>300.06000000000006</v>
      </c>
      <c r="W152" s="232"/>
      <c r="X152" s="232"/>
      <c r="Y152" s="232"/>
      <c r="AG152" t="s">
        <v>341</v>
      </c>
    </row>
    <row r="153" spans="1:60" outlineLevel="1" x14ac:dyDescent="0.25">
      <c r="A153" s="240">
        <v>27</v>
      </c>
      <c r="B153" s="241" t="s">
        <v>2277</v>
      </c>
      <c r="C153" s="261" t="s">
        <v>2278</v>
      </c>
      <c r="D153" s="242" t="s">
        <v>365</v>
      </c>
      <c r="E153" s="243">
        <v>3.5175000000000001</v>
      </c>
      <c r="F153" s="244"/>
      <c r="G153" s="245">
        <f>ROUND(E153*F153,2)</f>
        <v>0</v>
      </c>
      <c r="H153" s="244"/>
      <c r="I153" s="245">
        <f>ROUND(E153*H153,2)</f>
        <v>0</v>
      </c>
      <c r="J153" s="244"/>
      <c r="K153" s="245">
        <f>ROUND(E153*J153,2)</f>
        <v>0</v>
      </c>
      <c r="L153" s="245">
        <v>21</v>
      </c>
      <c r="M153" s="245">
        <f>G153*(1+L153/100)</f>
        <v>0</v>
      </c>
      <c r="N153" s="243">
        <v>0.74797000000000002</v>
      </c>
      <c r="O153" s="243">
        <f>ROUND(E153*N153,2)</f>
        <v>2.63</v>
      </c>
      <c r="P153" s="243">
        <v>0</v>
      </c>
      <c r="Q153" s="243">
        <f>ROUND(E153*P153,2)</f>
        <v>0</v>
      </c>
      <c r="R153" s="245" t="s">
        <v>439</v>
      </c>
      <c r="S153" s="245" t="s">
        <v>346</v>
      </c>
      <c r="T153" s="246" t="s">
        <v>347</v>
      </c>
      <c r="U153" s="223">
        <v>6.3053999999999997</v>
      </c>
      <c r="V153" s="223">
        <f>ROUND(E153*U153,2)</f>
        <v>22.18</v>
      </c>
      <c r="W153" s="223"/>
      <c r="X153" s="223" t="s">
        <v>348</v>
      </c>
      <c r="Y153" s="223" t="s">
        <v>349</v>
      </c>
      <c r="Z153" s="212"/>
      <c r="AA153" s="212"/>
      <c r="AB153" s="212"/>
      <c r="AC153" s="212"/>
      <c r="AD153" s="212"/>
      <c r="AE153" s="212"/>
      <c r="AF153" s="212"/>
      <c r="AG153" s="212" t="s">
        <v>366</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2" t="s">
        <v>440</v>
      </c>
      <c r="D154" s="248"/>
      <c r="E154" s="248"/>
      <c r="F154" s="248"/>
      <c r="G154" s="248"/>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4" t="s">
        <v>2279</v>
      </c>
      <c r="D155" s="228"/>
      <c r="E155" s="229"/>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356</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5">
      <c r="A156" s="219"/>
      <c r="B156" s="220"/>
      <c r="C156" s="264" t="s">
        <v>2280</v>
      </c>
      <c r="D156" s="228"/>
      <c r="E156" s="229">
        <v>3.5175000000000001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356</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0.399999999999999" outlineLevel="1" x14ac:dyDescent="0.25">
      <c r="A157" s="240">
        <v>28</v>
      </c>
      <c r="B157" s="241" t="s">
        <v>450</v>
      </c>
      <c r="C157" s="261" t="s">
        <v>451</v>
      </c>
      <c r="D157" s="242" t="s">
        <v>407</v>
      </c>
      <c r="E157" s="243">
        <v>13.26</v>
      </c>
      <c r="F157" s="244"/>
      <c r="G157" s="245">
        <f>ROUND(E157*F157,2)</f>
        <v>0</v>
      </c>
      <c r="H157" s="244"/>
      <c r="I157" s="245">
        <f>ROUND(E157*H157,2)</f>
        <v>0</v>
      </c>
      <c r="J157" s="244"/>
      <c r="K157" s="245">
        <f>ROUND(E157*J157,2)</f>
        <v>0</v>
      </c>
      <c r="L157" s="245">
        <v>21</v>
      </c>
      <c r="M157" s="245">
        <f>G157*(1+L157/100)</f>
        <v>0</v>
      </c>
      <c r="N157" s="243">
        <v>0.23224</v>
      </c>
      <c r="O157" s="243">
        <f>ROUND(E157*N157,2)</f>
        <v>3.08</v>
      </c>
      <c r="P157" s="243">
        <v>0</v>
      </c>
      <c r="Q157" s="243">
        <f>ROUND(E157*P157,2)</f>
        <v>0</v>
      </c>
      <c r="R157" s="245" t="s">
        <v>444</v>
      </c>
      <c r="S157" s="245" t="s">
        <v>346</v>
      </c>
      <c r="T157" s="246" t="s">
        <v>347</v>
      </c>
      <c r="U157" s="223">
        <v>0.6492</v>
      </c>
      <c r="V157" s="223">
        <f>ROUND(E157*U157,2)</f>
        <v>8.61</v>
      </c>
      <c r="W157" s="223"/>
      <c r="X157" s="223" t="s">
        <v>348</v>
      </c>
      <c r="Y157" s="223" t="s">
        <v>349</v>
      </c>
      <c r="Z157" s="212"/>
      <c r="AA157" s="212"/>
      <c r="AB157" s="212"/>
      <c r="AC157" s="212"/>
      <c r="AD157" s="212"/>
      <c r="AE157" s="212"/>
      <c r="AF157" s="212"/>
      <c r="AG157" s="212" t="s">
        <v>366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4" t="s">
        <v>2279</v>
      </c>
      <c r="D158" s="228"/>
      <c r="E158" s="229"/>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356</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5">
      <c r="A159" s="219"/>
      <c r="B159" s="220"/>
      <c r="C159" s="264" t="s">
        <v>2281</v>
      </c>
      <c r="D159" s="228"/>
      <c r="E159" s="229">
        <v>13.26</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356</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40">
        <v>29</v>
      </c>
      <c r="B160" s="241" t="s">
        <v>453</v>
      </c>
      <c r="C160" s="261" t="s">
        <v>454</v>
      </c>
      <c r="D160" s="242" t="s">
        <v>455</v>
      </c>
      <c r="E160" s="243">
        <v>44</v>
      </c>
      <c r="F160" s="244"/>
      <c r="G160" s="245">
        <f>ROUND(E160*F160,2)</f>
        <v>0</v>
      </c>
      <c r="H160" s="244"/>
      <c r="I160" s="245">
        <f>ROUND(E160*H160,2)</f>
        <v>0</v>
      </c>
      <c r="J160" s="244"/>
      <c r="K160" s="245">
        <f>ROUND(E160*J160,2)</f>
        <v>0</v>
      </c>
      <c r="L160" s="245">
        <v>21</v>
      </c>
      <c r="M160" s="245">
        <f>G160*(1+L160/100)</f>
        <v>0</v>
      </c>
      <c r="N160" s="243">
        <v>2.0500000000000002E-3</v>
      </c>
      <c r="O160" s="243">
        <f>ROUND(E160*N160,2)</f>
        <v>0.09</v>
      </c>
      <c r="P160" s="243">
        <v>0</v>
      </c>
      <c r="Q160" s="243">
        <f>ROUND(E160*P160,2)</f>
        <v>0</v>
      </c>
      <c r="R160" s="245" t="s">
        <v>444</v>
      </c>
      <c r="S160" s="245" t="s">
        <v>346</v>
      </c>
      <c r="T160" s="246" t="s">
        <v>347</v>
      </c>
      <c r="U160" s="223">
        <v>0.42599999999999999</v>
      </c>
      <c r="V160" s="223">
        <f>ROUND(E160*U160,2)</f>
        <v>18.739999999999998</v>
      </c>
      <c r="W160" s="223"/>
      <c r="X160" s="223" t="s">
        <v>348</v>
      </c>
      <c r="Y160" s="223" t="s">
        <v>349</v>
      </c>
      <c r="Z160" s="212"/>
      <c r="AA160" s="212"/>
      <c r="AB160" s="212"/>
      <c r="AC160" s="212"/>
      <c r="AD160" s="212"/>
      <c r="AE160" s="212"/>
      <c r="AF160" s="212"/>
      <c r="AG160" s="212" t="s">
        <v>366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2" t="s">
        <v>456</v>
      </c>
      <c r="D161" s="248"/>
      <c r="E161" s="248"/>
      <c r="F161" s="248"/>
      <c r="G161" s="248"/>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352</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5">
      <c r="A162" s="219"/>
      <c r="B162" s="220"/>
      <c r="C162" s="263" t="s">
        <v>457</v>
      </c>
      <c r="D162" s="249"/>
      <c r="E162" s="249"/>
      <c r="F162" s="249"/>
      <c r="G162" s="249"/>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354</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4" t="s">
        <v>2279</v>
      </c>
      <c r="D163" s="228"/>
      <c r="E163" s="229"/>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356</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4" t="s">
        <v>2282</v>
      </c>
      <c r="D164" s="228"/>
      <c r="E164" s="229">
        <v>44</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356</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0">
        <v>30</v>
      </c>
      <c r="B165" s="241" t="s">
        <v>2283</v>
      </c>
      <c r="C165" s="261" t="s">
        <v>2284</v>
      </c>
      <c r="D165" s="242" t="s">
        <v>365</v>
      </c>
      <c r="E165" s="243">
        <v>1.2837000000000001</v>
      </c>
      <c r="F165" s="244"/>
      <c r="G165" s="245">
        <f>ROUND(E165*F165,2)</f>
        <v>0</v>
      </c>
      <c r="H165" s="244"/>
      <c r="I165" s="245">
        <f>ROUND(E165*H165,2)</f>
        <v>0</v>
      </c>
      <c r="J165" s="244"/>
      <c r="K165" s="245">
        <f>ROUND(E165*J165,2)</f>
        <v>0</v>
      </c>
      <c r="L165" s="245">
        <v>21</v>
      </c>
      <c r="M165" s="245">
        <f>G165*(1+L165/100)</f>
        <v>0</v>
      </c>
      <c r="N165" s="243">
        <v>1.8196000000000001</v>
      </c>
      <c r="O165" s="243">
        <f>ROUND(E165*N165,2)</f>
        <v>2.34</v>
      </c>
      <c r="P165" s="243">
        <v>0</v>
      </c>
      <c r="Q165" s="243">
        <f>ROUND(E165*P165,2)</f>
        <v>0</v>
      </c>
      <c r="R165" s="245" t="s">
        <v>439</v>
      </c>
      <c r="S165" s="245" t="s">
        <v>346</v>
      </c>
      <c r="T165" s="246" t="s">
        <v>347</v>
      </c>
      <c r="U165" s="223">
        <v>6.77</v>
      </c>
      <c r="V165" s="223">
        <f>ROUND(E165*U165,2)</f>
        <v>8.69</v>
      </c>
      <c r="W165" s="223"/>
      <c r="X165" s="223" t="s">
        <v>348</v>
      </c>
      <c r="Y165" s="223" t="s">
        <v>349</v>
      </c>
      <c r="Z165" s="212"/>
      <c r="AA165" s="212"/>
      <c r="AB165" s="212"/>
      <c r="AC165" s="212"/>
      <c r="AD165" s="212"/>
      <c r="AE165" s="212"/>
      <c r="AF165" s="212"/>
      <c r="AG165" s="212" t="s">
        <v>366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2" t="s">
        <v>2285</v>
      </c>
      <c r="D166" s="248"/>
      <c r="E166" s="248"/>
      <c r="F166" s="248"/>
      <c r="G166" s="248"/>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5">
      <c r="A167" s="219"/>
      <c r="B167" s="220"/>
      <c r="C167" s="264" t="s">
        <v>2286</v>
      </c>
      <c r="D167" s="228"/>
      <c r="E167" s="229">
        <v>6.1199999999999997E-2</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356</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5">
      <c r="A168" s="219"/>
      <c r="B168" s="220"/>
      <c r="C168" s="264" t="s">
        <v>2287</v>
      </c>
      <c r="D168" s="228"/>
      <c r="E168" s="229">
        <v>9.6000000000000002E-2</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356</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5">
      <c r="A169" s="219"/>
      <c r="B169" s="220"/>
      <c r="C169" s="264" t="s">
        <v>2288</v>
      </c>
      <c r="D169" s="228"/>
      <c r="E169" s="229">
        <v>1.15E-2</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356</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4" t="s">
        <v>2289</v>
      </c>
      <c r="D170" s="228"/>
      <c r="E170" s="229">
        <v>0.11088000000000001</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356</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4" t="s">
        <v>2290</v>
      </c>
      <c r="D171" s="228"/>
      <c r="E171" s="229">
        <v>0.12540000000000001</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356</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4" t="s">
        <v>2291</v>
      </c>
      <c r="D172" s="228"/>
      <c r="E172" s="229">
        <v>0.12767999999999999</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356</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4" t="s">
        <v>2292</v>
      </c>
      <c r="D173" s="228"/>
      <c r="E173" s="229">
        <v>3.3599999999999998E-2</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356</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4" t="s">
        <v>2293</v>
      </c>
      <c r="D174" s="228"/>
      <c r="E174" s="229">
        <v>2.8559999999999999E-2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356</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4" t="s">
        <v>2294</v>
      </c>
      <c r="D175" s="228"/>
      <c r="E175" s="229">
        <v>0.11592</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356</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4" t="s">
        <v>2295</v>
      </c>
      <c r="D176" s="228"/>
      <c r="E176" s="229">
        <v>2.6880000000000001E-2</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356</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4" t="s">
        <v>2296</v>
      </c>
      <c r="D177" s="228"/>
      <c r="E177" s="229">
        <v>0.18143999999999999</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356</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4" t="s">
        <v>2297</v>
      </c>
      <c r="D178" s="228"/>
      <c r="E178" s="229">
        <v>0.10920000000000001</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356</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4" t="s">
        <v>2298</v>
      </c>
      <c r="D179" s="228"/>
      <c r="E179" s="229">
        <v>0.1188</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356</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4" t="s">
        <v>2299</v>
      </c>
      <c r="D180" s="228"/>
      <c r="E180" s="229">
        <v>5.04E-2</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356</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5">
      <c r="A181" s="219"/>
      <c r="B181" s="220"/>
      <c r="C181" s="264" t="s">
        <v>2300</v>
      </c>
      <c r="D181" s="228"/>
      <c r="E181" s="229">
        <v>8.6239999999999997E-2</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356</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31</v>
      </c>
      <c r="B182" s="241" t="s">
        <v>2301</v>
      </c>
      <c r="C182" s="261" t="s">
        <v>2302</v>
      </c>
      <c r="D182" s="242" t="s">
        <v>496</v>
      </c>
      <c r="E182" s="243">
        <v>8.0030000000000004E-2</v>
      </c>
      <c r="F182" s="244"/>
      <c r="G182" s="245">
        <f>ROUND(E182*F182,2)</f>
        <v>0</v>
      </c>
      <c r="H182" s="244"/>
      <c r="I182" s="245">
        <f>ROUND(E182*H182,2)</f>
        <v>0</v>
      </c>
      <c r="J182" s="244"/>
      <c r="K182" s="245">
        <f>ROUND(E182*J182,2)</f>
        <v>0</v>
      </c>
      <c r="L182" s="245">
        <v>21</v>
      </c>
      <c r="M182" s="245">
        <f>G182*(1+L182/100)</f>
        <v>0</v>
      </c>
      <c r="N182" s="243">
        <v>1.09954</v>
      </c>
      <c r="O182" s="243">
        <f>ROUND(E182*N182,2)</f>
        <v>0.09</v>
      </c>
      <c r="P182" s="243">
        <v>0</v>
      </c>
      <c r="Q182" s="243">
        <f>ROUND(E182*P182,2)</f>
        <v>0</v>
      </c>
      <c r="R182" s="245" t="s">
        <v>444</v>
      </c>
      <c r="S182" s="245" t="s">
        <v>346</v>
      </c>
      <c r="T182" s="246" t="s">
        <v>347</v>
      </c>
      <c r="U182" s="223">
        <v>18.175000000000001</v>
      </c>
      <c r="V182" s="223">
        <f>ROUND(E182*U182,2)</f>
        <v>1.45</v>
      </c>
      <c r="W182" s="223"/>
      <c r="X182" s="223" t="s">
        <v>348</v>
      </c>
      <c r="Y182" s="223" t="s">
        <v>349</v>
      </c>
      <c r="Z182" s="212"/>
      <c r="AA182" s="212"/>
      <c r="AB182" s="212"/>
      <c r="AC182" s="212"/>
      <c r="AD182" s="212"/>
      <c r="AE182" s="212"/>
      <c r="AF182" s="212"/>
      <c r="AG182" s="212" t="s">
        <v>366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2303</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4" t="s">
        <v>2304</v>
      </c>
      <c r="D184" s="228"/>
      <c r="E184" s="229">
        <v>8.0030000000000004E-2</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356</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0">
        <v>32</v>
      </c>
      <c r="B185" s="241" t="s">
        <v>2305</v>
      </c>
      <c r="C185" s="261" t="s">
        <v>2306</v>
      </c>
      <c r="D185" s="242" t="s">
        <v>496</v>
      </c>
      <c r="E185" s="243">
        <v>0.82811999999999997</v>
      </c>
      <c r="F185" s="244"/>
      <c r="G185" s="245">
        <f>ROUND(E185*F185,2)</f>
        <v>0</v>
      </c>
      <c r="H185" s="244"/>
      <c r="I185" s="245">
        <f>ROUND(E185*H185,2)</f>
        <v>0</v>
      </c>
      <c r="J185" s="244"/>
      <c r="K185" s="245">
        <f>ROUND(E185*J185,2)</f>
        <v>0</v>
      </c>
      <c r="L185" s="245">
        <v>21</v>
      </c>
      <c r="M185" s="245">
        <f>G185*(1+L185/100)</f>
        <v>0</v>
      </c>
      <c r="N185" s="243">
        <v>1.09954</v>
      </c>
      <c r="O185" s="243">
        <f>ROUND(E185*N185,2)</f>
        <v>0.91</v>
      </c>
      <c r="P185" s="243">
        <v>0</v>
      </c>
      <c r="Q185" s="243">
        <f>ROUND(E185*P185,2)</f>
        <v>0</v>
      </c>
      <c r="R185" s="245" t="s">
        <v>444</v>
      </c>
      <c r="S185" s="245" t="s">
        <v>346</v>
      </c>
      <c r="T185" s="246" t="s">
        <v>347</v>
      </c>
      <c r="U185" s="223">
        <v>18.175000000000001</v>
      </c>
      <c r="V185" s="223">
        <f>ROUND(E185*U185,2)</f>
        <v>15.05</v>
      </c>
      <c r="W185" s="223"/>
      <c r="X185" s="223" t="s">
        <v>348</v>
      </c>
      <c r="Y185" s="223" t="s">
        <v>349</v>
      </c>
      <c r="Z185" s="212"/>
      <c r="AA185" s="212"/>
      <c r="AB185" s="212"/>
      <c r="AC185" s="212"/>
      <c r="AD185" s="212"/>
      <c r="AE185" s="212"/>
      <c r="AF185" s="212"/>
      <c r="AG185" s="212" t="s">
        <v>366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5">
      <c r="A186" s="219"/>
      <c r="B186" s="220"/>
      <c r="C186" s="262" t="s">
        <v>2303</v>
      </c>
      <c r="D186" s="248"/>
      <c r="E186" s="248"/>
      <c r="F186" s="248"/>
      <c r="G186" s="248"/>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4" t="s">
        <v>2307</v>
      </c>
      <c r="D187" s="228"/>
      <c r="E187" s="229">
        <v>9.1120000000000007E-2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356</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20.399999999999999" outlineLevel="3" x14ac:dyDescent="0.25">
      <c r="A188" s="219"/>
      <c r="B188" s="220"/>
      <c r="C188" s="264" t="s">
        <v>2308</v>
      </c>
      <c r="D188" s="228"/>
      <c r="E188" s="229">
        <v>0.73699999999999999</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356</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40">
        <v>33</v>
      </c>
      <c r="B189" s="241" t="s">
        <v>2309</v>
      </c>
      <c r="C189" s="261" t="s">
        <v>2310</v>
      </c>
      <c r="D189" s="242" t="s">
        <v>496</v>
      </c>
      <c r="E189" s="243">
        <v>0.16858000000000001</v>
      </c>
      <c r="F189" s="244"/>
      <c r="G189" s="245">
        <f>ROUND(E189*F189,2)</f>
        <v>0</v>
      </c>
      <c r="H189" s="244"/>
      <c r="I189" s="245">
        <f>ROUND(E189*H189,2)</f>
        <v>0</v>
      </c>
      <c r="J189" s="244"/>
      <c r="K189" s="245">
        <f>ROUND(E189*J189,2)</f>
        <v>0</v>
      </c>
      <c r="L189" s="245">
        <v>21</v>
      </c>
      <c r="M189" s="245">
        <f>G189*(1+L189/100)</f>
        <v>0</v>
      </c>
      <c r="N189" s="243">
        <v>1.0970899999999999</v>
      </c>
      <c r="O189" s="243">
        <f>ROUND(E189*N189,2)</f>
        <v>0.18</v>
      </c>
      <c r="P189" s="243">
        <v>0</v>
      </c>
      <c r="Q189" s="243">
        <f>ROUND(E189*P189,2)</f>
        <v>0</v>
      </c>
      <c r="R189" s="245" t="s">
        <v>444</v>
      </c>
      <c r="S189" s="245" t="s">
        <v>346</v>
      </c>
      <c r="T189" s="246" t="s">
        <v>347</v>
      </c>
      <c r="U189" s="223">
        <v>16.582999999999998</v>
      </c>
      <c r="V189" s="223">
        <f>ROUND(E189*U189,2)</f>
        <v>2.8</v>
      </c>
      <c r="W189" s="223"/>
      <c r="X189" s="223" t="s">
        <v>348</v>
      </c>
      <c r="Y189" s="223" t="s">
        <v>349</v>
      </c>
      <c r="Z189" s="212"/>
      <c r="AA189" s="212"/>
      <c r="AB189" s="212"/>
      <c r="AC189" s="212"/>
      <c r="AD189" s="212"/>
      <c r="AE189" s="212"/>
      <c r="AF189" s="212"/>
      <c r="AG189" s="212" t="s">
        <v>366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2" t="s">
        <v>2303</v>
      </c>
      <c r="D190" s="248"/>
      <c r="E190" s="248"/>
      <c r="F190" s="248"/>
      <c r="G190" s="248"/>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64" t="s">
        <v>2311</v>
      </c>
      <c r="D191" s="228"/>
      <c r="E191" s="229">
        <v>0.16858000000000001</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356</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40">
        <v>34</v>
      </c>
      <c r="B192" s="241" t="s">
        <v>2312</v>
      </c>
      <c r="C192" s="261" t="s">
        <v>2313</v>
      </c>
      <c r="D192" s="242" t="s">
        <v>496</v>
      </c>
      <c r="E192" s="243">
        <v>0.16400000000000001</v>
      </c>
      <c r="F192" s="244"/>
      <c r="G192" s="245">
        <f>ROUND(E192*F192,2)</f>
        <v>0</v>
      </c>
      <c r="H192" s="244"/>
      <c r="I192" s="245">
        <f>ROUND(E192*H192,2)</f>
        <v>0</v>
      </c>
      <c r="J192" s="244"/>
      <c r="K192" s="245">
        <f>ROUND(E192*J192,2)</f>
        <v>0</v>
      </c>
      <c r="L192" s="245">
        <v>21</v>
      </c>
      <c r="M192" s="245">
        <f>G192*(1+L192/100)</f>
        <v>0</v>
      </c>
      <c r="N192" s="243">
        <v>1.0970899999999999</v>
      </c>
      <c r="O192" s="243">
        <f>ROUND(E192*N192,2)</f>
        <v>0.18</v>
      </c>
      <c r="P192" s="243">
        <v>0</v>
      </c>
      <c r="Q192" s="243">
        <f>ROUND(E192*P192,2)</f>
        <v>0</v>
      </c>
      <c r="R192" s="245" t="s">
        <v>444</v>
      </c>
      <c r="S192" s="245" t="s">
        <v>346</v>
      </c>
      <c r="T192" s="246" t="s">
        <v>347</v>
      </c>
      <c r="U192" s="223">
        <v>16.582999999999998</v>
      </c>
      <c r="V192" s="223">
        <f>ROUND(E192*U192,2)</f>
        <v>2.72</v>
      </c>
      <c r="W192" s="223"/>
      <c r="X192" s="223" t="s">
        <v>348</v>
      </c>
      <c r="Y192" s="223" t="s">
        <v>349</v>
      </c>
      <c r="Z192" s="212"/>
      <c r="AA192" s="212"/>
      <c r="AB192" s="212"/>
      <c r="AC192" s="212"/>
      <c r="AD192" s="212"/>
      <c r="AE192" s="212"/>
      <c r="AF192" s="212"/>
      <c r="AG192" s="212" t="s">
        <v>366</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2" t="s">
        <v>2303</v>
      </c>
      <c r="D193" s="248"/>
      <c r="E193" s="248"/>
      <c r="F193" s="248"/>
      <c r="G193" s="248"/>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5">
      <c r="A194" s="219"/>
      <c r="B194" s="220"/>
      <c r="C194" s="264" t="s">
        <v>2314</v>
      </c>
      <c r="D194" s="228"/>
      <c r="E194" s="229">
        <v>0.16400000000000001</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356</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ht="20.399999999999999" outlineLevel="1" x14ac:dyDescent="0.25">
      <c r="A195" s="240">
        <v>35</v>
      </c>
      <c r="B195" s="241" t="s">
        <v>2315</v>
      </c>
      <c r="C195" s="261" t="s">
        <v>2316</v>
      </c>
      <c r="D195" s="242" t="s">
        <v>407</v>
      </c>
      <c r="E195" s="243">
        <v>2.8</v>
      </c>
      <c r="F195" s="244"/>
      <c r="G195" s="245">
        <f>ROUND(E195*F195,2)</f>
        <v>0</v>
      </c>
      <c r="H195" s="244"/>
      <c r="I195" s="245">
        <f>ROUND(E195*H195,2)</f>
        <v>0</v>
      </c>
      <c r="J195" s="244"/>
      <c r="K195" s="245">
        <f>ROUND(E195*J195,2)</f>
        <v>0</v>
      </c>
      <c r="L195" s="245">
        <v>21</v>
      </c>
      <c r="M195" s="245">
        <f>G195*(1+L195/100)</f>
        <v>0</v>
      </c>
      <c r="N195" s="243">
        <v>0.27929999999999999</v>
      </c>
      <c r="O195" s="243">
        <f>ROUND(E195*N195,2)</f>
        <v>0.78</v>
      </c>
      <c r="P195" s="243">
        <v>0</v>
      </c>
      <c r="Q195" s="243">
        <f>ROUND(E195*P195,2)</f>
        <v>0</v>
      </c>
      <c r="R195" s="245" t="s">
        <v>439</v>
      </c>
      <c r="S195" s="245" t="s">
        <v>346</v>
      </c>
      <c r="T195" s="246" t="s">
        <v>347</v>
      </c>
      <c r="U195" s="223">
        <v>1.0209999999999999</v>
      </c>
      <c r="V195" s="223">
        <f>ROUND(E195*U195,2)</f>
        <v>2.86</v>
      </c>
      <c r="W195" s="223"/>
      <c r="X195" s="223" t="s">
        <v>348</v>
      </c>
      <c r="Y195" s="223" t="s">
        <v>349</v>
      </c>
      <c r="Z195" s="212"/>
      <c r="AA195" s="212"/>
      <c r="AB195" s="212"/>
      <c r="AC195" s="212"/>
      <c r="AD195" s="212"/>
      <c r="AE195" s="212"/>
      <c r="AF195" s="212"/>
      <c r="AG195" s="212" t="s">
        <v>366</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2" t="s">
        <v>2317</v>
      </c>
      <c r="D196" s="248"/>
      <c r="E196" s="248"/>
      <c r="F196" s="248"/>
      <c r="G196" s="248"/>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352</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4" t="s">
        <v>2318</v>
      </c>
      <c r="D197" s="228"/>
      <c r="E197" s="229">
        <v>2.8</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356</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0.399999999999999" outlineLevel="1" x14ac:dyDescent="0.25">
      <c r="A198" s="240">
        <v>36</v>
      </c>
      <c r="B198" s="241" t="s">
        <v>2319</v>
      </c>
      <c r="C198" s="261" t="s">
        <v>2320</v>
      </c>
      <c r="D198" s="242" t="s">
        <v>365</v>
      </c>
      <c r="E198" s="243">
        <v>0.33600000000000002</v>
      </c>
      <c r="F198" s="244"/>
      <c r="G198" s="245">
        <f>ROUND(E198*F198,2)</f>
        <v>0</v>
      </c>
      <c r="H198" s="244"/>
      <c r="I198" s="245">
        <f>ROUND(E198*H198,2)</f>
        <v>0</v>
      </c>
      <c r="J198" s="244"/>
      <c r="K198" s="245">
        <f>ROUND(E198*J198,2)</f>
        <v>0</v>
      </c>
      <c r="L198" s="245">
        <v>21</v>
      </c>
      <c r="M198" s="245">
        <f>G198*(1+L198/100)</f>
        <v>0</v>
      </c>
      <c r="N198" s="243">
        <v>0.76182000000000005</v>
      </c>
      <c r="O198" s="243">
        <f>ROUND(E198*N198,2)</f>
        <v>0.26</v>
      </c>
      <c r="P198" s="243">
        <v>0</v>
      </c>
      <c r="Q198" s="243">
        <f>ROUND(E198*P198,2)</f>
        <v>0</v>
      </c>
      <c r="R198" s="245" t="s">
        <v>439</v>
      </c>
      <c r="S198" s="245" t="s">
        <v>346</v>
      </c>
      <c r="T198" s="246" t="s">
        <v>347</v>
      </c>
      <c r="U198" s="223">
        <v>3.08188</v>
      </c>
      <c r="V198" s="223">
        <f>ROUND(E198*U198,2)</f>
        <v>1.04</v>
      </c>
      <c r="W198" s="223"/>
      <c r="X198" s="223" t="s">
        <v>348</v>
      </c>
      <c r="Y198" s="223" t="s">
        <v>349</v>
      </c>
      <c r="Z198" s="212"/>
      <c r="AA198" s="212"/>
      <c r="AB198" s="212"/>
      <c r="AC198" s="212"/>
      <c r="AD198" s="212"/>
      <c r="AE198" s="212"/>
      <c r="AF198" s="212"/>
      <c r="AG198" s="212" t="s">
        <v>366</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2" t="s">
        <v>2317</v>
      </c>
      <c r="D199" s="248"/>
      <c r="E199" s="248"/>
      <c r="F199" s="248"/>
      <c r="G199" s="248"/>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4" t="s">
        <v>2279</v>
      </c>
      <c r="D200" s="228"/>
      <c r="E200" s="229"/>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356</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4" t="s">
        <v>2321</v>
      </c>
      <c r="D201" s="228"/>
      <c r="E201" s="229">
        <v>0.33600000000000002</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356</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0.399999999999999" outlineLevel="1" x14ac:dyDescent="0.25">
      <c r="A202" s="240">
        <v>37</v>
      </c>
      <c r="B202" s="241" t="s">
        <v>2322</v>
      </c>
      <c r="C202" s="261" t="s">
        <v>2323</v>
      </c>
      <c r="D202" s="242" t="s">
        <v>365</v>
      </c>
      <c r="E202" s="243">
        <v>0.315</v>
      </c>
      <c r="F202" s="244"/>
      <c r="G202" s="245">
        <f>ROUND(E202*F202,2)</f>
        <v>0</v>
      </c>
      <c r="H202" s="244"/>
      <c r="I202" s="245">
        <f>ROUND(E202*H202,2)</f>
        <v>0</v>
      </c>
      <c r="J202" s="244"/>
      <c r="K202" s="245">
        <f>ROUND(E202*J202,2)</f>
        <v>0</v>
      </c>
      <c r="L202" s="245">
        <v>21</v>
      </c>
      <c r="M202" s="245">
        <f>G202*(1+L202/100)</f>
        <v>0</v>
      </c>
      <c r="N202" s="243">
        <v>0.76605000000000001</v>
      </c>
      <c r="O202" s="243">
        <f>ROUND(E202*N202,2)</f>
        <v>0.24</v>
      </c>
      <c r="P202" s="243">
        <v>0</v>
      </c>
      <c r="Q202" s="243">
        <f>ROUND(E202*P202,2)</f>
        <v>0</v>
      </c>
      <c r="R202" s="245" t="s">
        <v>439</v>
      </c>
      <c r="S202" s="245" t="s">
        <v>346</v>
      </c>
      <c r="T202" s="246" t="s">
        <v>347</v>
      </c>
      <c r="U202" s="223">
        <v>3.3231899999999999</v>
      </c>
      <c r="V202" s="223">
        <f>ROUND(E202*U202,2)</f>
        <v>1.05</v>
      </c>
      <c r="W202" s="223"/>
      <c r="X202" s="223" t="s">
        <v>348</v>
      </c>
      <c r="Y202" s="223" t="s">
        <v>349</v>
      </c>
      <c r="Z202" s="212"/>
      <c r="AA202" s="212"/>
      <c r="AB202" s="212"/>
      <c r="AC202" s="212"/>
      <c r="AD202" s="212"/>
      <c r="AE202" s="212"/>
      <c r="AF202" s="212"/>
      <c r="AG202" s="212" t="s">
        <v>366</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5">
      <c r="A203" s="219"/>
      <c r="B203" s="220"/>
      <c r="C203" s="262" t="s">
        <v>2317</v>
      </c>
      <c r="D203" s="248"/>
      <c r="E203" s="248"/>
      <c r="F203" s="248"/>
      <c r="G203" s="248"/>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352</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4" t="s">
        <v>2279</v>
      </c>
      <c r="D204" s="228"/>
      <c r="E204" s="229"/>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356</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4" t="s">
        <v>2324</v>
      </c>
      <c r="D205" s="228"/>
      <c r="E205" s="229">
        <v>0.315</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356</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38</v>
      </c>
      <c r="B206" s="241" t="s">
        <v>2325</v>
      </c>
      <c r="C206" s="261" t="s">
        <v>2326</v>
      </c>
      <c r="D206" s="242" t="s">
        <v>407</v>
      </c>
      <c r="E206" s="243">
        <v>35.020000000000003</v>
      </c>
      <c r="F206" s="244"/>
      <c r="G206" s="245">
        <f>ROUND(E206*F206,2)</f>
        <v>0</v>
      </c>
      <c r="H206" s="244"/>
      <c r="I206" s="245">
        <f>ROUND(E206*H206,2)</f>
        <v>0</v>
      </c>
      <c r="J206" s="244"/>
      <c r="K206" s="245">
        <f>ROUND(E206*J206,2)</f>
        <v>0</v>
      </c>
      <c r="L206" s="245">
        <v>21</v>
      </c>
      <c r="M206" s="245">
        <f>G206*(1+L206/100)</f>
        <v>0</v>
      </c>
      <c r="N206" s="243">
        <v>7.4709999999999999E-2</v>
      </c>
      <c r="O206" s="243">
        <f>ROUND(E206*N206,2)</f>
        <v>2.62</v>
      </c>
      <c r="P206" s="243">
        <v>0</v>
      </c>
      <c r="Q206" s="243">
        <f>ROUND(E206*P206,2)</f>
        <v>0</v>
      </c>
      <c r="R206" s="245" t="s">
        <v>444</v>
      </c>
      <c r="S206" s="245" t="s">
        <v>346</v>
      </c>
      <c r="T206" s="246" t="s">
        <v>347</v>
      </c>
      <c r="U206" s="223">
        <v>0.52915000000000001</v>
      </c>
      <c r="V206" s="223">
        <f>ROUND(E206*U206,2)</f>
        <v>18.53</v>
      </c>
      <c r="W206" s="223"/>
      <c r="X206" s="223" t="s">
        <v>348</v>
      </c>
      <c r="Y206" s="223" t="s">
        <v>349</v>
      </c>
      <c r="Z206" s="212"/>
      <c r="AA206" s="212"/>
      <c r="AB206" s="212"/>
      <c r="AC206" s="212"/>
      <c r="AD206" s="212"/>
      <c r="AE206" s="212"/>
      <c r="AF206" s="212"/>
      <c r="AG206" s="212" t="s">
        <v>366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2327</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5">
      <c r="A208" s="219"/>
      <c r="B208" s="220"/>
      <c r="C208" s="264" t="s">
        <v>2279</v>
      </c>
      <c r="D208" s="228"/>
      <c r="E208" s="229"/>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356</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4" t="s">
        <v>2328</v>
      </c>
      <c r="D209" s="228"/>
      <c r="E209" s="229">
        <v>40.82</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356</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4" t="s">
        <v>2329</v>
      </c>
      <c r="D210" s="228"/>
      <c r="E210" s="229">
        <v>-5.8</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356</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40">
        <v>39</v>
      </c>
      <c r="B211" s="241" t="s">
        <v>2330</v>
      </c>
      <c r="C211" s="261" t="s">
        <v>2331</v>
      </c>
      <c r="D211" s="242" t="s">
        <v>407</v>
      </c>
      <c r="E211" s="243">
        <v>102.64</v>
      </c>
      <c r="F211" s="244"/>
      <c r="G211" s="245">
        <f>ROUND(E211*F211,2)</f>
        <v>0</v>
      </c>
      <c r="H211" s="244"/>
      <c r="I211" s="245">
        <f>ROUND(E211*H211,2)</f>
        <v>0</v>
      </c>
      <c r="J211" s="244"/>
      <c r="K211" s="245">
        <f>ROUND(E211*J211,2)</f>
        <v>0</v>
      </c>
      <c r="L211" s="245">
        <v>21</v>
      </c>
      <c r="M211" s="245">
        <f>G211*(1+L211/100)</f>
        <v>0</v>
      </c>
      <c r="N211" s="243">
        <v>0.11219</v>
      </c>
      <c r="O211" s="243">
        <f>ROUND(E211*N211,2)</f>
        <v>11.52</v>
      </c>
      <c r="P211" s="243">
        <v>0</v>
      </c>
      <c r="Q211" s="243">
        <f>ROUND(E211*P211,2)</f>
        <v>0</v>
      </c>
      <c r="R211" s="245" t="s">
        <v>444</v>
      </c>
      <c r="S211" s="245" t="s">
        <v>346</v>
      </c>
      <c r="T211" s="246" t="s">
        <v>347</v>
      </c>
      <c r="U211" s="223">
        <v>0.55488999999999999</v>
      </c>
      <c r="V211" s="223">
        <f>ROUND(E211*U211,2)</f>
        <v>56.95</v>
      </c>
      <c r="W211" s="223"/>
      <c r="X211" s="223" t="s">
        <v>348</v>
      </c>
      <c r="Y211" s="223" t="s">
        <v>349</v>
      </c>
      <c r="Z211" s="212"/>
      <c r="AA211" s="212"/>
      <c r="AB211" s="212"/>
      <c r="AC211" s="212"/>
      <c r="AD211" s="212"/>
      <c r="AE211" s="212"/>
      <c r="AF211" s="212"/>
      <c r="AG211" s="212" t="s">
        <v>366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2" t="s">
        <v>2327</v>
      </c>
      <c r="D212" s="248"/>
      <c r="E212" s="248"/>
      <c r="F212" s="248"/>
      <c r="G212" s="248"/>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352</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4" t="s">
        <v>2279</v>
      </c>
      <c r="D213" s="228"/>
      <c r="E213" s="229"/>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356</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4" t="s">
        <v>2332</v>
      </c>
      <c r="D214" s="228"/>
      <c r="E214" s="229">
        <v>13.92</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356</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4" t="s">
        <v>2333</v>
      </c>
      <c r="D215" s="228"/>
      <c r="E215" s="229">
        <v>99.32</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356</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4" t="s">
        <v>2334</v>
      </c>
      <c r="D216" s="228"/>
      <c r="E216" s="229">
        <v>-10.6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356</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40</v>
      </c>
      <c r="B217" s="241" t="s">
        <v>2335</v>
      </c>
      <c r="C217" s="261" t="s">
        <v>2336</v>
      </c>
      <c r="D217" s="242" t="s">
        <v>455</v>
      </c>
      <c r="E217" s="243">
        <v>65.400000000000006</v>
      </c>
      <c r="F217" s="244"/>
      <c r="G217" s="245">
        <f>ROUND(E217*F217,2)</f>
        <v>0</v>
      </c>
      <c r="H217" s="244"/>
      <c r="I217" s="245">
        <f>ROUND(E217*H217,2)</f>
        <v>0</v>
      </c>
      <c r="J217" s="244"/>
      <c r="K217" s="245">
        <f>ROUND(E217*J217,2)</f>
        <v>0</v>
      </c>
      <c r="L217" s="245">
        <v>21</v>
      </c>
      <c r="M217" s="245">
        <f>G217*(1+L217/100)</f>
        <v>0</v>
      </c>
      <c r="N217" s="243">
        <v>1.0300000000000001E-3</v>
      </c>
      <c r="O217" s="243">
        <f>ROUND(E217*N217,2)</f>
        <v>7.0000000000000007E-2</v>
      </c>
      <c r="P217" s="243">
        <v>0</v>
      </c>
      <c r="Q217" s="243">
        <f>ROUND(E217*P217,2)</f>
        <v>0</v>
      </c>
      <c r="R217" s="245" t="s">
        <v>444</v>
      </c>
      <c r="S217" s="245" t="s">
        <v>346</v>
      </c>
      <c r="T217" s="246" t="s">
        <v>347</v>
      </c>
      <c r="U217" s="223">
        <v>0.223</v>
      </c>
      <c r="V217" s="223">
        <f>ROUND(E217*U217,2)</f>
        <v>14.58</v>
      </c>
      <c r="W217" s="223"/>
      <c r="X217" s="223" t="s">
        <v>348</v>
      </c>
      <c r="Y217" s="223" t="s">
        <v>349</v>
      </c>
      <c r="Z217" s="212"/>
      <c r="AA217" s="212"/>
      <c r="AB217" s="212"/>
      <c r="AC217" s="212"/>
      <c r="AD217" s="212"/>
      <c r="AE217" s="212"/>
      <c r="AF217" s="212"/>
      <c r="AG217" s="212" t="s">
        <v>366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2" t="s">
        <v>2337</v>
      </c>
      <c r="D218" s="248"/>
      <c r="E218" s="248"/>
      <c r="F218" s="248"/>
      <c r="G218" s="248"/>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5">
      <c r="A219" s="219"/>
      <c r="B219" s="220"/>
      <c r="C219" s="263" t="s">
        <v>457</v>
      </c>
      <c r="D219" s="249"/>
      <c r="E219" s="249"/>
      <c r="F219" s="249"/>
      <c r="G219" s="249"/>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354</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5">
      <c r="A220" s="219"/>
      <c r="B220" s="220"/>
      <c r="C220" s="264" t="s">
        <v>2279</v>
      </c>
      <c r="D220" s="228"/>
      <c r="E220" s="229"/>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356</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4" t="s">
        <v>2338</v>
      </c>
      <c r="D221" s="228"/>
      <c r="E221" s="229">
        <v>9.6</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356</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4" t="s">
        <v>2339</v>
      </c>
      <c r="D222" s="228"/>
      <c r="E222" s="229">
        <v>55.8</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356</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40">
        <v>41</v>
      </c>
      <c r="B223" s="241" t="s">
        <v>2340</v>
      </c>
      <c r="C223" s="261" t="s">
        <v>2341</v>
      </c>
      <c r="D223" s="242" t="s">
        <v>407</v>
      </c>
      <c r="E223" s="243">
        <v>3.24</v>
      </c>
      <c r="F223" s="244"/>
      <c r="G223" s="245">
        <f>ROUND(E223*F223,2)</f>
        <v>0</v>
      </c>
      <c r="H223" s="244"/>
      <c r="I223" s="245">
        <f>ROUND(E223*H223,2)</f>
        <v>0</v>
      </c>
      <c r="J223" s="244"/>
      <c r="K223" s="245">
        <f>ROUND(E223*J223,2)</f>
        <v>0</v>
      </c>
      <c r="L223" s="245">
        <v>21</v>
      </c>
      <c r="M223" s="245">
        <f>G223*(1+L223/100)</f>
        <v>0</v>
      </c>
      <c r="N223" s="243">
        <v>0.1114</v>
      </c>
      <c r="O223" s="243">
        <f>ROUND(E223*N223,2)</f>
        <v>0.36</v>
      </c>
      <c r="P223" s="243">
        <v>0</v>
      </c>
      <c r="Q223" s="243">
        <f>ROUND(E223*P223,2)</f>
        <v>0</v>
      </c>
      <c r="R223" s="245" t="s">
        <v>444</v>
      </c>
      <c r="S223" s="245" t="s">
        <v>346</v>
      </c>
      <c r="T223" s="246" t="s">
        <v>347</v>
      </c>
      <c r="U223" s="223">
        <v>0.81899999999999995</v>
      </c>
      <c r="V223" s="223">
        <f>ROUND(E223*U223,2)</f>
        <v>2.65</v>
      </c>
      <c r="W223" s="223"/>
      <c r="X223" s="223" t="s">
        <v>348</v>
      </c>
      <c r="Y223" s="223" t="s">
        <v>349</v>
      </c>
      <c r="Z223" s="212"/>
      <c r="AA223" s="212"/>
      <c r="AB223" s="212"/>
      <c r="AC223" s="212"/>
      <c r="AD223" s="212"/>
      <c r="AE223" s="212"/>
      <c r="AF223" s="212"/>
      <c r="AG223" s="212" t="s">
        <v>366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4" t="s">
        <v>2279</v>
      </c>
      <c r="D224" s="228"/>
      <c r="E224" s="229"/>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356</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4" t="s">
        <v>2342</v>
      </c>
      <c r="D225" s="228"/>
      <c r="E225" s="229">
        <v>3.24</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356</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40">
        <v>42</v>
      </c>
      <c r="B226" s="241" t="s">
        <v>2343</v>
      </c>
      <c r="C226" s="261" t="s">
        <v>2344</v>
      </c>
      <c r="D226" s="242" t="s">
        <v>407</v>
      </c>
      <c r="E226" s="243">
        <v>19.482500000000002</v>
      </c>
      <c r="F226" s="244"/>
      <c r="G226" s="245">
        <f>ROUND(E226*F226,2)</f>
        <v>0</v>
      </c>
      <c r="H226" s="244"/>
      <c r="I226" s="245">
        <f>ROUND(E226*H226,2)</f>
        <v>0</v>
      </c>
      <c r="J226" s="244"/>
      <c r="K226" s="245">
        <f>ROUND(E226*J226,2)</f>
        <v>0</v>
      </c>
      <c r="L226" s="245">
        <v>21</v>
      </c>
      <c r="M226" s="245">
        <f>G226*(1+L226/100)</f>
        <v>0</v>
      </c>
      <c r="N226" s="243">
        <v>0.17444000000000001</v>
      </c>
      <c r="O226" s="243">
        <f>ROUND(E226*N226,2)</f>
        <v>3.4</v>
      </c>
      <c r="P226" s="243">
        <v>0</v>
      </c>
      <c r="Q226" s="243">
        <f>ROUND(E226*P226,2)</f>
        <v>0</v>
      </c>
      <c r="R226" s="245" t="s">
        <v>444</v>
      </c>
      <c r="S226" s="245" t="s">
        <v>346</v>
      </c>
      <c r="T226" s="246" t="s">
        <v>347</v>
      </c>
      <c r="U226" s="223">
        <v>1.21</v>
      </c>
      <c r="V226" s="223">
        <f>ROUND(E226*U226,2)</f>
        <v>23.57</v>
      </c>
      <c r="W226" s="223"/>
      <c r="X226" s="223" t="s">
        <v>348</v>
      </c>
      <c r="Y226" s="223" t="s">
        <v>349</v>
      </c>
      <c r="Z226" s="212"/>
      <c r="AA226" s="212"/>
      <c r="AB226" s="212"/>
      <c r="AC226" s="212"/>
      <c r="AD226" s="212"/>
      <c r="AE226" s="212"/>
      <c r="AF226" s="212"/>
      <c r="AG226" s="212" t="s">
        <v>366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2345</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4" t="s">
        <v>2346</v>
      </c>
      <c r="D228" s="228"/>
      <c r="E228" s="229">
        <v>0.91800000000000004</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356</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4" t="s">
        <v>2347</v>
      </c>
      <c r="D229" s="228"/>
      <c r="E229" s="229">
        <v>1.6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356</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4" t="s">
        <v>2348</v>
      </c>
      <c r="D230" s="228"/>
      <c r="E230" s="229">
        <v>0.23</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356</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4" t="s">
        <v>2349</v>
      </c>
      <c r="D231" s="228"/>
      <c r="E231" s="229">
        <v>1.716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356</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4" t="s">
        <v>2350</v>
      </c>
      <c r="D232" s="228"/>
      <c r="E232" s="229">
        <v>1.5009999999999999</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356</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4" t="s">
        <v>2351</v>
      </c>
      <c r="D233" s="228"/>
      <c r="E233" s="229">
        <v>1.976</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356</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4" t="s">
        <v>2352</v>
      </c>
      <c r="D234" s="228"/>
      <c r="E234" s="229">
        <v>0.52</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356</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5">
      <c r="A235" s="219"/>
      <c r="B235" s="220"/>
      <c r="C235" s="264" t="s">
        <v>2353</v>
      </c>
      <c r="D235" s="228"/>
      <c r="E235" s="229">
        <v>0.442</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356</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5">
      <c r="A236" s="219"/>
      <c r="B236" s="220"/>
      <c r="C236" s="264" t="s">
        <v>2354</v>
      </c>
      <c r="D236" s="228"/>
      <c r="E236" s="229">
        <v>1.794</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356</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4" t="s">
        <v>2355</v>
      </c>
      <c r="D237" s="228"/>
      <c r="E237" s="229">
        <v>0.41599999999999998</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356</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4" t="s">
        <v>2356</v>
      </c>
      <c r="D238" s="228"/>
      <c r="E238" s="229">
        <v>2.8079999999999998</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356</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4" t="s">
        <v>2357</v>
      </c>
      <c r="D239" s="228"/>
      <c r="E239" s="229">
        <v>1.3260000000000001</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356</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4" t="s">
        <v>2358</v>
      </c>
      <c r="D240" s="228"/>
      <c r="E240" s="229">
        <v>0.71099999999999997</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356</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4" t="s">
        <v>2359</v>
      </c>
      <c r="D241" s="228"/>
      <c r="E241" s="229">
        <v>0.78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356</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4" t="s">
        <v>2360</v>
      </c>
      <c r="D242" s="228"/>
      <c r="E242" s="229">
        <v>1.232</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356</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5">
      <c r="A243" s="219"/>
      <c r="B243" s="220"/>
      <c r="C243" s="264" t="s">
        <v>2361</v>
      </c>
      <c r="D243" s="228"/>
      <c r="E243" s="229">
        <v>1.5125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356</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40">
        <v>43</v>
      </c>
      <c r="B244" s="241" t="s">
        <v>1970</v>
      </c>
      <c r="C244" s="261" t="s">
        <v>1971</v>
      </c>
      <c r="D244" s="242" t="s">
        <v>407</v>
      </c>
      <c r="E244" s="243">
        <v>132.6</v>
      </c>
      <c r="F244" s="244"/>
      <c r="G244" s="245">
        <f>ROUND(E244*F244,2)</f>
        <v>0</v>
      </c>
      <c r="H244" s="244"/>
      <c r="I244" s="245">
        <f>ROUND(E244*H244,2)</f>
        <v>0</v>
      </c>
      <c r="J244" s="244"/>
      <c r="K244" s="245">
        <f>ROUND(E244*J244,2)</f>
        <v>0</v>
      </c>
      <c r="L244" s="245">
        <v>21</v>
      </c>
      <c r="M244" s="245">
        <f>G244*(1+L244/100)</f>
        <v>0</v>
      </c>
      <c r="N244" s="243">
        <v>0.24718000000000001</v>
      </c>
      <c r="O244" s="243">
        <f>ROUND(E244*N244,2)</f>
        <v>32.78</v>
      </c>
      <c r="P244" s="243">
        <v>0</v>
      </c>
      <c r="Q244" s="243">
        <f>ROUND(E244*P244,2)</f>
        <v>0</v>
      </c>
      <c r="R244" s="245" t="s">
        <v>444</v>
      </c>
      <c r="S244" s="245" t="s">
        <v>346</v>
      </c>
      <c r="T244" s="246" t="s">
        <v>347</v>
      </c>
      <c r="U244" s="223">
        <v>0.65300000000000002</v>
      </c>
      <c r="V244" s="223">
        <f>ROUND(E244*U244,2)</f>
        <v>86.59</v>
      </c>
      <c r="W244" s="223"/>
      <c r="X244" s="223" t="s">
        <v>348</v>
      </c>
      <c r="Y244" s="223" t="s">
        <v>349</v>
      </c>
      <c r="Z244" s="212"/>
      <c r="AA244" s="212"/>
      <c r="AB244" s="212"/>
      <c r="AC244" s="212"/>
      <c r="AD244" s="212"/>
      <c r="AE244" s="212"/>
      <c r="AF244" s="212"/>
      <c r="AG244" s="212" t="s">
        <v>366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ht="21" outlineLevel="2" x14ac:dyDescent="0.25">
      <c r="A245" s="219"/>
      <c r="B245" s="220"/>
      <c r="C245" s="262" t="s">
        <v>1972</v>
      </c>
      <c r="D245" s="248"/>
      <c r="E245" s="248"/>
      <c r="F245" s="248"/>
      <c r="G245" s="248"/>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352</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47" t="str">
        <f>C245</f>
        <v>se zatřenou cementovou omítkou v tl. 20 mm pod izolaci, včetně vytvoření požlábku v ohybu izolace vodorovné na svislou, na cementovou maltu MC 5 až MC 10.</v>
      </c>
      <c r="BB245" s="212"/>
      <c r="BC245" s="212"/>
      <c r="BD245" s="212"/>
      <c r="BE245" s="212"/>
      <c r="BF245" s="212"/>
      <c r="BG245" s="212"/>
      <c r="BH245" s="212"/>
    </row>
    <row r="246" spans="1:60" ht="30.6" outlineLevel="2" x14ac:dyDescent="0.25">
      <c r="A246" s="219"/>
      <c r="B246" s="220"/>
      <c r="C246" s="264" t="s">
        <v>2362</v>
      </c>
      <c r="D246" s="228"/>
      <c r="E246" s="229">
        <v>132.6</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356</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44</v>
      </c>
      <c r="B247" s="241" t="s">
        <v>2363</v>
      </c>
      <c r="C247" s="261" t="s">
        <v>2364</v>
      </c>
      <c r="D247" s="242" t="s">
        <v>407</v>
      </c>
      <c r="E247" s="243">
        <v>5.72</v>
      </c>
      <c r="F247" s="244"/>
      <c r="G247" s="245">
        <f>ROUND(E247*F247,2)</f>
        <v>0</v>
      </c>
      <c r="H247" s="244"/>
      <c r="I247" s="245">
        <f>ROUND(E247*H247,2)</f>
        <v>0</v>
      </c>
      <c r="J247" s="244"/>
      <c r="K247" s="245">
        <f>ROUND(E247*J247,2)</f>
        <v>0</v>
      </c>
      <c r="L247" s="245">
        <v>21</v>
      </c>
      <c r="M247" s="245">
        <f>G247*(1+L247/100)</f>
        <v>0</v>
      </c>
      <c r="N247" s="243">
        <v>0.12182999999999999</v>
      </c>
      <c r="O247" s="243">
        <f>ROUND(E247*N247,2)</f>
        <v>0.7</v>
      </c>
      <c r="P247" s="243">
        <v>0</v>
      </c>
      <c r="Q247" s="243">
        <f>ROUND(E247*P247,2)</f>
        <v>0</v>
      </c>
      <c r="R247" s="245" t="s">
        <v>444</v>
      </c>
      <c r="S247" s="245" t="s">
        <v>346</v>
      </c>
      <c r="T247" s="246" t="s">
        <v>347</v>
      </c>
      <c r="U247" s="223">
        <v>0.67400000000000004</v>
      </c>
      <c r="V247" s="223">
        <f>ROUND(E247*U247,2)</f>
        <v>3.86</v>
      </c>
      <c r="W247" s="223"/>
      <c r="X247" s="223" t="s">
        <v>348</v>
      </c>
      <c r="Y247" s="223" t="s">
        <v>349</v>
      </c>
      <c r="Z247" s="212"/>
      <c r="AA247" s="212"/>
      <c r="AB247" s="212"/>
      <c r="AC247" s="212"/>
      <c r="AD247" s="212"/>
      <c r="AE247" s="212"/>
      <c r="AF247" s="212"/>
      <c r="AG247" s="212" t="s">
        <v>366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2365</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4" t="s">
        <v>2279</v>
      </c>
      <c r="D249" s="228"/>
      <c r="E249" s="229"/>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356</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4" t="s">
        <v>2366</v>
      </c>
      <c r="D250" s="228"/>
      <c r="E250" s="229">
        <v>5.72</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356</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40">
        <v>45</v>
      </c>
      <c r="B251" s="241" t="s">
        <v>2367</v>
      </c>
      <c r="C251" s="261" t="s">
        <v>2368</v>
      </c>
      <c r="D251" s="242" t="s">
        <v>438</v>
      </c>
      <c r="E251" s="243">
        <v>6</v>
      </c>
      <c r="F251" s="244"/>
      <c r="G251" s="245">
        <f>ROUND(E251*F251,2)</f>
        <v>0</v>
      </c>
      <c r="H251" s="244"/>
      <c r="I251" s="245">
        <f>ROUND(E251*H251,2)</f>
        <v>0</v>
      </c>
      <c r="J251" s="244"/>
      <c r="K251" s="245">
        <f>ROUND(E251*J251,2)</f>
        <v>0</v>
      </c>
      <c r="L251" s="245">
        <v>21</v>
      </c>
      <c r="M251" s="245">
        <f>G251*(1+L251/100)</f>
        <v>0</v>
      </c>
      <c r="N251" s="243">
        <v>6.4299999999999996E-2</v>
      </c>
      <c r="O251" s="243">
        <f>ROUND(E251*N251,2)</f>
        <v>0.39</v>
      </c>
      <c r="P251" s="243">
        <v>0</v>
      </c>
      <c r="Q251" s="243">
        <f>ROUND(E251*P251,2)</f>
        <v>0</v>
      </c>
      <c r="R251" s="245"/>
      <c r="S251" s="245" t="s">
        <v>427</v>
      </c>
      <c r="T251" s="246" t="s">
        <v>347</v>
      </c>
      <c r="U251" s="223">
        <v>0.24199999999999999</v>
      </c>
      <c r="V251" s="223">
        <f>ROUND(E251*U251,2)</f>
        <v>1.45</v>
      </c>
      <c r="W251" s="223"/>
      <c r="X251" s="223" t="s">
        <v>348</v>
      </c>
      <c r="Y251" s="223" t="s">
        <v>349</v>
      </c>
      <c r="Z251" s="212"/>
      <c r="AA251" s="212"/>
      <c r="AB251" s="212"/>
      <c r="AC251" s="212"/>
      <c r="AD251" s="212"/>
      <c r="AE251" s="212"/>
      <c r="AF251" s="212"/>
      <c r="AG251" s="212" t="s">
        <v>366</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4" t="s">
        <v>2369</v>
      </c>
      <c r="D252" s="228"/>
      <c r="E252" s="229">
        <v>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356</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4" t="s">
        <v>2370</v>
      </c>
      <c r="D253" s="228"/>
      <c r="E253" s="229">
        <v>2</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356</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40">
        <v>46</v>
      </c>
      <c r="B254" s="241" t="s">
        <v>2371</v>
      </c>
      <c r="C254" s="261" t="s">
        <v>2372</v>
      </c>
      <c r="D254" s="242" t="s">
        <v>438</v>
      </c>
      <c r="E254" s="243">
        <v>12</v>
      </c>
      <c r="F254" s="244"/>
      <c r="G254" s="245">
        <f>ROUND(E254*F254,2)</f>
        <v>0</v>
      </c>
      <c r="H254" s="244"/>
      <c r="I254" s="245">
        <f>ROUND(E254*H254,2)</f>
        <v>0</v>
      </c>
      <c r="J254" s="244"/>
      <c r="K254" s="245">
        <f>ROUND(E254*J254,2)</f>
        <v>0</v>
      </c>
      <c r="L254" s="245">
        <v>21</v>
      </c>
      <c r="M254" s="245">
        <f>G254*(1+L254/100)</f>
        <v>0</v>
      </c>
      <c r="N254" s="243">
        <v>6.4299999999999996E-2</v>
      </c>
      <c r="O254" s="243">
        <f>ROUND(E254*N254,2)</f>
        <v>0.77</v>
      </c>
      <c r="P254" s="243">
        <v>0</v>
      </c>
      <c r="Q254" s="243">
        <f>ROUND(E254*P254,2)</f>
        <v>0</v>
      </c>
      <c r="R254" s="245"/>
      <c r="S254" s="245" t="s">
        <v>427</v>
      </c>
      <c r="T254" s="246" t="s">
        <v>347</v>
      </c>
      <c r="U254" s="223">
        <v>0.24199999999999999</v>
      </c>
      <c r="V254" s="223">
        <f>ROUND(E254*U254,2)</f>
        <v>2.9</v>
      </c>
      <c r="W254" s="223"/>
      <c r="X254" s="223" t="s">
        <v>348</v>
      </c>
      <c r="Y254" s="223" t="s">
        <v>349</v>
      </c>
      <c r="Z254" s="212"/>
      <c r="AA254" s="212"/>
      <c r="AB254" s="212"/>
      <c r="AC254" s="212"/>
      <c r="AD254" s="212"/>
      <c r="AE254" s="212"/>
      <c r="AF254" s="212"/>
      <c r="AG254" s="212" t="s">
        <v>366</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5">
      <c r="A255" s="219"/>
      <c r="B255" s="220"/>
      <c r="C255" s="264" t="s">
        <v>2373</v>
      </c>
      <c r="D255" s="228"/>
      <c r="E255" s="229">
        <v>4</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356</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4" t="s">
        <v>2374</v>
      </c>
      <c r="D256" s="228"/>
      <c r="E256" s="229">
        <v>8</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356</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47</v>
      </c>
      <c r="B257" s="241" t="s">
        <v>2375</v>
      </c>
      <c r="C257" s="261" t="s">
        <v>2376</v>
      </c>
      <c r="D257" s="242" t="s">
        <v>438</v>
      </c>
      <c r="E257" s="243">
        <v>2</v>
      </c>
      <c r="F257" s="244"/>
      <c r="G257" s="245">
        <f>ROUND(E257*F257,2)</f>
        <v>0</v>
      </c>
      <c r="H257" s="244"/>
      <c r="I257" s="245">
        <f>ROUND(E257*H257,2)</f>
        <v>0</v>
      </c>
      <c r="J257" s="244"/>
      <c r="K257" s="245">
        <f>ROUND(E257*J257,2)</f>
        <v>0</v>
      </c>
      <c r="L257" s="245">
        <v>21</v>
      </c>
      <c r="M257" s="245">
        <f>G257*(1+L257/100)</f>
        <v>0</v>
      </c>
      <c r="N257" s="243">
        <v>6.4299999999999996E-2</v>
      </c>
      <c r="O257" s="243">
        <f>ROUND(E257*N257,2)</f>
        <v>0.13</v>
      </c>
      <c r="P257" s="243">
        <v>0</v>
      </c>
      <c r="Q257" s="243">
        <f>ROUND(E257*P257,2)</f>
        <v>0</v>
      </c>
      <c r="R257" s="245"/>
      <c r="S257" s="245" t="s">
        <v>427</v>
      </c>
      <c r="T257" s="246" t="s">
        <v>347</v>
      </c>
      <c r="U257" s="223">
        <v>0.24199999999999999</v>
      </c>
      <c r="V257" s="223">
        <f>ROUND(E257*U257,2)</f>
        <v>0.48</v>
      </c>
      <c r="W257" s="223"/>
      <c r="X257" s="223" t="s">
        <v>348</v>
      </c>
      <c r="Y257" s="223" t="s">
        <v>349</v>
      </c>
      <c r="Z257" s="212"/>
      <c r="AA257" s="212"/>
      <c r="AB257" s="212"/>
      <c r="AC257" s="212"/>
      <c r="AD257" s="212"/>
      <c r="AE257" s="212"/>
      <c r="AF257" s="212"/>
      <c r="AG257" s="212" t="s">
        <v>366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5">
      <c r="A258" s="219"/>
      <c r="B258" s="220"/>
      <c r="C258" s="264" t="s">
        <v>2377</v>
      </c>
      <c r="D258" s="228"/>
      <c r="E258" s="229">
        <v>2</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356</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40">
        <v>48</v>
      </c>
      <c r="B259" s="241" t="s">
        <v>2378</v>
      </c>
      <c r="C259" s="261" t="s">
        <v>2379</v>
      </c>
      <c r="D259" s="242" t="s">
        <v>438</v>
      </c>
      <c r="E259" s="243">
        <v>1</v>
      </c>
      <c r="F259" s="244"/>
      <c r="G259" s="245">
        <f>ROUND(E259*F259,2)</f>
        <v>0</v>
      </c>
      <c r="H259" s="244"/>
      <c r="I259" s="245">
        <f>ROUND(E259*H259,2)</f>
        <v>0</v>
      </c>
      <c r="J259" s="244"/>
      <c r="K259" s="245">
        <f>ROUND(E259*J259,2)</f>
        <v>0</v>
      </c>
      <c r="L259" s="245">
        <v>21</v>
      </c>
      <c r="M259" s="245">
        <f>G259*(1+L259/100)</f>
        <v>0</v>
      </c>
      <c r="N259" s="243">
        <v>6.4299999999999996E-2</v>
      </c>
      <c r="O259" s="243">
        <f>ROUND(E259*N259,2)</f>
        <v>0.06</v>
      </c>
      <c r="P259" s="243">
        <v>0</v>
      </c>
      <c r="Q259" s="243">
        <f>ROUND(E259*P259,2)</f>
        <v>0</v>
      </c>
      <c r="R259" s="245"/>
      <c r="S259" s="245" t="s">
        <v>427</v>
      </c>
      <c r="T259" s="246" t="s">
        <v>347</v>
      </c>
      <c r="U259" s="223">
        <v>0.24199999999999999</v>
      </c>
      <c r="V259" s="223">
        <f>ROUND(E259*U259,2)</f>
        <v>0.24</v>
      </c>
      <c r="W259" s="223"/>
      <c r="X259" s="223" t="s">
        <v>348</v>
      </c>
      <c r="Y259" s="223" t="s">
        <v>349</v>
      </c>
      <c r="Z259" s="212"/>
      <c r="AA259" s="212"/>
      <c r="AB259" s="212"/>
      <c r="AC259" s="212"/>
      <c r="AD259" s="212"/>
      <c r="AE259" s="212"/>
      <c r="AF259" s="212"/>
      <c r="AG259" s="212" t="s">
        <v>366</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4" t="s">
        <v>2380</v>
      </c>
      <c r="D260" s="228"/>
      <c r="E260" s="229">
        <v>1</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356</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49</v>
      </c>
      <c r="B261" s="241" t="s">
        <v>2381</v>
      </c>
      <c r="C261" s="261" t="s">
        <v>2382</v>
      </c>
      <c r="D261" s="242" t="s">
        <v>438</v>
      </c>
      <c r="E261" s="243">
        <v>2</v>
      </c>
      <c r="F261" s="244"/>
      <c r="G261" s="245">
        <f>ROUND(E261*F261,2)</f>
        <v>0</v>
      </c>
      <c r="H261" s="244"/>
      <c r="I261" s="245">
        <f>ROUND(E261*H261,2)</f>
        <v>0</v>
      </c>
      <c r="J261" s="244"/>
      <c r="K261" s="245">
        <f>ROUND(E261*J261,2)</f>
        <v>0</v>
      </c>
      <c r="L261" s="245">
        <v>21</v>
      </c>
      <c r="M261" s="245">
        <f>G261*(1+L261/100)</f>
        <v>0</v>
      </c>
      <c r="N261" s="243">
        <v>6.4299999999999996E-2</v>
      </c>
      <c r="O261" s="243">
        <f>ROUND(E261*N261,2)</f>
        <v>0.13</v>
      </c>
      <c r="P261" s="243">
        <v>0</v>
      </c>
      <c r="Q261" s="243">
        <f>ROUND(E261*P261,2)</f>
        <v>0</v>
      </c>
      <c r="R261" s="245"/>
      <c r="S261" s="245" t="s">
        <v>427</v>
      </c>
      <c r="T261" s="246" t="s">
        <v>347</v>
      </c>
      <c r="U261" s="223">
        <v>0.24199999999999999</v>
      </c>
      <c r="V261" s="223">
        <f>ROUND(E261*U261,2)</f>
        <v>0.48</v>
      </c>
      <c r="W261" s="223"/>
      <c r="X261" s="223" t="s">
        <v>348</v>
      </c>
      <c r="Y261" s="223" t="s">
        <v>349</v>
      </c>
      <c r="Z261" s="212"/>
      <c r="AA261" s="212"/>
      <c r="AB261" s="212"/>
      <c r="AC261" s="212"/>
      <c r="AD261" s="212"/>
      <c r="AE261" s="212"/>
      <c r="AF261" s="212"/>
      <c r="AG261" s="212" t="s">
        <v>366</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4" t="s">
        <v>2383</v>
      </c>
      <c r="D262" s="228"/>
      <c r="E262" s="229">
        <v>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356</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40">
        <v>50</v>
      </c>
      <c r="B263" s="241" t="s">
        <v>2384</v>
      </c>
      <c r="C263" s="261" t="s">
        <v>2385</v>
      </c>
      <c r="D263" s="242" t="s">
        <v>365</v>
      </c>
      <c r="E263" s="243">
        <v>0.66</v>
      </c>
      <c r="F263" s="244"/>
      <c r="G263" s="245">
        <f>ROUND(E263*F263,2)</f>
        <v>0</v>
      </c>
      <c r="H263" s="244"/>
      <c r="I263" s="245">
        <f>ROUND(E263*H263,2)</f>
        <v>0</v>
      </c>
      <c r="J263" s="244"/>
      <c r="K263" s="245">
        <f>ROUND(E263*J263,2)</f>
        <v>0</v>
      </c>
      <c r="L263" s="245">
        <v>21</v>
      </c>
      <c r="M263" s="245">
        <f>G263*(1+L263/100)</f>
        <v>0</v>
      </c>
      <c r="N263" s="243">
        <v>2.5667499999999999</v>
      </c>
      <c r="O263" s="243">
        <f>ROUND(E263*N263,2)</f>
        <v>1.69</v>
      </c>
      <c r="P263" s="243">
        <v>0</v>
      </c>
      <c r="Q263" s="243">
        <f>ROUND(E263*P263,2)</f>
        <v>0</v>
      </c>
      <c r="R263" s="245"/>
      <c r="S263" s="245" t="s">
        <v>427</v>
      </c>
      <c r="T263" s="246" t="s">
        <v>347</v>
      </c>
      <c r="U263" s="223">
        <v>3.9289999999999998</v>
      </c>
      <c r="V263" s="223">
        <f>ROUND(E263*U263,2)</f>
        <v>2.59</v>
      </c>
      <c r="W263" s="223"/>
      <c r="X263" s="223" t="s">
        <v>348</v>
      </c>
      <c r="Y263" s="223" t="s">
        <v>349</v>
      </c>
      <c r="Z263" s="212"/>
      <c r="AA263" s="212"/>
      <c r="AB263" s="212"/>
      <c r="AC263" s="212"/>
      <c r="AD263" s="212"/>
      <c r="AE263" s="212"/>
      <c r="AF263" s="212"/>
      <c r="AG263" s="212" t="s">
        <v>366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5">
      <c r="A264" s="219"/>
      <c r="B264" s="220"/>
      <c r="C264" s="264" t="s">
        <v>2386</v>
      </c>
      <c r="D264" s="228"/>
      <c r="E264" s="229">
        <v>0.66</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356</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x14ac:dyDescent="0.25">
      <c r="A265" s="233" t="s">
        <v>340</v>
      </c>
      <c r="B265" s="234" t="s">
        <v>154</v>
      </c>
      <c r="C265" s="260" t="s">
        <v>155</v>
      </c>
      <c r="D265" s="235"/>
      <c r="E265" s="236"/>
      <c r="F265" s="237"/>
      <c r="G265" s="237">
        <f>SUMIF(AG266:AG280,"&lt;&gt;NOR",G266:G280)</f>
        <v>0</v>
      </c>
      <c r="H265" s="237"/>
      <c r="I265" s="237">
        <f>SUM(I266:I280)</f>
        <v>0</v>
      </c>
      <c r="J265" s="237"/>
      <c r="K265" s="237">
        <f>SUM(K266:K280)</f>
        <v>0</v>
      </c>
      <c r="L265" s="237"/>
      <c r="M265" s="237">
        <f>SUM(M266:M280)</f>
        <v>0</v>
      </c>
      <c r="N265" s="236"/>
      <c r="O265" s="236">
        <f>SUM(O266:O280)</f>
        <v>0.33</v>
      </c>
      <c r="P265" s="236"/>
      <c r="Q265" s="236">
        <f>SUM(Q266:Q280)</f>
        <v>0</v>
      </c>
      <c r="R265" s="237"/>
      <c r="S265" s="237"/>
      <c r="T265" s="238"/>
      <c r="U265" s="232"/>
      <c r="V265" s="232">
        <f>SUM(V266:V280)</f>
        <v>18.100000000000001</v>
      </c>
      <c r="W265" s="232"/>
      <c r="X265" s="232"/>
      <c r="Y265" s="232"/>
      <c r="AG265" t="s">
        <v>341</v>
      </c>
    </row>
    <row r="266" spans="1:60" ht="30.6" outlineLevel="1" x14ac:dyDescent="0.25">
      <c r="A266" s="240">
        <v>51</v>
      </c>
      <c r="B266" s="241" t="s">
        <v>2387</v>
      </c>
      <c r="C266" s="261" t="s">
        <v>2388</v>
      </c>
      <c r="D266" s="242" t="s">
        <v>407</v>
      </c>
      <c r="E266" s="243">
        <v>14.82</v>
      </c>
      <c r="F266" s="244"/>
      <c r="G266" s="245">
        <f>ROUND(E266*F266,2)</f>
        <v>0</v>
      </c>
      <c r="H266" s="244"/>
      <c r="I266" s="245">
        <f>ROUND(E266*H266,2)</f>
        <v>0</v>
      </c>
      <c r="J266" s="244"/>
      <c r="K266" s="245">
        <f>ROUND(E266*J266,2)</f>
        <v>0</v>
      </c>
      <c r="L266" s="245">
        <v>21</v>
      </c>
      <c r="M266" s="245">
        <f>G266*(1+L266/100)</f>
        <v>0</v>
      </c>
      <c r="N266" s="243">
        <v>1.47E-2</v>
      </c>
      <c r="O266" s="243">
        <f>ROUND(E266*N266,2)</f>
        <v>0.22</v>
      </c>
      <c r="P266" s="243">
        <v>0</v>
      </c>
      <c r="Q266" s="243">
        <f>ROUND(E266*P266,2)</f>
        <v>0</v>
      </c>
      <c r="R266" s="245" t="s">
        <v>444</v>
      </c>
      <c r="S266" s="245" t="s">
        <v>346</v>
      </c>
      <c r="T266" s="246" t="s">
        <v>347</v>
      </c>
      <c r="U266" s="223">
        <v>0.8</v>
      </c>
      <c r="V266" s="223">
        <f>ROUND(E266*U266,2)</f>
        <v>11.86</v>
      </c>
      <c r="W266" s="223"/>
      <c r="X266" s="223" t="s">
        <v>348</v>
      </c>
      <c r="Y266" s="223" t="s">
        <v>349</v>
      </c>
      <c r="Z266" s="212"/>
      <c r="AA266" s="212"/>
      <c r="AB266" s="212"/>
      <c r="AC266" s="212"/>
      <c r="AD266" s="212"/>
      <c r="AE266" s="212"/>
      <c r="AF266" s="212"/>
      <c r="AG266" s="212" t="s">
        <v>366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7" t="s">
        <v>3306</v>
      </c>
      <c r="D267" s="250"/>
      <c r="E267" s="250"/>
      <c r="F267" s="250"/>
      <c r="G267" s="250"/>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354</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5">
      <c r="A268" s="219"/>
      <c r="B268" s="220"/>
      <c r="C268" s="263" t="s">
        <v>2389</v>
      </c>
      <c r="D268" s="249"/>
      <c r="E268" s="249"/>
      <c r="F268" s="249"/>
      <c r="G268" s="249"/>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354</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3" t="s">
        <v>2390</v>
      </c>
      <c r="D269" s="249"/>
      <c r="E269" s="249"/>
      <c r="F269" s="249"/>
      <c r="G269" s="249"/>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354</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3" t="s">
        <v>2391</v>
      </c>
      <c r="D270" s="249"/>
      <c r="E270" s="249"/>
      <c r="F270" s="249"/>
      <c r="G270" s="249"/>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354</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47" t="str">
        <f>C270</f>
        <v>- standardního tmelení Q2, to je: základní tmelení Q1+ dodatečné tmelení (tmelení najemno) a případné přebroušení.</v>
      </c>
      <c r="BB270" s="212"/>
      <c r="BC270" s="212"/>
      <c r="BD270" s="212"/>
      <c r="BE270" s="212"/>
      <c r="BF270" s="212"/>
      <c r="BG270" s="212"/>
      <c r="BH270" s="212"/>
    </row>
    <row r="271" spans="1:60" outlineLevel="2" x14ac:dyDescent="0.25">
      <c r="A271" s="219"/>
      <c r="B271" s="220"/>
      <c r="C271" s="264" t="s">
        <v>2279</v>
      </c>
      <c r="D271" s="228"/>
      <c r="E271" s="229"/>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356</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4" t="s">
        <v>2392</v>
      </c>
      <c r="D272" s="228"/>
      <c r="E272" s="229">
        <v>14.82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356</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30.6" outlineLevel="1" x14ac:dyDescent="0.25">
      <c r="A273" s="240">
        <v>52</v>
      </c>
      <c r="B273" s="241" t="s">
        <v>2393</v>
      </c>
      <c r="C273" s="261" t="s">
        <v>2394</v>
      </c>
      <c r="D273" s="242" t="s">
        <v>407</v>
      </c>
      <c r="E273" s="243">
        <v>7.8</v>
      </c>
      <c r="F273" s="244"/>
      <c r="G273" s="245">
        <f>ROUND(E273*F273,2)</f>
        <v>0</v>
      </c>
      <c r="H273" s="244"/>
      <c r="I273" s="245">
        <f>ROUND(E273*H273,2)</f>
        <v>0</v>
      </c>
      <c r="J273" s="244"/>
      <c r="K273" s="245">
        <f>ROUND(E273*J273,2)</f>
        <v>0</v>
      </c>
      <c r="L273" s="245">
        <v>21</v>
      </c>
      <c r="M273" s="245">
        <f>G273*(1+L273/100)</f>
        <v>0</v>
      </c>
      <c r="N273" s="243">
        <v>1.47E-2</v>
      </c>
      <c r="O273" s="243">
        <f>ROUND(E273*N273,2)</f>
        <v>0.11</v>
      </c>
      <c r="P273" s="243">
        <v>0</v>
      </c>
      <c r="Q273" s="243">
        <f>ROUND(E273*P273,2)</f>
        <v>0</v>
      </c>
      <c r="R273" s="245" t="s">
        <v>444</v>
      </c>
      <c r="S273" s="245" t="s">
        <v>346</v>
      </c>
      <c r="T273" s="246" t="s">
        <v>347</v>
      </c>
      <c r="U273" s="223">
        <v>0.8</v>
      </c>
      <c r="V273" s="223">
        <f>ROUND(E273*U273,2)</f>
        <v>6.24</v>
      </c>
      <c r="W273" s="223"/>
      <c r="X273" s="223" t="s">
        <v>348</v>
      </c>
      <c r="Y273" s="223" t="s">
        <v>349</v>
      </c>
      <c r="Z273" s="212"/>
      <c r="AA273" s="212"/>
      <c r="AB273" s="212"/>
      <c r="AC273" s="212"/>
      <c r="AD273" s="212"/>
      <c r="AE273" s="212"/>
      <c r="AF273" s="212"/>
      <c r="AG273" s="212" t="s">
        <v>366</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7" t="s">
        <v>3306</v>
      </c>
      <c r="D274" s="250"/>
      <c r="E274" s="250"/>
      <c r="F274" s="250"/>
      <c r="G274" s="250"/>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354</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3" t="s">
        <v>2389</v>
      </c>
      <c r="D275" s="249"/>
      <c r="E275" s="249"/>
      <c r="F275" s="249"/>
      <c r="G275" s="249"/>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354</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3" t="s">
        <v>2390</v>
      </c>
      <c r="D276" s="249"/>
      <c r="E276" s="249"/>
      <c r="F276" s="249"/>
      <c r="G276" s="249"/>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354</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3" t="s">
        <v>2391</v>
      </c>
      <c r="D277" s="249"/>
      <c r="E277" s="249"/>
      <c r="F277" s="249"/>
      <c r="G277" s="249"/>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354</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47" t="str">
        <f>C277</f>
        <v>- standardního tmelení Q2, to je: základní tmelení Q1+ dodatečné tmelení (tmelení najemno) a případné přebroušení.</v>
      </c>
      <c r="BB277" s="212"/>
      <c r="BC277" s="212"/>
      <c r="BD277" s="212"/>
      <c r="BE277" s="212"/>
      <c r="BF277" s="212"/>
      <c r="BG277" s="212"/>
      <c r="BH277" s="212"/>
    </row>
    <row r="278" spans="1:60" outlineLevel="2" x14ac:dyDescent="0.25">
      <c r="A278" s="219"/>
      <c r="B278" s="220"/>
      <c r="C278" s="264" t="s">
        <v>2279</v>
      </c>
      <c r="D278" s="228"/>
      <c r="E278" s="229"/>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356</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5">
      <c r="A279" s="219"/>
      <c r="B279" s="220"/>
      <c r="C279" s="264" t="s">
        <v>2395</v>
      </c>
      <c r="D279" s="228"/>
      <c r="E279" s="229">
        <v>3.64</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356</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4" t="s">
        <v>2396</v>
      </c>
      <c r="D280" s="228"/>
      <c r="E280" s="229">
        <v>4.16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356</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5">
      <c r="A281" s="233" t="s">
        <v>340</v>
      </c>
      <c r="B281" s="234" t="s">
        <v>156</v>
      </c>
      <c r="C281" s="260" t="s">
        <v>157</v>
      </c>
      <c r="D281" s="235"/>
      <c r="E281" s="236"/>
      <c r="F281" s="237"/>
      <c r="G281" s="237">
        <f>SUMIF(AG282:AG321,"&lt;&gt;NOR",G282:G321)</f>
        <v>0</v>
      </c>
      <c r="H281" s="237"/>
      <c r="I281" s="237">
        <f>SUM(I282:I321)</f>
        <v>0</v>
      </c>
      <c r="J281" s="237"/>
      <c r="K281" s="237">
        <f>SUM(K282:K321)</f>
        <v>0</v>
      </c>
      <c r="L281" s="237"/>
      <c r="M281" s="237">
        <f>SUM(M282:M321)</f>
        <v>0</v>
      </c>
      <c r="N281" s="236"/>
      <c r="O281" s="236">
        <f>SUM(O282:O321)</f>
        <v>20.07</v>
      </c>
      <c r="P281" s="236"/>
      <c r="Q281" s="236">
        <f>SUM(Q282:Q321)</f>
        <v>0</v>
      </c>
      <c r="R281" s="237"/>
      <c r="S281" s="237"/>
      <c r="T281" s="238"/>
      <c r="U281" s="232"/>
      <c r="V281" s="232">
        <f>SUM(V282:V321)</f>
        <v>99.800000000000011</v>
      </c>
      <c r="W281" s="232"/>
      <c r="X281" s="232"/>
      <c r="Y281" s="232"/>
      <c r="AG281" t="s">
        <v>341</v>
      </c>
    </row>
    <row r="282" spans="1:60" outlineLevel="1" x14ac:dyDescent="0.25">
      <c r="A282" s="240">
        <v>53</v>
      </c>
      <c r="B282" s="241" t="s">
        <v>2397</v>
      </c>
      <c r="C282" s="261" t="s">
        <v>2398</v>
      </c>
      <c r="D282" s="242" t="s">
        <v>438</v>
      </c>
      <c r="E282" s="243">
        <v>44</v>
      </c>
      <c r="F282" s="244"/>
      <c r="G282" s="245">
        <f>ROUND(E282*F282,2)</f>
        <v>0</v>
      </c>
      <c r="H282" s="244"/>
      <c r="I282" s="245">
        <f>ROUND(E282*H282,2)</f>
        <v>0</v>
      </c>
      <c r="J282" s="244"/>
      <c r="K282" s="245">
        <f>ROUND(E282*J282,2)</f>
        <v>0</v>
      </c>
      <c r="L282" s="245">
        <v>21</v>
      </c>
      <c r="M282" s="245">
        <f>G282*(1+L282/100)</f>
        <v>0</v>
      </c>
      <c r="N282" s="243">
        <v>6.6360000000000002E-2</v>
      </c>
      <c r="O282" s="243">
        <f>ROUND(E282*N282,2)</f>
        <v>2.92</v>
      </c>
      <c r="P282" s="243">
        <v>0</v>
      </c>
      <c r="Q282" s="243">
        <f>ROUND(E282*P282,2)</f>
        <v>0</v>
      </c>
      <c r="R282" s="245"/>
      <c r="S282" s="245" t="s">
        <v>346</v>
      </c>
      <c r="T282" s="246" t="s">
        <v>347</v>
      </c>
      <c r="U282" s="223">
        <v>0.35299999999999998</v>
      </c>
      <c r="V282" s="223">
        <f>ROUND(E282*U282,2)</f>
        <v>15.53</v>
      </c>
      <c r="W282" s="223"/>
      <c r="X282" s="223" t="s">
        <v>348</v>
      </c>
      <c r="Y282" s="223" t="s">
        <v>349</v>
      </c>
      <c r="Z282" s="212"/>
      <c r="AA282" s="212"/>
      <c r="AB282" s="212"/>
      <c r="AC282" s="212"/>
      <c r="AD282" s="212"/>
      <c r="AE282" s="212"/>
      <c r="AF282" s="212"/>
      <c r="AG282" s="212" t="s">
        <v>366</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5">
      <c r="A283" s="219"/>
      <c r="B283" s="220"/>
      <c r="C283" s="264" t="s">
        <v>2399</v>
      </c>
      <c r="D283" s="228"/>
      <c r="E283" s="229">
        <v>44</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356</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40">
        <v>54</v>
      </c>
      <c r="B284" s="241" t="s">
        <v>2400</v>
      </c>
      <c r="C284" s="261" t="s">
        <v>2401</v>
      </c>
      <c r="D284" s="242" t="s">
        <v>438</v>
      </c>
      <c r="E284" s="243">
        <v>98</v>
      </c>
      <c r="F284" s="244"/>
      <c r="G284" s="245">
        <f>ROUND(E284*F284,2)</f>
        <v>0</v>
      </c>
      <c r="H284" s="244"/>
      <c r="I284" s="245">
        <f>ROUND(E284*H284,2)</f>
        <v>0</v>
      </c>
      <c r="J284" s="244"/>
      <c r="K284" s="245">
        <f>ROUND(E284*J284,2)</f>
        <v>0</v>
      </c>
      <c r="L284" s="245">
        <v>21</v>
      </c>
      <c r="M284" s="245">
        <f>G284*(1+L284/100)</f>
        <v>0</v>
      </c>
      <c r="N284" s="243">
        <v>0.11181000000000001</v>
      </c>
      <c r="O284" s="243">
        <f>ROUND(E284*N284,2)</f>
        <v>10.96</v>
      </c>
      <c r="P284" s="243">
        <v>0</v>
      </c>
      <c r="Q284" s="243">
        <f>ROUND(E284*P284,2)</f>
        <v>0</v>
      </c>
      <c r="R284" s="245"/>
      <c r="S284" s="245" t="s">
        <v>346</v>
      </c>
      <c r="T284" s="246" t="s">
        <v>347</v>
      </c>
      <c r="U284" s="223">
        <v>0.41499999999999998</v>
      </c>
      <c r="V284" s="223">
        <f>ROUND(E284*U284,2)</f>
        <v>40.67</v>
      </c>
      <c r="W284" s="223"/>
      <c r="X284" s="223" t="s">
        <v>348</v>
      </c>
      <c r="Y284" s="223" t="s">
        <v>349</v>
      </c>
      <c r="Z284" s="212"/>
      <c r="AA284" s="212"/>
      <c r="AB284" s="212"/>
      <c r="AC284" s="212"/>
      <c r="AD284" s="212"/>
      <c r="AE284" s="212"/>
      <c r="AF284" s="212"/>
      <c r="AG284" s="212" t="s">
        <v>366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64" t="s">
        <v>2402</v>
      </c>
      <c r="D285" s="228"/>
      <c r="E285" s="229">
        <v>98</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356</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40">
        <v>55</v>
      </c>
      <c r="B286" s="241" t="s">
        <v>2403</v>
      </c>
      <c r="C286" s="261" t="s">
        <v>2404</v>
      </c>
      <c r="D286" s="242" t="s">
        <v>496</v>
      </c>
      <c r="E286" s="243">
        <v>1.7770000000000001E-2</v>
      </c>
      <c r="F286" s="244"/>
      <c r="G286" s="245">
        <f>ROUND(E286*F286,2)</f>
        <v>0</v>
      </c>
      <c r="H286" s="244"/>
      <c r="I286" s="245">
        <f>ROUND(E286*H286,2)</f>
        <v>0</v>
      </c>
      <c r="J286" s="244"/>
      <c r="K286" s="245">
        <f>ROUND(E286*J286,2)</f>
        <v>0</v>
      </c>
      <c r="L286" s="245">
        <v>21</v>
      </c>
      <c r="M286" s="245">
        <f>G286*(1+L286/100)</f>
        <v>0</v>
      </c>
      <c r="N286" s="243">
        <v>1.1047400000000001</v>
      </c>
      <c r="O286" s="243">
        <f>ROUND(E286*N286,2)</f>
        <v>0.02</v>
      </c>
      <c r="P286" s="243">
        <v>0</v>
      </c>
      <c r="Q286" s="243">
        <f>ROUND(E286*P286,2)</f>
        <v>0</v>
      </c>
      <c r="R286" s="245" t="s">
        <v>444</v>
      </c>
      <c r="S286" s="245" t="s">
        <v>346</v>
      </c>
      <c r="T286" s="246" t="s">
        <v>347</v>
      </c>
      <c r="U286" s="223">
        <v>15.211</v>
      </c>
      <c r="V286" s="223">
        <f>ROUND(E286*U286,2)</f>
        <v>0.27</v>
      </c>
      <c r="W286" s="223"/>
      <c r="X286" s="223" t="s">
        <v>348</v>
      </c>
      <c r="Y286" s="223" t="s">
        <v>349</v>
      </c>
      <c r="Z286" s="212"/>
      <c r="AA286" s="212"/>
      <c r="AB286" s="212"/>
      <c r="AC286" s="212"/>
      <c r="AD286" s="212"/>
      <c r="AE286" s="212"/>
      <c r="AF286" s="212"/>
      <c r="AG286" s="212" t="s">
        <v>366</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1" outlineLevel="2" x14ac:dyDescent="0.25">
      <c r="A287" s="219"/>
      <c r="B287" s="220"/>
      <c r="C287" s="262" t="s">
        <v>2405</v>
      </c>
      <c r="D287" s="248"/>
      <c r="E287" s="248"/>
      <c r="F287" s="248"/>
      <c r="G287" s="248"/>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352</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7" t="str">
        <f>C287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7" s="212"/>
      <c r="BC287" s="212"/>
      <c r="BD287" s="212"/>
      <c r="BE287" s="212"/>
      <c r="BF287" s="212"/>
      <c r="BG287" s="212"/>
      <c r="BH287" s="212"/>
    </row>
    <row r="288" spans="1:60" outlineLevel="2" x14ac:dyDescent="0.25">
      <c r="A288" s="219"/>
      <c r="B288" s="220"/>
      <c r="C288" s="265" t="s">
        <v>517</v>
      </c>
      <c r="D288" s="230"/>
      <c r="E288" s="231"/>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5">
      <c r="A289" s="219"/>
      <c r="B289" s="220"/>
      <c r="C289" s="266" t="s">
        <v>2406</v>
      </c>
      <c r="D289" s="230"/>
      <c r="E289" s="231">
        <v>3.6659999999999999</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356</v>
      </c>
      <c r="AH289" s="212">
        <v>2</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5">
      <c r="A290" s="219"/>
      <c r="B290" s="220"/>
      <c r="C290" s="266" t="s">
        <v>2407</v>
      </c>
      <c r="D290" s="230"/>
      <c r="E290" s="231">
        <v>2.8</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356</v>
      </c>
      <c r="AH290" s="212">
        <v>2</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6" t="s">
        <v>2408</v>
      </c>
      <c r="D291" s="230"/>
      <c r="E291" s="231">
        <v>0.84</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356</v>
      </c>
      <c r="AH291" s="212">
        <v>2</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6" t="s">
        <v>2409</v>
      </c>
      <c r="D292" s="230"/>
      <c r="E292" s="231">
        <v>0.5</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356</v>
      </c>
      <c r="AH292" s="212">
        <v>2</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5" t="s">
        <v>523</v>
      </c>
      <c r="D293" s="230"/>
      <c r="E293" s="231"/>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356</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4" t="s">
        <v>2410</v>
      </c>
      <c r="D294" s="228"/>
      <c r="E294" s="229">
        <v>1.7770000000000001E-2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356</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40">
        <v>56</v>
      </c>
      <c r="B295" s="241" t="s">
        <v>2411</v>
      </c>
      <c r="C295" s="261" t="s">
        <v>2412</v>
      </c>
      <c r="D295" s="242" t="s">
        <v>496</v>
      </c>
      <c r="E295" s="243">
        <v>0.17756</v>
      </c>
      <c r="F295" s="244"/>
      <c r="G295" s="245">
        <f>ROUND(E295*F295,2)</f>
        <v>0</v>
      </c>
      <c r="H295" s="244"/>
      <c r="I295" s="245">
        <f>ROUND(E295*H295,2)</f>
        <v>0</v>
      </c>
      <c r="J295" s="244"/>
      <c r="K295" s="245">
        <f>ROUND(E295*J295,2)</f>
        <v>0</v>
      </c>
      <c r="L295" s="245">
        <v>21</v>
      </c>
      <c r="M295" s="245">
        <f>G295*(1+L295/100)</f>
        <v>0</v>
      </c>
      <c r="N295" s="243">
        <v>1.09901</v>
      </c>
      <c r="O295" s="243">
        <f>ROUND(E295*N295,2)</f>
        <v>0.2</v>
      </c>
      <c r="P295" s="243">
        <v>0</v>
      </c>
      <c r="Q295" s="243">
        <f>ROUND(E295*P295,2)</f>
        <v>0</v>
      </c>
      <c r="R295" s="245" t="s">
        <v>444</v>
      </c>
      <c r="S295" s="245" t="s">
        <v>346</v>
      </c>
      <c r="T295" s="246" t="s">
        <v>347</v>
      </c>
      <c r="U295" s="223">
        <v>18.175000000000001</v>
      </c>
      <c r="V295" s="223">
        <f>ROUND(E295*U295,2)</f>
        <v>3.23</v>
      </c>
      <c r="W295" s="223"/>
      <c r="X295" s="223" t="s">
        <v>348</v>
      </c>
      <c r="Y295" s="223" t="s">
        <v>349</v>
      </c>
      <c r="Z295" s="212"/>
      <c r="AA295" s="212"/>
      <c r="AB295" s="212"/>
      <c r="AC295" s="212"/>
      <c r="AD295" s="212"/>
      <c r="AE295" s="212"/>
      <c r="AF295" s="212"/>
      <c r="AG295" s="212" t="s">
        <v>366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62" t="s">
        <v>2413</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4" t="s">
        <v>2414</v>
      </c>
      <c r="D297" s="228"/>
      <c r="E297" s="229"/>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356</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4" t="s">
        <v>2415</v>
      </c>
      <c r="D298" s="228"/>
      <c r="E298" s="229">
        <v>0.17756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356</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57</v>
      </c>
      <c r="B299" s="241" t="s">
        <v>2416</v>
      </c>
      <c r="C299" s="261" t="s">
        <v>2417</v>
      </c>
      <c r="D299" s="242" t="s">
        <v>496</v>
      </c>
      <c r="E299" s="243">
        <v>0.27884999999999999</v>
      </c>
      <c r="F299" s="244"/>
      <c r="G299" s="245">
        <f>ROUND(E299*F299,2)</f>
        <v>0</v>
      </c>
      <c r="H299" s="244"/>
      <c r="I299" s="245">
        <f>ROUND(E299*H299,2)</f>
        <v>0</v>
      </c>
      <c r="J299" s="244"/>
      <c r="K299" s="245">
        <f>ROUND(E299*J299,2)</f>
        <v>0</v>
      </c>
      <c r="L299" s="245">
        <v>21</v>
      </c>
      <c r="M299" s="245">
        <f>G299*(1+L299/100)</f>
        <v>0</v>
      </c>
      <c r="N299" s="243">
        <v>1.09901</v>
      </c>
      <c r="O299" s="243">
        <f>ROUND(E299*N299,2)</f>
        <v>0.31</v>
      </c>
      <c r="P299" s="243">
        <v>0</v>
      </c>
      <c r="Q299" s="243">
        <f>ROUND(E299*P299,2)</f>
        <v>0</v>
      </c>
      <c r="R299" s="245" t="s">
        <v>444</v>
      </c>
      <c r="S299" s="245" t="s">
        <v>346</v>
      </c>
      <c r="T299" s="246" t="s">
        <v>347</v>
      </c>
      <c r="U299" s="223">
        <v>18.175000000000001</v>
      </c>
      <c r="V299" s="223">
        <f>ROUND(E299*U299,2)</f>
        <v>5.07</v>
      </c>
      <c r="W299" s="223"/>
      <c r="X299" s="223" t="s">
        <v>348</v>
      </c>
      <c r="Y299" s="223" t="s">
        <v>349</v>
      </c>
      <c r="Z299" s="212"/>
      <c r="AA299" s="212"/>
      <c r="AB299" s="212"/>
      <c r="AC299" s="212"/>
      <c r="AD299" s="212"/>
      <c r="AE299" s="212"/>
      <c r="AF299" s="212"/>
      <c r="AG299" s="212" t="s">
        <v>366</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2" t="s">
        <v>2413</v>
      </c>
      <c r="D300" s="248"/>
      <c r="E300" s="248"/>
      <c r="F300" s="248"/>
      <c r="G300" s="248"/>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64" t="s">
        <v>2414</v>
      </c>
      <c r="D301" s="228"/>
      <c r="E301" s="229"/>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356</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4" t="s">
        <v>2418</v>
      </c>
      <c r="D302" s="228"/>
      <c r="E302" s="229">
        <v>0.27884999999999999</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356</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58</v>
      </c>
      <c r="B303" s="241" t="s">
        <v>2419</v>
      </c>
      <c r="C303" s="261" t="s">
        <v>2420</v>
      </c>
      <c r="D303" s="242" t="s">
        <v>496</v>
      </c>
      <c r="E303" s="243">
        <v>0.79871999999999999</v>
      </c>
      <c r="F303" s="244"/>
      <c r="G303" s="245">
        <f>ROUND(E303*F303,2)</f>
        <v>0</v>
      </c>
      <c r="H303" s="244"/>
      <c r="I303" s="245">
        <f>ROUND(E303*H303,2)</f>
        <v>0</v>
      </c>
      <c r="J303" s="244"/>
      <c r="K303" s="245">
        <f>ROUND(E303*J303,2)</f>
        <v>0</v>
      </c>
      <c r="L303" s="245">
        <v>21</v>
      </c>
      <c r="M303" s="245">
        <f>G303*(1+L303/100)</f>
        <v>0</v>
      </c>
      <c r="N303" s="243">
        <v>1.09663</v>
      </c>
      <c r="O303" s="243">
        <f>ROUND(E303*N303,2)</f>
        <v>0.88</v>
      </c>
      <c r="P303" s="243">
        <v>0</v>
      </c>
      <c r="Q303" s="243">
        <f>ROUND(E303*P303,2)</f>
        <v>0</v>
      </c>
      <c r="R303" s="245" t="s">
        <v>444</v>
      </c>
      <c r="S303" s="245" t="s">
        <v>346</v>
      </c>
      <c r="T303" s="246" t="s">
        <v>347</v>
      </c>
      <c r="U303" s="223">
        <v>16.582999999999998</v>
      </c>
      <c r="V303" s="223">
        <f>ROUND(E303*U303,2)</f>
        <v>13.25</v>
      </c>
      <c r="W303" s="223"/>
      <c r="X303" s="223" t="s">
        <v>348</v>
      </c>
      <c r="Y303" s="223" t="s">
        <v>349</v>
      </c>
      <c r="Z303" s="212"/>
      <c r="AA303" s="212"/>
      <c r="AB303" s="212"/>
      <c r="AC303" s="212"/>
      <c r="AD303" s="212"/>
      <c r="AE303" s="212"/>
      <c r="AF303" s="212"/>
      <c r="AG303" s="212" t="s">
        <v>366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2413</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4" t="s">
        <v>2414</v>
      </c>
      <c r="D305" s="228"/>
      <c r="E305" s="229"/>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356</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4" t="s">
        <v>2421</v>
      </c>
      <c r="D306" s="228"/>
      <c r="E306" s="229">
        <v>0.79871999999999999</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356</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40">
        <v>59</v>
      </c>
      <c r="B307" s="241" t="s">
        <v>2422</v>
      </c>
      <c r="C307" s="261" t="s">
        <v>2423</v>
      </c>
      <c r="D307" s="242" t="s">
        <v>496</v>
      </c>
      <c r="E307" s="243">
        <v>0.17163999999999999</v>
      </c>
      <c r="F307" s="244"/>
      <c r="G307" s="245">
        <f>ROUND(E307*F307,2)</f>
        <v>0</v>
      </c>
      <c r="H307" s="244"/>
      <c r="I307" s="245">
        <f>ROUND(E307*H307,2)</f>
        <v>0</v>
      </c>
      <c r="J307" s="244"/>
      <c r="K307" s="245">
        <f>ROUND(E307*J307,2)</f>
        <v>0</v>
      </c>
      <c r="L307" s="245">
        <v>21</v>
      </c>
      <c r="M307" s="245">
        <f>G307*(1+L307/100)</f>
        <v>0</v>
      </c>
      <c r="N307" s="243">
        <v>1.09663</v>
      </c>
      <c r="O307" s="243">
        <f>ROUND(E307*N307,2)</f>
        <v>0.19</v>
      </c>
      <c r="P307" s="243">
        <v>0</v>
      </c>
      <c r="Q307" s="243">
        <f>ROUND(E307*P307,2)</f>
        <v>0</v>
      </c>
      <c r="R307" s="245" t="s">
        <v>444</v>
      </c>
      <c r="S307" s="245" t="s">
        <v>346</v>
      </c>
      <c r="T307" s="246" t="s">
        <v>347</v>
      </c>
      <c r="U307" s="223">
        <v>16.582999999999998</v>
      </c>
      <c r="V307" s="223">
        <f>ROUND(E307*U307,2)</f>
        <v>2.85</v>
      </c>
      <c r="W307" s="223"/>
      <c r="X307" s="223" t="s">
        <v>348</v>
      </c>
      <c r="Y307" s="223" t="s">
        <v>349</v>
      </c>
      <c r="Z307" s="212"/>
      <c r="AA307" s="212"/>
      <c r="AB307" s="212"/>
      <c r="AC307" s="212"/>
      <c r="AD307" s="212"/>
      <c r="AE307" s="212"/>
      <c r="AF307" s="212"/>
      <c r="AG307" s="212" t="s">
        <v>366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5">
      <c r="A308" s="219"/>
      <c r="B308" s="220"/>
      <c r="C308" s="262" t="s">
        <v>2413</v>
      </c>
      <c r="D308" s="248"/>
      <c r="E308" s="248"/>
      <c r="F308" s="248"/>
      <c r="G308" s="248"/>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352</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4" t="s">
        <v>2424</v>
      </c>
      <c r="D309" s="228"/>
      <c r="E309" s="229">
        <v>0.17163999999999999</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356</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40">
        <v>60</v>
      </c>
      <c r="B310" s="241" t="s">
        <v>2425</v>
      </c>
      <c r="C310" s="261" t="s">
        <v>2426</v>
      </c>
      <c r="D310" s="242" t="s">
        <v>496</v>
      </c>
      <c r="E310" s="243">
        <v>0.75392999999999999</v>
      </c>
      <c r="F310" s="244"/>
      <c r="G310" s="245">
        <f>ROUND(E310*F310,2)</f>
        <v>0</v>
      </c>
      <c r="H310" s="244"/>
      <c r="I310" s="245">
        <f>ROUND(E310*H310,2)</f>
        <v>0</v>
      </c>
      <c r="J310" s="244"/>
      <c r="K310" s="245">
        <f>ROUND(E310*J310,2)</f>
        <v>0</v>
      </c>
      <c r="L310" s="245">
        <v>21</v>
      </c>
      <c r="M310" s="245">
        <f>G310*(1+L310/100)</f>
        <v>0</v>
      </c>
      <c r="N310" s="243">
        <v>1.09188</v>
      </c>
      <c r="O310" s="243">
        <f>ROUND(E310*N310,2)</f>
        <v>0.82</v>
      </c>
      <c r="P310" s="243">
        <v>0</v>
      </c>
      <c r="Q310" s="243">
        <f>ROUND(E310*P310,2)</f>
        <v>0</v>
      </c>
      <c r="R310" s="245" t="s">
        <v>444</v>
      </c>
      <c r="S310" s="245" t="s">
        <v>346</v>
      </c>
      <c r="T310" s="246" t="s">
        <v>347</v>
      </c>
      <c r="U310" s="223">
        <v>15.433</v>
      </c>
      <c r="V310" s="223">
        <f>ROUND(E310*U310,2)</f>
        <v>11.64</v>
      </c>
      <c r="W310" s="223"/>
      <c r="X310" s="223" t="s">
        <v>348</v>
      </c>
      <c r="Y310" s="223" t="s">
        <v>349</v>
      </c>
      <c r="Z310" s="212"/>
      <c r="AA310" s="212"/>
      <c r="AB310" s="212"/>
      <c r="AC310" s="212"/>
      <c r="AD310" s="212"/>
      <c r="AE310" s="212"/>
      <c r="AF310" s="212"/>
      <c r="AG310" s="212" t="s">
        <v>366</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2" t="s">
        <v>2413</v>
      </c>
      <c r="D311" s="248"/>
      <c r="E311" s="248"/>
      <c r="F311" s="248"/>
      <c r="G311" s="248"/>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5">
      <c r="A312" s="219"/>
      <c r="B312" s="220"/>
      <c r="C312" s="264" t="s">
        <v>2414</v>
      </c>
      <c r="D312" s="228"/>
      <c r="E312" s="229"/>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356</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4" t="s">
        <v>2427</v>
      </c>
      <c r="D313" s="228"/>
      <c r="E313" s="229">
        <v>0.75392999999999999</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356</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61</v>
      </c>
      <c r="B314" s="241" t="s">
        <v>2428</v>
      </c>
      <c r="C314" s="261" t="s">
        <v>2429</v>
      </c>
      <c r="D314" s="242" t="s">
        <v>365</v>
      </c>
      <c r="E314" s="243">
        <v>1.49268</v>
      </c>
      <c r="F314" s="244"/>
      <c r="G314" s="245">
        <f>ROUND(E314*F314,2)</f>
        <v>0</v>
      </c>
      <c r="H314" s="244"/>
      <c r="I314" s="245">
        <f>ROUND(E314*H314,2)</f>
        <v>0</v>
      </c>
      <c r="J314" s="244"/>
      <c r="K314" s="245">
        <f>ROUND(E314*J314,2)</f>
        <v>0</v>
      </c>
      <c r="L314" s="245">
        <v>21</v>
      </c>
      <c r="M314" s="245">
        <f>G314*(1+L314/100)</f>
        <v>0</v>
      </c>
      <c r="N314" s="243">
        <v>2.5250699999999999</v>
      </c>
      <c r="O314" s="243">
        <f>ROUND(E314*N314,2)</f>
        <v>3.77</v>
      </c>
      <c r="P314" s="243">
        <v>0</v>
      </c>
      <c r="Q314" s="243">
        <f>ROUND(E314*P314,2)</f>
        <v>0</v>
      </c>
      <c r="R314" s="245"/>
      <c r="S314" s="245" t="s">
        <v>427</v>
      </c>
      <c r="T314" s="246" t="s">
        <v>347</v>
      </c>
      <c r="U314" s="223">
        <v>0.86499999999999999</v>
      </c>
      <c r="V314" s="223">
        <f>ROUND(E314*U314,2)</f>
        <v>1.29</v>
      </c>
      <c r="W314" s="223"/>
      <c r="X314" s="223" t="s">
        <v>348</v>
      </c>
      <c r="Y314" s="223" t="s">
        <v>349</v>
      </c>
      <c r="Z314" s="212"/>
      <c r="AA314" s="212"/>
      <c r="AB314" s="212"/>
      <c r="AC314" s="212"/>
      <c r="AD314" s="212"/>
      <c r="AE314" s="212"/>
      <c r="AF314" s="212"/>
      <c r="AG314" s="212" t="s">
        <v>366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4" t="s">
        <v>2430</v>
      </c>
      <c r="D315" s="228"/>
      <c r="E315" s="229">
        <v>0.65988000000000002</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356</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4" t="s">
        <v>2431</v>
      </c>
      <c r="D316" s="228"/>
      <c r="E316" s="229">
        <v>0.67200000000000004</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356</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4" t="s">
        <v>2432</v>
      </c>
      <c r="D317" s="228"/>
      <c r="E317" s="229">
        <v>0.1008</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356</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4" t="s">
        <v>2433</v>
      </c>
      <c r="D318" s="228"/>
      <c r="E318" s="229">
        <v>0.06</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356</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40">
        <v>62</v>
      </c>
      <c r="B319" s="241" t="s">
        <v>2434</v>
      </c>
      <c r="C319" s="261" t="s">
        <v>2435</v>
      </c>
      <c r="D319" s="242" t="s">
        <v>344</v>
      </c>
      <c r="E319" s="243">
        <v>6</v>
      </c>
      <c r="F319" s="244"/>
      <c r="G319" s="245">
        <f>ROUND(E319*F319,2)</f>
        <v>0</v>
      </c>
      <c r="H319" s="244"/>
      <c r="I319" s="245">
        <f>ROUND(E319*H319,2)</f>
        <v>0</v>
      </c>
      <c r="J319" s="244"/>
      <c r="K319" s="245">
        <f>ROUND(E319*J319,2)</f>
        <v>0</v>
      </c>
      <c r="L319" s="245">
        <v>21</v>
      </c>
      <c r="M319" s="245">
        <f>G319*(1+L319/100)</f>
        <v>0</v>
      </c>
      <c r="N319" s="243">
        <v>0</v>
      </c>
      <c r="O319" s="243">
        <f>ROUND(E319*N319,2)</f>
        <v>0</v>
      </c>
      <c r="P319" s="243">
        <v>0</v>
      </c>
      <c r="Q319" s="243">
        <f>ROUND(E319*P319,2)</f>
        <v>0</v>
      </c>
      <c r="R319" s="245" t="s">
        <v>2436</v>
      </c>
      <c r="S319" s="245" t="s">
        <v>346</v>
      </c>
      <c r="T319" s="246" t="s">
        <v>347</v>
      </c>
      <c r="U319" s="223">
        <v>1</v>
      </c>
      <c r="V319" s="223">
        <f>ROUND(E319*U319,2)</f>
        <v>6</v>
      </c>
      <c r="W319" s="223"/>
      <c r="X319" s="223" t="s">
        <v>2437</v>
      </c>
      <c r="Y319" s="223" t="s">
        <v>349</v>
      </c>
      <c r="Z319" s="212"/>
      <c r="AA319" s="212"/>
      <c r="AB319" s="212"/>
      <c r="AC319" s="212"/>
      <c r="AD319" s="212"/>
      <c r="AE319" s="212"/>
      <c r="AF319" s="212"/>
      <c r="AG319" s="212" t="s">
        <v>2438</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7" t="s">
        <v>2439</v>
      </c>
      <c r="D320" s="250"/>
      <c r="E320" s="250"/>
      <c r="F320" s="250"/>
      <c r="G320" s="250"/>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354</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5">
      <c r="A321" s="219"/>
      <c r="B321" s="220"/>
      <c r="C321" s="264" t="s">
        <v>2440</v>
      </c>
      <c r="D321" s="228"/>
      <c r="E321" s="229">
        <v>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356</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x14ac:dyDescent="0.25">
      <c r="A322" s="233" t="s">
        <v>340</v>
      </c>
      <c r="B322" s="234" t="s">
        <v>158</v>
      </c>
      <c r="C322" s="260" t="s">
        <v>159</v>
      </c>
      <c r="D322" s="235"/>
      <c r="E322" s="236"/>
      <c r="F322" s="237"/>
      <c r="G322" s="237">
        <f>SUMIF(AG323:AG333,"&lt;&gt;NOR",G323:G333)</f>
        <v>0</v>
      </c>
      <c r="H322" s="237"/>
      <c r="I322" s="237">
        <f>SUM(I323:I333)</f>
        <v>0</v>
      </c>
      <c r="J322" s="237"/>
      <c r="K322" s="237">
        <f>SUM(K323:K333)</f>
        <v>0</v>
      </c>
      <c r="L322" s="237"/>
      <c r="M322" s="237">
        <f>SUM(M323:M333)</f>
        <v>0</v>
      </c>
      <c r="N322" s="236"/>
      <c r="O322" s="236">
        <f>SUM(O323:O333)</f>
        <v>78.790000000000006</v>
      </c>
      <c r="P322" s="236"/>
      <c r="Q322" s="236">
        <f>SUM(Q323:Q333)</f>
        <v>0</v>
      </c>
      <c r="R322" s="237"/>
      <c r="S322" s="237"/>
      <c r="T322" s="238"/>
      <c r="U322" s="232"/>
      <c r="V322" s="232">
        <f>SUM(V323:V333)</f>
        <v>4965.41</v>
      </c>
      <c r="W322" s="232"/>
      <c r="X322" s="232"/>
      <c r="Y322" s="232"/>
      <c r="AG322" t="s">
        <v>341</v>
      </c>
    </row>
    <row r="323" spans="1:60" ht="20.399999999999999" outlineLevel="1" x14ac:dyDescent="0.25">
      <c r="A323" s="240">
        <v>63</v>
      </c>
      <c r="B323" s="241" t="s">
        <v>2441</v>
      </c>
      <c r="C323" s="261" t="s">
        <v>2442</v>
      </c>
      <c r="D323" s="242" t="s">
        <v>407</v>
      </c>
      <c r="E323" s="243">
        <v>617.95000000000005</v>
      </c>
      <c r="F323" s="244"/>
      <c r="G323" s="245">
        <f>ROUND(E323*F323,2)</f>
        <v>0</v>
      </c>
      <c r="H323" s="244"/>
      <c r="I323" s="245">
        <f>ROUND(E323*H323,2)</f>
        <v>0</v>
      </c>
      <c r="J323" s="244"/>
      <c r="K323" s="245">
        <f>ROUND(E323*J323,2)</f>
        <v>0</v>
      </c>
      <c r="L323" s="245">
        <v>21</v>
      </c>
      <c r="M323" s="245">
        <f>G323*(1+L323/100)</f>
        <v>0</v>
      </c>
      <c r="N323" s="243">
        <v>1.2149999999999999E-2</v>
      </c>
      <c r="O323" s="243">
        <f>ROUND(E323*N323,2)</f>
        <v>7.51</v>
      </c>
      <c r="P323" s="243">
        <v>0</v>
      </c>
      <c r="Q323" s="243">
        <f>ROUND(E323*P323,2)</f>
        <v>0</v>
      </c>
      <c r="R323" s="245" t="s">
        <v>444</v>
      </c>
      <c r="S323" s="245" t="s">
        <v>346</v>
      </c>
      <c r="T323" s="246" t="s">
        <v>347</v>
      </c>
      <c r="U323" s="223">
        <v>1.0109999999999999</v>
      </c>
      <c r="V323" s="223">
        <f>ROUND(E323*U323,2)</f>
        <v>624.75</v>
      </c>
      <c r="W323" s="223"/>
      <c r="X323" s="223" t="s">
        <v>348</v>
      </c>
      <c r="Y323" s="223" t="s">
        <v>349</v>
      </c>
      <c r="Z323" s="212"/>
      <c r="AA323" s="212"/>
      <c r="AB323" s="212"/>
      <c r="AC323" s="212"/>
      <c r="AD323" s="212"/>
      <c r="AE323" s="212"/>
      <c r="AF323" s="212"/>
      <c r="AG323" s="212" t="s">
        <v>366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4" t="s">
        <v>2443</v>
      </c>
      <c r="D324" s="228"/>
      <c r="E324" s="229">
        <v>617.95000000000005</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356</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2444</v>
      </c>
      <c r="C325" s="261" t="s">
        <v>2445</v>
      </c>
      <c r="D325" s="242" t="s">
        <v>407</v>
      </c>
      <c r="E325" s="243">
        <v>1941.16</v>
      </c>
      <c r="F325" s="244"/>
      <c r="G325" s="245">
        <f>ROUND(E325*F325,2)</f>
        <v>0</v>
      </c>
      <c r="H325" s="244"/>
      <c r="I325" s="245">
        <f>ROUND(E325*H325,2)</f>
        <v>0</v>
      </c>
      <c r="J325" s="244"/>
      <c r="K325" s="245">
        <f>ROUND(E325*J325,2)</f>
        <v>0</v>
      </c>
      <c r="L325" s="245">
        <v>21</v>
      </c>
      <c r="M325" s="245">
        <f>G325*(1+L325/100)</f>
        <v>0</v>
      </c>
      <c r="N325" s="243">
        <v>1.375E-2</v>
      </c>
      <c r="O325" s="243">
        <f>ROUND(E325*N325,2)</f>
        <v>26.69</v>
      </c>
      <c r="P325" s="243">
        <v>0</v>
      </c>
      <c r="Q325" s="243">
        <f>ROUND(E325*P325,2)</f>
        <v>0</v>
      </c>
      <c r="R325" s="245"/>
      <c r="S325" s="245" t="s">
        <v>427</v>
      </c>
      <c r="T325" s="246" t="s">
        <v>347</v>
      </c>
      <c r="U325" s="223">
        <v>0.95</v>
      </c>
      <c r="V325" s="223">
        <f>ROUND(E325*U325,2)</f>
        <v>1844.1</v>
      </c>
      <c r="W325" s="223"/>
      <c r="X325" s="223" t="s">
        <v>348</v>
      </c>
      <c r="Y325" s="223" t="s">
        <v>349</v>
      </c>
      <c r="Z325" s="212"/>
      <c r="AA325" s="212"/>
      <c r="AB325" s="212"/>
      <c r="AC325" s="212"/>
      <c r="AD325" s="212"/>
      <c r="AE325" s="212"/>
      <c r="AF325" s="212"/>
      <c r="AG325" s="212" t="s">
        <v>366</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7" t="s">
        <v>2446</v>
      </c>
      <c r="D326" s="250"/>
      <c r="E326" s="250"/>
      <c r="F326" s="250"/>
      <c r="G326" s="250"/>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354</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64" t="s">
        <v>2447</v>
      </c>
      <c r="D327" s="228"/>
      <c r="E327" s="229">
        <v>1941.16</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356</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0.6" outlineLevel="1" x14ac:dyDescent="0.25">
      <c r="A328" s="240">
        <v>65</v>
      </c>
      <c r="B328" s="241" t="s">
        <v>2448</v>
      </c>
      <c r="C328" s="261" t="s">
        <v>2449</v>
      </c>
      <c r="D328" s="242" t="s">
        <v>407</v>
      </c>
      <c r="E328" s="243">
        <v>1941.16</v>
      </c>
      <c r="F328" s="244"/>
      <c r="G328" s="245">
        <f>ROUND(E328*F328,2)</f>
        <v>0</v>
      </c>
      <c r="H328" s="244"/>
      <c r="I328" s="245">
        <f>ROUND(E328*H328,2)</f>
        <v>0</v>
      </c>
      <c r="J328" s="244"/>
      <c r="K328" s="245">
        <f>ROUND(E328*J328,2)</f>
        <v>0</v>
      </c>
      <c r="L328" s="245">
        <v>21</v>
      </c>
      <c r="M328" s="245">
        <f>G328*(1+L328/100)</f>
        <v>0</v>
      </c>
      <c r="N328" s="243">
        <v>2.2970000000000001E-2</v>
      </c>
      <c r="O328" s="243">
        <f>ROUND(E328*N328,2)</f>
        <v>44.59</v>
      </c>
      <c r="P328" s="243">
        <v>0</v>
      </c>
      <c r="Q328" s="243">
        <f>ROUND(E328*P328,2)</f>
        <v>0</v>
      </c>
      <c r="R328" s="245"/>
      <c r="S328" s="245" t="s">
        <v>427</v>
      </c>
      <c r="T328" s="246" t="s">
        <v>347</v>
      </c>
      <c r="U328" s="223">
        <v>1.2861199999999999</v>
      </c>
      <c r="V328" s="223">
        <f>ROUND(E328*U328,2)</f>
        <v>2496.56</v>
      </c>
      <c r="W328" s="223"/>
      <c r="X328" s="223" t="s">
        <v>348</v>
      </c>
      <c r="Y328" s="223" t="s">
        <v>349</v>
      </c>
      <c r="Z328" s="212"/>
      <c r="AA328" s="212"/>
      <c r="AB328" s="212"/>
      <c r="AC328" s="212"/>
      <c r="AD328" s="212"/>
      <c r="AE328" s="212"/>
      <c r="AF328" s="212"/>
      <c r="AG328" s="212" t="s">
        <v>366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5">
      <c r="A329" s="219"/>
      <c r="B329" s="220"/>
      <c r="C329" s="264" t="s">
        <v>2450</v>
      </c>
      <c r="D329" s="228"/>
      <c r="E329" s="229"/>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356</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4" t="s">
        <v>2451</v>
      </c>
      <c r="D330" s="228"/>
      <c r="E330" s="229">
        <v>1941.16</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356</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40">
        <v>66</v>
      </c>
      <c r="B331" s="241" t="s">
        <v>2452</v>
      </c>
      <c r="C331" s="261" t="s">
        <v>2453</v>
      </c>
      <c r="D331" s="242" t="s">
        <v>407</v>
      </c>
      <c r="E331" s="243">
        <v>1941.16</v>
      </c>
      <c r="F331" s="244"/>
      <c r="G331" s="245">
        <f>ROUND(E331*F331,2)</f>
        <v>0</v>
      </c>
      <c r="H331" s="244"/>
      <c r="I331" s="245">
        <f>ROUND(E331*H331,2)</f>
        <v>0</v>
      </c>
      <c r="J331" s="244"/>
      <c r="K331" s="245">
        <f>ROUND(E331*J331,2)</f>
        <v>0</v>
      </c>
      <c r="L331" s="245">
        <v>21</v>
      </c>
      <c r="M331" s="245">
        <f>G331*(1+L331/100)</f>
        <v>0</v>
      </c>
      <c r="N331" s="243">
        <v>0</v>
      </c>
      <c r="O331" s="243">
        <f>ROUND(E331*N331,2)</f>
        <v>0</v>
      </c>
      <c r="P331" s="243">
        <v>0</v>
      </c>
      <c r="Q331" s="243">
        <f>ROUND(E331*P331,2)</f>
        <v>0</v>
      </c>
      <c r="R331" s="245"/>
      <c r="S331" s="245" t="s">
        <v>427</v>
      </c>
      <c r="T331" s="246" t="s">
        <v>347</v>
      </c>
      <c r="U331" s="223">
        <v>0</v>
      </c>
      <c r="V331" s="223">
        <f>ROUND(E331*U331,2)</f>
        <v>0</v>
      </c>
      <c r="W331" s="223"/>
      <c r="X331" s="223" t="s">
        <v>348</v>
      </c>
      <c r="Y331" s="223" t="s">
        <v>349</v>
      </c>
      <c r="Z331" s="212"/>
      <c r="AA331" s="212"/>
      <c r="AB331" s="212"/>
      <c r="AC331" s="212"/>
      <c r="AD331" s="212"/>
      <c r="AE331" s="212"/>
      <c r="AF331" s="212"/>
      <c r="AG331" s="212" t="s">
        <v>366</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5">
      <c r="A332" s="219"/>
      <c r="B332" s="220"/>
      <c r="C332" s="264" t="s">
        <v>2454</v>
      </c>
      <c r="D332" s="228"/>
      <c r="E332" s="229"/>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356</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4" t="s">
        <v>2451</v>
      </c>
      <c r="D333" s="228"/>
      <c r="E333" s="229">
        <v>1941.16</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356</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x14ac:dyDescent="0.25">
      <c r="A334" s="233" t="s">
        <v>340</v>
      </c>
      <c r="B334" s="234" t="s">
        <v>162</v>
      </c>
      <c r="C334" s="260" t="s">
        <v>163</v>
      </c>
      <c r="D334" s="235"/>
      <c r="E334" s="236"/>
      <c r="F334" s="237"/>
      <c r="G334" s="237">
        <f>SUMIF(AG335:AG337,"&lt;&gt;NOR",G335:G337)</f>
        <v>0</v>
      </c>
      <c r="H334" s="237"/>
      <c r="I334" s="237">
        <f>SUM(I335:I337)</f>
        <v>0</v>
      </c>
      <c r="J334" s="237"/>
      <c r="K334" s="237">
        <f>SUM(K335:K337)</f>
        <v>0</v>
      </c>
      <c r="L334" s="237"/>
      <c r="M334" s="237">
        <f>SUM(M335:M337)</f>
        <v>0</v>
      </c>
      <c r="N334" s="236"/>
      <c r="O334" s="236">
        <f>SUM(O335:O337)</f>
        <v>10.75</v>
      </c>
      <c r="P334" s="236"/>
      <c r="Q334" s="236">
        <f>SUM(Q335:Q337)</f>
        <v>0</v>
      </c>
      <c r="R334" s="237"/>
      <c r="S334" s="237"/>
      <c r="T334" s="238"/>
      <c r="U334" s="232"/>
      <c r="V334" s="232">
        <f>SUM(V335:V337)</f>
        <v>38.700000000000003</v>
      </c>
      <c r="W334" s="232"/>
      <c r="X334" s="232"/>
      <c r="Y334" s="232"/>
      <c r="AG334" t="s">
        <v>341</v>
      </c>
    </row>
    <row r="335" spans="1:60" ht="20.399999999999999" outlineLevel="1" x14ac:dyDescent="0.25">
      <c r="A335" s="240">
        <v>67</v>
      </c>
      <c r="B335" s="241" t="s">
        <v>2455</v>
      </c>
      <c r="C335" s="261" t="s">
        <v>2456</v>
      </c>
      <c r="D335" s="242" t="s">
        <v>407</v>
      </c>
      <c r="E335" s="243">
        <v>1075.03</v>
      </c>
      <c r="F335" s="244"/>
      <c r="G335" s="245">
        <f>ROUND(E335*F335,2)</f>
        <v>0</v>
      </c>
      <c r="H335" s="244"/>
      <c r="I335" s="245">
        <f>ROUND(E335*H335,2)</f>
        <v>0</v>
      </c>
      <c r="J335" s="244"/>
      <c r="K335" s="245">
        <f>ROUND(E335*J335,2)</f>
        <v>0</v>
      </c>
      <c r="L335" s="245">
        <v>21</v>
      </c>
      <c r="M335" s="245">
        <f>G335*(1+L335/100)</f>
        <v>0</v>
      </c>
      <c r="N335" s="243">
        <v>0.01</v>
      </c>
      <c r="O335" s="243">
        <f>ROUND(E335*N335,2)</f>
        <v>10.75</v>
      </c>
      <c r="P335" s="243">
        <v>0</v>
      </c>
      <c r="Q335" s="243">
        <f>ROUND(E335*P335,2)</f>
        <v>0</v>
      </c>
      <c r="R335" s="245"/>
      <c r="S335" s="245" t="s">
        <v>427</v>
      </c>
      <c r="T335" s="246" t="s">
        <v>347</v>
      </c>
      <c r="U335" s="223">
        <v>3.5999999999999997E-2</v>
      </c>
      <c r="V335" s="223">
        <f>ROUND(E335*U335,2)</f>
        <v>38.700000000000003</v>
      </c>
      <c r="W335" s="223"/>
      <c r="X335" s="223" t="s">
        <v>348</v>
      </c>
      <c r="Y335" s="223" t="s">
        <v>349</v>
      </c>
      <c r="Z335" s="212"/>
      <c r="AA335" s="212"/>
      <c r="AB335" s="212"/>
      <c r="AC335" s="212"/>
      <c r="AD335" s="212"/>
      <c r="AE335" s="212"/>
      <c r="AF335" s="212"/>
      <c r="AG335" s="212" t="s">
        <v>366</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5">
      <c r="A336" s="219"/>
      <c r="B336" s="220"/>
      <c r="C336" s="267" t="s">
        <v>2457</v>
      </c>
      <c r="D336" s="250"/>
      <c r="E336" s="250"/>
      <c r="F336" s="250"/>
      <c r="G336" s="250"/>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354</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4" t="s">
        <v>2458</v>
      </c>
      <c r="D337" s="228"/>
      <c r="E337" s="229">
        <v>1075.03</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356</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x14ac:dyDescent="0.25">
      <c r="A338" s="233" t="s">
        <v>340</v>
      </c>
      <c r="B338" s="234" t="s">
        <v>164</v>
      </c>
      <c r="C338" s="260" t="s">
        <v>165</v>
      </c>
      <c r="D338" s="235"/>
      <c r="E338" s="236"/>
      <c r="F338" s="237"/>
      <c r="G338" s="237">
        <f>SUMIF(AG339:AG571,"&lt;&gt;NOR",G339:G571)</f>
        <v>0</v>
      </c>
      <c r="H338" s="237"/>
      <c r="I338" s="237">
        <f>SUM(I339:I571)</f>
        <v>0</v>
      </c>
      <c r="J338" s="237"/>
      <c r="K338" s="237">
        <f>SUM(K339:K571)</f>
        <v>0</v>
      </c>
      <c r="L338" s="237"/>
      <c r="M338" s="237">
        <f>SUM(M339:M571)</f>
        <v>0</v>
      </c>
      <c r="N338" s="236"/>
      <c r="O338" s="236">
        <f>SUM(O339:O571)</f>
        <v>139.86999999999998</v>
      </c>
      <c r="P338" s="236"/>
      <c r="Q338" s="236">
        <f>SUM(Q339:Q571)</f>
        <v>0</v>
      </c>
      <c r="R338" s="237"/>
      <c r="S338" s="237"/>
      <c r="T338" s="238"/>
      <c r="U338" s="232"/>
      <c r="V338" s="232">
        <f>SUM(V339:V571)</f>
        <v>4799.4400000000005</v>
      </c>
      <c r="W338" s="232"/>
      <c r="X338" s="232"/>
      <c r="Y338" s="232"/>
      <c r="AG338" t="s">
        <v>341</v>
      </c>
    </row>
    <row r="339" spans="1:60" outlineLevel="1" x14ac:dyDescent="0.25">
      <c r="A339" s="240">
        <v>68</v>
      </c>
      <c r="B339" s="241" t="s">
        <v>2459</v>
      </c>
      <c r="C339" s="261" t="s">
        <v>2460</v>
      </c>
      <c r="D339" s="242" t="s">
        <v>407</v>
      </c>
      <c r="E339" s="243">
        <v>1657.35</v>
      </c>
      <c r="F339" s="244"/>
      <c r="G339" s="245">
        <f>ROUND(E339*F339,2)</f>
        <v>0</v>
      </c>
      <c r="H339" s="244"/>
      <c r="I339" s="245">
        <f>ROUND(E339*H339,2)</f>
        <v>0</v>
      </c>
      <c r="J339" s="244"/>
      <c r="K339" s="245">
        <f>ROUND(E339*J339,2)</f>
        <v>0</v>
      </c>
      <c r="L339" s="245">
        <v>21</v>
      </c>
      <c r="M339" s="245">
        <f>G339*(1+L339/100)</f>
        <v>0</v>
      </c>
      <c r="N339" s="243">
        <v>2.9999999999999997E-4</v>
      </c>
      <c r="O339" s="243">
        <f>ROUND(E339*N339,2)</f>
        <v>0.5</v>
      </c>
      <c r="P339" s="243">
        <v>0</v>
      </c>
      <c r="Q339" s="243">
        <f>ROUND(E339*P339,2)</f>
        <v>0</v>
      </c>
      <c r="R339" s="245" t="s">
        <v>444</v>
      </c>
      <c r="S339" s="245" t="s">
        <v>346</v>
      </c>
      <c r="T339" s="246" t="s">
        <v>347</v>
      </c>
      <c r="U339" s="223">
        <v>8.8999999999999996E-2</v>
      </c>
      <c r="V339" s="223">
        <f>ROUND(E339*U339,2)</f>
        <v>147.5</v>
      </c>
      <c r="W339" s="223"/>
      <c r="X339" s="223" t="s">
        <v>348</v>
      </c>
      <c r="Y339" s="223" t="s">
        <v>349</v>
      </c>
      <c r="Z339" s="212"/>
      <c r="AA339" s="212"/>
      <c r="AB339" s="212"/>
      <c r="AC339" s="212"/>
      <c r="AD339" s="212"/>
      <c r="AE339" s="212"/>
      <c r="AF339" s="212"/>
      <c r="AG339" s="212" t="s">
        <v>366</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5">
      <c r="A340" s="219"/>
      <c r="B340" s="220"/>
      <c r="C340" s="262" t="s">
        <v>592</v>
      </c>
      <c r="D340" s="248"/>
      <c r="E340" s="248"/>
      <c r="F340" s="248"/>
      <c r="G340" s="248"/>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352</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4" t="s">
        <v>2461</v>
      </c>
      <c r="D341" s="228"/>
      <c r="E341" s="229"/>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356</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5">
      <c r="A342" s="219"/>
      <c r="B342" s="220"/>
      <c r="C342" s="264" t="s">
        <v>2462</v>
      </c>
      <c r="D342" s="228"/>
      <c r="E342" s="229">
        <v>271.32</v>
      </c>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356</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30.6" outlineLevel="3" x14ac:dyDescent="0.25">
      <c r="A343" s="219"/>
      <c r="B343" s="220"/>
      <c r="C343" s="264" t="s">
        <v>2463</v>
      </c>
      <c r="D343" s="228"/>
      <c r="E343" s="229">
        <v>388.01</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356</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4" t="s">
        <v>2464</v>
      </c>
      <c r="D344" s="228"/>
      <c r="E344" s="229">
        <v>9.61</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356</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4" t="s">
        <v>2443</v>
      </c>
      <c r="D345" s="228"/>
      <c r="E345" s="229">
        <v>617.95000000000005</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356</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4" t="s">
        <v>2465</v>
      </c>
      <c r="D346" s="228"/>
      <c r="E346" s="229">
        <v>331.96</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356</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4" t="s">
        <v>2466</v>
      </c>
      <c r="D347" s="228"/>
      <c r="E347" s="229">
        <v>38.5</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356</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40">
        <v>69</v>
      </c>
      <c r="B348" s="241" t="s">
        <v>605</v>
      </c>
      <c r="C348" s="261" t="s">
        <v>606</v>
      </c>
      <c r="D348" s="242" t="s">
        <v>407</v>
      </c>
      <c r="E348" s="243">
        <v>2194.2600000000002</v>
      </c>
      <c r="F348" s="244"/>
      <c r="G348" s="245">
        <f>ROUND(E348*F348,2)</f>
        <v>0</v>
      </c>
      <c r="H348" s="244"/>
      <c r="I348" s="245">
        <f>ROUND(E348*H348,2)</f>
        <v>0</v>
      </c>
      <c r="J348" s="244"/>
      <c r="K348" s="245">
        <f>ROUND(E348*J348,2)</f>
        <v>0</v>
      </c>
      <c r="L348" s="245">
        <v>21</v>
      </c>
      <c r="M348" s="245">
        <f>G348*(1+L348/100)</f>
        <v>0</v>
      </c>
      <c r="N348" s="243">
        <v>2.9999999999999997E-4</v>
      </c>
      <c r="O348" s="243">
        <f>ROUND(E348*N348,2)</f>
        <v>0.66</v>
      </c>
      <c r="P348" s="243">
        <v>0</v>
      </c>
      <c r="Q348" s="243">
        <f>ROUND(E348*P348,2)</f>
        <v>0</v>
      </c>
      <c r="R348" s="245" t="s">
        <v>444</v>
      </c>
      <c r="S348" s="245" t="s">
        <v>346</v>
      </c>
      <c r="T348" s="246" t="s">
        <v>347</v>
      </c>
      <c r="U348" s="223">
        <v>7.0000000000000007E-2</v>
      </c>
      <c r="V348" s="223">
        <f>ROUND(E348*U348,2)</f>
        <v>153.6</v>
      </c>
      <c r="W348" s="223"/>
      <c r="X348" s="223" t="s">
        <v>348</v>
      </c>
      <c r="Y348" s="223" t="s">
        <v>349</v>
      </c>
      <c r="Z348" s="212"/>
      <c r="AA348" s="212"/>
      <c r="AB348" s="212"/>
      <c r="AC348" s="212"/>
      <c r="AD348" s="212"/>
      <c r="AE348" s="212"/>
      <c r="AF348" s="212"/>
      <c r="AG348" s="212" t="s">
        <v>366</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2" x14ac:dyDescent="0.25">
      <c r="A349" s="219"/>
      <c r="B349" s="220"/>
      <c r="C349" s="264" t="s">
        <v>2279</v>
      </c>
      <c r="D349" s="228"/>
      <c r="E349" s="229"/>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356</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4" t="s">
        <v>2467</v>
      </c>
      <c r="D350" s="228"/>
      <c r="E350" s="229"/>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356</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4" t="s">
        <v>2468</v>
      </c>
      <c r="D351" s="228"/>
      <c r="E351" s="229">
        <v>30.72</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356</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4" t="s">
        <v>2469</v>
      </c>
      <c r="D352" s="228"/>
      <c r="E352" s="229">
        <v>59.94</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356</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4" t="s">
        <v>2470</v>
      </c>
      <c r="D353" s="228"/>
      <c r="E353" s="229">
        <v>128.44</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356</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4" t="s">
        <v>2471</v>
      </c>
      <c r="D354" s="228"/>
      <c r="E354" s="229">
        <v>70.28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356</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4" t="s">
        <v>2472</v>
      </c>
      <c r="D355" s="228"/>
      <c r="E355" s="229">
        <v>40.4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356</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4" t="s">
        <v>2473</v>
      </c>
      <c r="D356" s="228"/>
      <c r="E356" s="229">
        <v>23.1</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356</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4" t="s">
        <v>2474</v>
      </c>
      <c r="D357" s="228"/>
      <c r="E357" s="229">
        <v>41.58</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356</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4" t="s">
        <v>2475</v>
      </c>
      <c r="D358" s="228"/>
      <c r="E358" s="229">
        <v>82.44</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356</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4" t="s">
        <v>2476</v>
      </c>
      <c r="D359" s="228"/>
      <c r="E359" s="229">
        <v>237.6</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356</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4" t="s">
        <v>2477</v>
      </c>
      <c r="D360" s="228"/>
      <c r="E360" s="229">
        <v>40.32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356</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4" t="s">
        <v>2478</v>
      </c>
      <c r="D361" s="228"/>
      <c r="E361" s="229">
        <v>541</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356</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4" t="s">
        <v>2479</v>
      </c>
      <c r="D362" s="228"/>
      <c r="E362" s="229">
        <v>138.5</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356</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4" t="s">
        <v>2480</v>
      </c>
      <c r="D363" s="228"/>
      <c r="E363" s="229">
        <v>87.8</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356</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5">
      <c r="A364" s="219"/>
      <c r="B364" s="220"/>
      <c r="C364" s="264" t="s">
        <v>2481</v>
      </c>
      <c r="D364" s="228"/>
      <c r="E364" s="229">
        <v>25.8</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356</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4" t="s">
        <v>2482</v>
      </c>
      <c r="D365" s="228"/>
      <c r="E365" s="229">
        <v>84.4</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356</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4" t="s">
        <v>2483</v>
      </c>
      <c r="D366" s="228"/>
      <c r="E366" s="229">
        <v>18</v>
      </c>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356</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4" t="s">
        <v>2484</v>
      </c>
      <c r="D367" s="228"/>
      <c r="E367" s="229">
        <v>20</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356</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4" t="s">
        <v>2485</v>
      </c>
      <c r="D368" s="228"/>
      <c r="E368" s="229">
        <v>47.84</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356</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4" t="s">
        <v>2486</v>
      </c>
      <c r="D369" s="228"/>
      <c r="E369" s="229">
        <v>47.32</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356</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4" t="s">
        <v>2487</v>
      </c>
      <c r="D370" s="228"/>
      <c r="E370" s="229">
        <v>79.040000000000006</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356</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4" t="s">
        <v>2488</v>
      </c>
      <c r="D371" s="228"/>
      <c r="E371" s="229">
        <v>64.48</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356</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4" t="s">
        <v>2489</v>
      </c>
      <c r="D372" s="228"/>
      <c r="E372" s="229">
        <v>47.84</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356</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4" t="s">
        <v>2490</v>
      </c>
      <c r="D373" s="228"/>
      <c r="E373" s="229">
        <v>44.2</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356</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4" t="s">
        <v>2491</v>
      </c>
      <c r="D374" s="228"/>
      <c r="E374" s="229">
        <v>107.64</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356</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4" t="s">
        <v>2492</v>
      </c>
      <c r="D375" s="228"/>
      <c r="E375" s="229">
        <v>47.06</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356</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4" t="s">
        <v>2493</v>
      </c>
      <c r="D376" s="228"/>
      <c r="E376" s="229">
        <v>11.52</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356</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4" t="s">
        <v>2494</v>
      </c>
      <c r="D377" s="228"/>
      <c r="E377" s="229">
        <v>6.48</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356</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5">
      <c r="A378" s="219"/>
      <c r="B378" s="220"/>
      <c r="C378" s="264" t="s">
        <v>2495</v>
      </c>
      <c r="D378" s="228"/>
      <c r="E378" s="229">
        <v>1.1200000000000001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356</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4" t="s">
        <v>2496</v>
      </c>
      <c r="D379" s="228"/>
      <c r="E379" s="229">
        <v>2.64</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356</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4" t="s">
        <v>2497</v>
      </c>
      <c r="D380" s="228"/>
      <c r="E380" s="229">
        <v>0.76</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356</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4" t="s">
        <v>2498</v>
      </c>
      <c r="D381" s="228"/>
      <c r="E381" s="229">
        <v>7.6</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356</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4" t="s">
        <v>2499</v>
      </c>
      <c r="D382" s="228"/>
      <c r="E382" s="229">
        <v>5.12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356</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4" t="s">
        <v>2500</v>
      </c>
      <c r="D383" s="228"/>
      <c r="E383" s="229">
        <v>3.28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356</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40">
        <v>70</v>
      </c>
      <c r="B384" s="241" t="s">
        <v>2501</v>
      </c>
      <c r="C384" s="261" t="s">
        <v>2502</v>
      </c>
      <c r="D384" s="242" t="s">
        <v>407</v>
      </c>
      <c r="E384" s="243">
        <v>608.07280000000003</v>
      </c>
      <c r="F384" s="244"/>
      <c r="G384" s="245">
        <f>ROUND(E384*F384,2)</f>
        <v>0</v>
      </c>
      <c r="H384" s="244"/>
      <c r="I384" s="245">
        <f>ROUND(E384*H384,2)</f>
        <v>0</v>
      </c>
      <c r="J384" s="244"/>
      <c r="K384" s="245">
        <f>ROUND(E384*J384,2)</f>
        <v>0</v>
      </c>
      <c r="L384" s="245">
        <v>21</v>
      </c>
      <c r="M384" s="245">
        <f>G384*(1+L384/100)</f>
        <v>0</v>
      </c>
      <c r="N384" s="243">
        <v>4.0000000000000003E-5</v>
      </c>
      <c r="O384" s="243">
        <f>ROUND(E384*N384,2)</f>
        <v>0.02</v>
      </c>
      <c r="P384" s="243">
        <v>0</v>
      </c>
      <c r="Q384" s="243">
        <f>ROUND(E384*P384,2)</f>
        <v>0</v>
      </c>
      <c r="R384" s="245" t="s">
        <v>444</v>
      </c>
      <c r="S384" s="245" t="s">
        <v>346</v>
      </c>
      <c r="T384" s="246" t="s">
        <v>347</v>
      </c>
      <c r="U384" s="223">
        <v>7.8E-2</v>
      </c>
      <c r="V384" s="223">
        <f>ROUND(E384*U384,2)</f>
        <v>47.43</v>
      </c>
      <c r="W384" s="223"/>
      <c r="X384" s="223" t="s">
        <v>348</v>
      </c>
      <c r="Y384" s="223" t="s">
        <v>349</v>
      </c>
      <c r="Z384" s="212"/>
      <c r="AA384" s="212"/>
      <c r="AB384" s="212"/>
      <c r="AC384" s="212"/>
      <c r="AD384" s="212"/>
      <c r="AE384" s="212"/>
      <c r="AF384" s="212"/>
      <c r="AG384" s="212" t="s">
        <v>366</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1" outlineLevel="2" x14ac:dyDescent="0.25">
      <c r="A385" s="219"/>
      <c r="B385" s="220"/>
      <c r="C385" s="262" t="s">
        <v>2503</v>
      </c>
      <c r="D385" s="248"/>
      <c r="E385" s="248"/>
      <c r="F385" s="248"/>
      <c r="G385" s="248"/>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47" t="str">
        <f>C385</f>
        <v>které se zřizují před úpravami povrchu, a obalení osazených dveřních zárubní před znečištěním při úpravách povrchu nástřikem plastických maltovin včetně pozdějšího odkrytí,</v>
      </c>
      <c r="BB385" s="212"/>
      <c r="BC385" s="212"/>
      <c r="BD385" s="212"/>
      <c r="BE385" s="212"/>
      <c r="BF385" s="212"/>
      <c r="BG385" s="212"/>
      <c r="BH385" s="212"/>
    </row>
    <row r="386" spans="1:60" outlineLevel="2" x14ac:dyDescent="0.25">
      <c r="A386" s="219"/>
      <c r="B386" s="220"/>
      <c r="C386" s="264" t="s">
        <v>631</v>
      </c>
      <c r="D386" s="228"/>
      <c r="E386" s="229">
        <v>103.63</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356</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4" t="s">
        <v>632</v>
      </c>
      <c r="D387" s="228"/>
      <c r="E387" s="229">
        <v>258.51600000000002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356</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4" t="s">
        <v>633</v>
      </c>
      <c r="D388" s="228"/>
      <c r="E388" s="229">
        <v>3.2</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356</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4" t="s">
        <v>634</v>
      </c>
      <c r="D389" s="228"/>
      <c r="E389" s="229">
        <v>4.2</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356</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4" t="s">
        <v>636</v>
      </c>
      <c r="D390" s="228"/>
      <c r="E390" s="229">
        <v>195.84</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356</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5">
      <c r="A391" s="219"/>
      <c r="B391" s="220"/>
      <c r="C391" s="264" t="s">
        <v>637</v>
      </c>
      <c r="D391" s="228"/>
      <c r="E391" s="229">
        <v>5.5</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356</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5">
      <c r="A392" s="219"/>
      <c r="B392" s="220"/>
      <c r="C392" s="264" t="s">
        <v>2504</v>
      </c>
      <c r="D392" s="228"/>
      <c r="E392" s="229">
        <v>37.186799999999998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356</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40">
        <v>71</v>
      </c>
      <c r="B393" s="241" t="s">
        <v>2505</v>
      </c>
      <c r="C393" s="261" t="s">
        <v>2506</v>
      </c>
      <c r="D393" s="242" t="s">
        <v>407</v>
      </c>
      <c r="E393" s="243">
        <v>1657.35</v>
      </c>
      <c r="F393" s="244"/>
      <c r="G393" s="245">
        <f>ROUND(E393*F393,2)</f>
        <v>0</v>
      </c>
      <c r="H393" s="244"/>
      <c r="I393" s="245">
        <f>ROUND(E393*H393,2)</f>
        <v>0</v>
      </c>
      <c r="J393" s="244"/>
      <c r="K393" s="245">
        <f>ROUND(E393*J393,2)</f>
        <v>0</v>
      </c>
      <c r="L393" s="245">
        <v>21</v>
      </c>
      <c r="M393" s="245">
        <f>G393*(1+L393/100)</f>
        <v>0</v>
      </c>
      <c r="N393" s="243">
        <v>1.5879999999999998E-2</v>
      </c>
      <c r="O393" s="243">
        <f>ROUND(E393*N393,2)</f>
        <v>26.32</v>
      </c>
      <c r="P393" s="243">
        <v>0</v>
      </c>
      <c r="Q393" s="243">
        <f>ROUND(E393*P393,2)</f>
        <v>0</v>
      </c>
      <c r="R393" s="245" t="s">
        <v>439</v>
      </c>
      <c r="S393" s="245" t="s">
        <v>346</v>
      </c>
      <c r="T393" s="246" t="s">
        <v>347</v>
      </c>
      <c r="U393" s="223">
        <v>0.33605000000000002</v>
      </c>
      <c r="V393" s="223">
        <f>ROUND(E393*U393,2)</f>
        <v>556.95000000000005</v>
      </c>
      <c r="W393" s="223"/>
      <c r="X393" s="223" t="s">
        <v>348</v>
      </c>
      <c r="Y393" s="223" t="s">
        <v>349</v>
      </c>
      <c r="Z393" s="212"/>
      <c r="AA393" s="212"/>
      <c r="AB393" s="212"/>
      <c r="AC393" s="212"/>
      <c r="AD393" s="212"/>
      <c r="AE393" s="212"/>
      <c r="AF393" s="212"/>
      <c r="AG393" s="212" t="s">
        <v>366</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7" t="s">
        <v>2507</v>
      </c>
      <c r="D394" s="250"/>
      <c r="E394" s="250"/>
      <c r="F394" s="250"/>
      <c r="G394" s="250"/>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354</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64" t="s">
        <v>2461</v>
      </c>
      <c r="D395" s="228"/>
      <c r="E395" s="229"/>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356</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4" t="s">
        <v>2462</v>
      </c>
      <c r="D396" s="228"/>
      <c r="E396" s="229">
        <v>271.32</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356</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30.6" outlineLevel="3" x14ac:dyDescent="0.25">
      <c r="A397" s="219"/>
      <c r="B397" s="220"/>
      <c r="C397" s="264" t="s">
        <v>2463</v>
      </c>
      <c r="D397" s="228"/>
      <c r="E397" s="229">
        <v>388.01</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356</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4" t="s">
        <v>2464</v>
      </c>
      <c r="D398" s="228"/>
      <c r="E398" s="229">
        <v>9.61</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356</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4" t="s">
        <v>2443</v>
      </c>
      <c r="D399" s="228"/>
      <c r="E399" s="229">
        <v>617.95000000000005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356</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4" t="s">
        <v>2465</v>
      </c>
      <c r="D400" s="228"/>
      <c r="E400" s="229">
        <v>331.96</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356</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4" t="s">
        <v>2466</v>
      </c>
      <c r="D401" s="228"/>
      <c r="E401" s="229">
        <v>38.5</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356</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72</v>
      </c>
      <c r="B402" s="241" t="s">
        <v>2508</v>
      </c>
      <c r="C402" s="261" t="s">
        <v>2509</v>
      </c>
      <c r="D402" s="242" t="s">
        <v>407</v>
      </c>
      <c r="E402" s="243">
        <v>1088.74</v>
      </c>
      <c r="F402" s="244"/>
      <c r="G402" s="245">
        <f>ROUND(E402*F402,2)</f>
        <v>0</v>
      </c>
      <c r="H402" s="244"/>
      <c r="I402" s="245">
        <f>ROUND(E402*H402,2)</f>
        <v>0</v>
      </c>
      <c r="J402" s="244"/>
      <c r="K402" s="245">
        <f>ROUND(E402*J402,2)</f>
        <v>0</v>
      </c>
      <c r="L402" s="245">
        <v>21</v>
      </c>
      <c r="M402" s="245">
        <f>G402*(1+L402/100)</f>
        <v>0</v>
      </c>
      <c r="N402" s="243">
        <v>7.6800000000000002E-3</v>
      </c>
      <c r="O402" s="243">
        <f>ROUND(E402*N402,2)</f>
        <v>8.36</v>
      </c>
      <c r="P402" s="243">
        <v>0</v>
      </c>
      <c r="Q402" s="243">
        <f>ROUND(E402*P402,2)</f>
        <v>0</v>
      </c>
      <c r="R402" s="245" t="s">
        <v>444</v>
      </c>
      <c r="S402" s="245" t="s">
        <v>346</v>
      </c>
      <c r="T402" s="246" t="s">
        <v>347</v>
      </c>
      <c r="U402" s="223">
        <v>0.38100000000000001</v>
      </c>
      <c r="V402" s="223">
        <f>ROUND(E402*U402,2)</f>
        <v>414.81</v>
      </c>
      <c r="W402" s="223"/>
      <c r="X402" s="223" t="s">
        <v>348</v>
      </c>
      <c r="Y402" s="223" t="s">
        <v>349</v>
      </c>
      <c r="Z402" s="212"/>
      <c r="AA402" s="212"/>
      <c r="AB402" s="212"/>
      <c r="AC402" s="212"/>
      <c r="AD402" s="212"/>
      <c r="AE402" s="212"/>
      <c r="AF402" s="212"/>
      <c r="AG402" s="212" t="s">
        <v>366</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1" outlineLevel="2" x14ac:dyDescent="0.25">
      <c r="A403" s="219"/>
      <c r="B403" s="220"/>
      <c r="C403" s="262" t="s">
        <v>2510</v>
      </c>
      <c r="D403" s="248"/>
      <c r="E403" s="248"/>
      <c r="F403" s="248"/>
      <c r="G403" s="248"/>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352</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47" t="str">
        <f>C403</f>
        <v>vodorovných, šikmých, žebrových a klenutých a schodišťových konstrukcí, s nejnutnějším obroušením podkladu (pemzou apod.) a oprášením, s pomocným lešením o výšce podlahy do 1900 mm a pro zatížení do 1,5 kPa,</v>
      </c>
      <c r="BB403" s="212"/>
      <c r="BC403" s="212"/>
      <c r="BD403" s="212"/>
      <c r="BE403" s="212"/>
      <c r="BF403" s="212"/>
      <c r="BG403" s="212"/>
      <c r="BH403" s="212"/>
    </row>
    <row r="404" spans="1:60" outlineLevel="2" x14ac:dyDescent="0.25">
      <c r="A404" s="219"/>
      <c r="B404" s="220"/>
      <c r="C404" s="264" t="s">
        <v>2461</v>
      </c>
      <c r="D404" s="228"/>
      <c r="E404" s="229"/>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356</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5">
      <c r="A405" s="219"/>
      <c r="B405" s="220"/>
      <c r="C405" s="264" t="s">
        <v>2462</v>
      </c>
      <c r="D405" s="228"/>
      <c r="E405" s="229">
        <v>271.32</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356</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ht="30.6" outlineLevel="3" x14ac:dyDescent="0.25">
      <c r="A406" s="219"/>
      <c r="B406" s="220"/>
      <c r="C406" s="264" t="s">
        <v>2463</v>
      </c>
      <c r="D406" s="228"/>
      <c r="E406" s="229">
        <v>388.01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356</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4" t="s">
        <v>2511</v>
      </c>
      <c r="D407" s="228"/>
      <c r="E407" s="229">
        <v>390.91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356</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4" t="s">
        <v>2466</v>
      </c>
      <c r="D408" s="228"/>
      <c r="E408" s="229">
        <v>38.5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356</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40">
        <v>73</v>
      </c>
      <c r="B409" s="241" t="s">
        <v>2512</v>
      </c>
      <c r="C409" s="261" t="s">
        <v>2513</v>
      </c>
      <c r="D409" s="242" t="s">
        <v>407</v>
      </c>
      <c r="E409" s="243">
        <v>1088.74</v>
      </c>
      <c r="F409" s="244"/>
      <c r="G409" s="245">
        <f>ROUND(E409*F409,2)</f>
        <v>0</v>
      </c>
      <c r="H409" s="244"/>
      <c r="I409" s="245">
        <f>ROUND(E409*H409,2)</f>
        <v>0</v>
      </c>
      <c r="J409" s="244"/>
      <c r="K409" s="245">
        <f>ROUND(E409*J409,2)</f>
        <v>0</v>
      </c>
      <c r="L409" s="245">
        <v>21</v>
      </c>
      <c r="M409" s="245">
        <f>G409*(1+L409/100)</f>
        <v>0</v>
      </c>
      <c r="N409" s="243">
        <v>4.0600000000000002E-3</v>
      </c>
      <c r="O409" s="243">
        <f>ROUND(E409*N409,2)</f>
        <v>4.42</v>
      </c>
      <c r="P409" s="243">
        <v>0</v>
      </c>
      <c r="Q409" s="243">
        <f>ROUND(E409*P409,2)</f>
        <v>0</v>
      </c>
      <c r="R409" s="245" t="s">
        <v>444</v>
      </c>
      <c r="S409" s="245" t="s">
        <v>346</v>
      </c>
      <c r="T409" s="246" t="s">
        <v>347</v>
      </c>
      <c r="U409" s="223">
        <v>0.48399999999999999</v>
      </c>
      <c r="V409" s="223">
        <f>ROUND(E409*U409,2)</f>
        <v>526.95000000000005</v>
      </c>
      <c r="W409" s="223"/>
      <c r="X409" s="223" t="s">
        <v>348</v>
      </c>
      <c r="Y409" s="223" t="s">
        <v>349</v>
      </c>
      <c r="Z409" s="212"/>
      <c r="AA409" s="212"/>
      <c r="AB409" s="212"/>
      <c r="AC409" s="212"/>
      <c r="AD409" s="212"/>
      <c r="AE409" s="212"/>
      <c r="AF409" s="212"/>
      <c r="AG409" s="212" t="s">
        <v>366</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2" t="s">
        <v>2514</v>
      </c>
      <c r="D410" s="248"/>
      <c r="E410" s="248"/>
      <c r="F410" s="248"/>
      <c r="G410" s="248"/>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352</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4" t="s">
        <v>2461</v>
      </c>
      <c r="D411" s="228"/>
      <c r="E411" s="229"/>
      <c r="F411" s="223"/>
      <c r="G411" s="223"/>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356</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5">
      <c r="A412" s="219"/>
      <c r="B412" s="220"/>
      <c r="C412" s="264" t="s">
        <v>2462</v>
      </c>
      <c r="D412" s="228"/>
      <c r="E412" s="229">
        <v>271.32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356</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ht="30.6" outlineLevel="3" x14ac:dyDescent="0.25">
      <c r="A413" s="219"/>
      <c r="B413" s="220"/>
      <c r="C413" s="264" t="s">
        <v>2463</v>
      </c>
      <c r="D413" s="228"/>
      <c r="E413" s="229">
        <v>388.01</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356</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5">
      <c r="A414" s="219"/>
      <c r="B414" s="220"/>
      <c r="C414" s="264" t="s">
        <v>2511</v>
      </c>
      <c r="D414" s="228"/>
      <c r="E414" s="229">
        <v>390.91</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356</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5">
      <c r="A415" s="219"/>
      <c r="B415" s="220"/>
      <c r="C415" s="264" t="s">
        <v>2466</v>
      </c>
      <c r="D415" s="228"/>
      <c r="E415" s="229">
        <v>38.5</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356</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40">
        <v>74</v>
      </c>
      <c r="B416" s="241" t="s">
        <v>2515</v>
      </c>
      <c r="C416" s="261" t="s">
        <v>2516</v>
      </c>
      <c r="D416" s="242" t="s">
        <v>407</v>
      </c>
      <c r="E416" s="243">
        <v>650.15</v>
      </c>
      <c r="F416" s="244"/>
      <c r="G416" s="245">
        <f>ROUND(E416*F416,2)</f>
        <v>0</v>
      </c>
      <c r="H416" s="244"/>
      <c r="I416" s="245">
        <f>ROUND(E416*H416,2)</f>
        <v>0</v>
      </c>
      <c r="J416" s="244"/>
      <c r="K416" s="245">
        <f>ROUND(E416*J416,2)</f>
        <v>0</v>
      </c>
      <c r="L416" s="245">
        <v>21</v>
      </c>
      <c r="M416" s="245">
        <f>G416*(1+L416/100)</f>
        <v>0</v>
      </c>
      <c r="N416" s="243">
        <v>4.4139999999999999E-2</v>
      </c>
      <c r="O416" s="243">
        <f>ROUND(E416*N416,2)</f>
        <v>28.7</v>
      </c>
      <c r="P416" s="243">
        <v>0</v>
      </c>
      <c r="Q416" s="243">
        <f>ROUND(E416*P416,2)</f>
        <v>0</v>
      </c>
      <c r="R416" s="245" t="s">
        <v>444</v>
      </c>
      <c r="S416" s="245" t="s">
        <v>346</v>
      </c>
      <c r="T416" s="246" t="s">
        <v>347</v>
      </c>
      <c r="U416" s="223">
        <v>0.6</v>
      </c>
      <c r="V416" s="223">
        <f>ROUND(E416*U416,2)</f>
        <v>390.09</v>
      </c>
      <c r="W416" s="223"/>
      <c r="X416" s="223" t="s">
        <v>348</v>
      </c>
      <c r="Y416" s="223" t="s">
        <v>349</v>
      </c>
      <c r="Z416" s="212"/>
      <c r="AA416" s="212"/>
      <c r="AB416" s="212"/>
      <c r="AC416" s="212"/>
      <c r="AD416" s="212"/>
      <c r="AE416" s="212"/>
      <c r="AF416" s="212"/>
      <c r="AG416" s="212" t="s">
        <v>366</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4" t="s">
        <v>2517</v>
      </c>
      <c r="D417" s="228"/>
      <c r="E417" s="229"/>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356</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4" t="s">
        <v>2518</v>
      </c>
      <c r="D418" s="228"/>
      <c r="E418" s="229">
        <v>140.47999999999999</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356</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4" t="s">
        <v>2519</v>
      </c>
      <c r="D419" s="228"/>
      <c r="E419" s="229">
        <v>41.28</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356</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4" t="s">
        <v>2520</v>
      </c>
      <c r="D420" s="228"/>
      <c r="E420" s="229">
        <v>135.04</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356</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4" t="s">
        <v>2521</v>
      </c>
      <c r="D421" s="228"/>
      <c r="E421" s="229">
        <v>28.8</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356</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4" t="s">
        <v>2522</v>
      </c>
      <c r="D422" s="228"/>
      <c r="E422" s="229">
        <v>32</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356</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4" t="s">
        <v>2523</v>
      </c>
      <c r="D423" s="228"/>
      <c r="E423" s="229">
        <v>4.2</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356</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5">
      <c r="A424" s="219"/>
      <c r="B424" s="220"/>
      <c r="C424" s="264" t="s">
        <v>2524</v>
      </c>
      <c r="D424" s="228"/>
      <c r="E424" s="229">
        <v>60.48</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356</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5">
      <c r="A425" s="219"/>
      <c r="B425" s="220"/>
      <c r="C425" s="264" t="s">
        <v>2525</v>
      </c>
      <c r="D425" s="228"/>
      <c r="E425" s="229">
        <v>34.020000000000003</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356</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4" t="s">
        <v>2526</v>
      </c>
      <c r="D426" s="228"/>
      <c r="E426" s="229">
        <v>5.88</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356</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4" t="s">
        <v>2527</v>
      </c>
      <c r="D427" s="228"/>
      <c r="E427" s="229">
        <v>13.86</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356</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4" t="s">
        <v>2528</v>
      </c>
      <c r="D428" s="228"/>
      <c r="E428" s="229">
        <v>3.99</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356</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4" t="s">
        <v>2529</v>
      </c>
      <c r="D429" s="228"/>
      <c r="E429" s="229">
        <v>39.9</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356</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4" t="s">
        <v>2530</v>
      </c>
      <c r="D430" s="228"/>
      <c r="E430" s="229">
        <v>26.88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356</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5">
      <c r="A431" s="219"/>
      <c r="B431" s="220"/>
      <c r="C431" s="264" t="s">
        <v>2531</v>
      </c>
      <c r="D431" s="228"/>
      <c r="E431" s="229">
        <v>17.22</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356</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5">
      <c r="A432" s="219"/>
      <c r="B432" s="220"/>
      <c r="C432" s="264" t="s">
        <v>2532</v>
      </c>
      <c r="D432" s="228"/>
      <c r="E432" s="229">
        <v>8.4</v>
      </c>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356</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5">
      <c r="A433" s="219"/>
      <c r="B433" s="220"/>
      <c r="C433" s="264" t="s">
        <v>2533</v>
      </c>
      <c r="D433" s="228"/>
      <c r="E433" s="229">
        <v>57.72</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356</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ht="20.399999999999999" outlineLevel="1" x14ac:dyDescent="0.25">
      <c r="A434" s="240">
        <v>75</v>
      </c>
      <c r="B434" s="241" t="s">
        <v>2534</v>
      </c>
      <c r="C434" s="261" t="s">
        <v>2535</v>
      </c>
      <c r="D434" s="242" t="s">
        <v>407</v>
      </c>
      <c r="E434" s="243">
        <v>2194.2600000000002</v>
      </c>
      <c r="F434" s="244"/>
      <c r="G434" s="245">
        <f>ROUND(E434*F434,2)</f>
        <v>0</v>
      </c>
      <c r="H434" s="244"/>
      <c r="I434" s="245">
        <f>ROUND(E434*H434,2)</f>
        <v>0</v>
      </c>
      <c r="J434" s="244"/>
      <c r="K434" s="245">
        <f>ROUND(E434*J434,2)</f>
        <v>0</v>
      </c>
      <c r="L434" s="245">
        <v>21</v>
      </c>
      <c r="M434" s="245">
        <f>G434*(1+L434/100)</f>
        <v>0</v>
      </c>
      <c r="N434" s="243">
        <v>1.5810000000000001E-2</v>
      </c>
      <c r="O434" s="243">
        <f>ROUND(E434*N434,2)</f>
        <v>34.69</v>
      </c>
      <c r="P434" s="243">
        <v>0</v>
      </c>
      <c r="Q434" s="243">
        <f>ROUND(E434*P434,2)</f>
        <v>0</v>
      </c>
      <c r="R434" s="245" t="s">
        <v>439</v>
      </c>
      <c r="S434" s="245" t="s">
        <v>346</v>
      </c>
      <c r="T434" s="246" t="s">
        <v>347</v>
      </c>
      <c r="U434" s="223">
        <v>0.24845</v>
      </c>
      <c r="V434" s="223">
        <f>ROUND(E434*U434,2)</f>
        <v>545.16</v>
      </c>
      <c r="W434" s="223"/>
      <c r="X434" s="223" t="s">
        <v>348</v>
      </c>
      <c r="Y434" s="223" t="s">
        <v>349</v>
      </c>
      <c r="Z434" s="212"/>
      <c r="AA434" s="212"/>
      <c r="AB434" s="212"/>
      <c r="AC434" s="212"/>
      <c r="AD434" s="212"/>
      <c r="AE434" s="212"/>
      <c r="AF434" s="212"/>
      <c r="AG434" s="212" t="s">
        <v>366</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7" t="s">
        <v>2507</v>
      </c>
      <c r="D435" s="250"/>
      <c r="E435" s="250"/>
      <c r="F435" s="250"/>
      <c r="G435" s="250"/>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354</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5">
      <c r="A436" s="219"/>
      <c r="B436" s="220"/>
      <c r="C436" s="264" t="s">
        <v>2279</v>
      </c>
      <c r="D436" s="228"/>
      <c r="E436" s="229"/>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356</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4" t="s">
        <v>2467</v>
      </c>
      <c r="D437" s="228"/>
      <c r="E437" s="229"/>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356</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4" t="s">
        <v>2468</v>
      </c>
      <c r="D438" s="228"/>
      <c r="E438" s="229">
        <v>30.72</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356</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4" t="s">
        <v>2469</v>
      </c>
      <c r="D439" s="228"/>
      <c r="E439" s="229">
        <v>59.94</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356</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4" t="s">
        <v>2470</v>
      </c>
      <c r="D440" s="228"/>
      <c r="E440" s="229">
        <v>128.44</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356</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4" t="s">
        <v>2471</v>
      </c>
      <c r="D441" s="228"/>
      <c r="E441" s="229">
        <v>70.28</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356</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4" t="s">
        <v>2472</v>
      </c>
      <c r="D442" s="228"/>
      <c r="E442" s="229">
        <v>40.4</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356</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5">
      <c r="A443" s="219"/>
      <c r="B443" s="220"/>
      <c r="C443" s="264" t="s">
        <v>2473</v>
      </c>
      <c r="D443" s="228"/>
      <c r="E443" s="229">
        <v>23.1</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356</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5">
      <c r="A444" s="219"/>
      <c r="B444" s="220"/>
      <c r="C444" s="264" t="s">
        <v>2474</v>
      </c>
      <c r="D444" s="228"/>
      <c r="E444" s="229">
        <v>41.58</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356</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5">
      <c r="A445" s="219"/>
      <c r="B445" s="220"/>
      <c r="C445" s="264" t="s">
        <v>2475</v>
      </c>
      <c r="D445" s="228"/>
      <c r="E445" s="229">
        <v>82.44</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356</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5">
      <c r="A446" s="219"/>
      <c r="B446" s="220"/>
      <c r="C446" s="264" t="s">
        <v>2476</v>
      </c>
      <c r="D446" s="228"/>
      <c r="E446" s="229">
        <v>237.6</v>
      </c>
      <c r="F446" s="223"/>
      <c r="G446" s="223"/>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356</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5">
      <c r="A447" s="219"/>
      <c r="B447" s="220"/>
      <c r="C447" s="264" t="s">
        <v>2477</v>
      </c>
      <c r="D447" s="228"/>
      <c r="E447" s="229">
        <v>40.32</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356</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4" t="s">
        <v>2478</v>
      </c>
      <c r="D448" s="228"/>
      <c r="E448" s="229">
        <v>541</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356</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4" t="s">
        <v>2479</v>
      </c>
      <c r="D449" s="228"/>
      <c r="E449" s="229">
        <v>138.5</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356</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4" t="s">
        <v>2480</v>
      </c>
      <c r="D450" s="228"/>
      <c r="E450" s="229">
        <v>87.8</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356</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4" t="s">
        <v>2481</v>
      </c>
      <c r="D451" s="228"/>
      <c r="E451" s="229">
        <v>25.8</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356</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4" t="s">
        <v>2482</v>
      </c>
      <c r="D452" s="228"/>
      <c r="E452" s="229">
        <v>84.4</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356</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5">
      <c r="A453" s="219"/>
      <c r="B453" s="220"/>
      <c r="C453" s="264" t="s">
        <v>2483</v>
      </c>
      <c r="D453" s="228"/>
      <c r="E453" s="229">
        <v>18</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356</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5">
      <c r="A454" s="219"/>
      <c r="B454" s="220"/>
      <c r="C454" s="264" t="s">
        <v>2484</v>
      </c>
      <c r="D454" s="228"/>
      <c r="E454" s="229">
        <v>20</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356</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4" t="s">
        <v>2485</v>
      </c>
      <c r="D455" s="228"/>
      <c r="E455" s="229">
        <v>47.84</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356</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5">
      <c r="A456" s="219"/>
      <c r="B456" s="220"/>
      <c r="C456" s="264" t="s">
        <v>2486</v>
      </c>
      <c r="D456" s="228"/>
      <c r="E456" s="229">
        <v>47.32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356</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5">
      <c r="A457" s="219"/>
      <c r="B457" s="220"/>
      <c r="C457" s="264" t="s">
        <v>2487</v>
      </c>
      <c r="D457" s="228"/>
      <c r="E457" s="229">
        <v>79.040000000000006</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356</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4" t="s">
        <v>2488</v>
      </c>
      <c r="D458" s="228"/>
      <c r="E458" s="229">
        <v>64.48</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356</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4" t="s">
        <v>2489</v>
      </c>
      <c r="D459" s="228"/>
      <c r="E459" s="229">
        <v>47.84</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356</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5">
      <c r="A460" s="219"/>
      <c r="B460" s="220"/>
      <c r="C460" s="264" t="s">
        <v>2490</v>
      </c>
      <c r="D460" s="228"/>
      <c r="E460" s="229">
        <v>44.2</v>
      </c>
      <c r="F460" s="223"/>
      <c r="G460" s="223"/>
      <c r="H460" s="223"/>
      <c r="I460" s="223"/>
      <c r="J460" s="223"/>
      <c r="K460" s="223"/>
      <c r="L460" s="223"/>
      <c r="M460" s="223"/>
      <c r="N460" s="222"/>
      <c r="O460" s="222"/>
      <c r="P460" s="222"/>
      <c r="Q460" s="222"/>
      <c r="R460" s="223"/>
      <c r="S460" s="223"/>
      <c r="T460" s="223"/>
      <c r="U460" s="223"/>
      <c r="V460" s="223"/>
      <c r="W460" s="223"/>
      <c r="X460" s="223"/>
      <c r="Y460" s="223"/>
      <c r="Z460" s="212"/>
      <c r="AA460" s="212"/>
      <c r="AB460" s="212"/>
      <c r="AC460" s="212"/>
      <c r="AD460" s="212"/>
      <c r="AE460" s="212"/>
      <c r="AF460" s="212"/>
      <c r="AG460" s="212" t="s">
        <v>356</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5">
      <c r="A461" s="219"/>
      <c r="B461" s="220"/>
      <c r="C461" s="264" t="s">
        <v>2491</v>
      </c>
      <c r="D461" s="228"/>
      <c r="E461" s="229">
        <v>107.64</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356</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4" t="s">
        <v>2492</v>
      </c>
      <c r="D462" s="228"/>
      <c r="E462" s="229">
        <v>47.06</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356</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5">
      <c r="A463" s="219"/>
      <c r="B463" s="220"/>
      <c r="C463" s="264" t="s">
        <v>2493</v>
      </c>
      <c r="D463" s="228"/>
      <c r="E463" s="229">
        <v>11.52</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356</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5">
      <c r="A464" s="219"/>
      <c r="B464" s="220"/>
      <c r="C464" s="264" t="s">
        <v>2494</v>
      </c>
      <c r="D464" s="228"/>
      <c r="E464" s="229">
        <v>6.48</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356</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5">
      <c r="A465" s="219"/>
      <c r="B465" s="220"/>
      <c r="C465" s="264" t="s">
        <v>2495</v>
      </c>
      <c r="D465" s="228"/>
      <c r="E465" s="229">
        <v>1.1200000000000001</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356</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5">
      <c r="A466" s="219"/>
      <c r="B466" s="220"/>
      <c r="C466" s="264" t="s">
        <v>2496</v>
      </c>
      <c r="D466" s="228"/>
      <c r="E466" s="229">
        <v>2.64</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356</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5">
      <c r="A467" s="219"/>
      <c r="B467" s="220"/>
      <c r="C467" s="264" t="s">
        <v>2497</v>
      </c>
      <c r="D467" s="228"/>
      <c r="E467" s="229">
        <v>0.76</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356</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5">
      <c r="A468" s="219"/>
      <c r="B468" s="220"/>
      <c r="C468" s="264" t="s">
        <v>2498</v>
      </c>
      <c r="D468" s="228"/>
      <c r="E468" s="229">
        <v>7.6</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356</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5">
      <c r="A469" s="219"/>
      <c r="B469" s="220"/>
      <c r="C469" s="264" t="s">
        <v>2499</v>
      </c>
      <c r="D469" s="228"/>
      <c r="E469" s="229">
        <v>5.12</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356</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5">
      <c r="A470" s="219"/>
      <c r="B470" s="220"/>
      <c r="C470" s="264" t="s">
        <v>2500</v>
      </c>
      <c r="D470" s="228"/>
      <c r="E470" s="229">
        <v>3.28</v>
      </c>
      <c r="F470" s="223"/>
      <c r="G470" s="223"/>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356</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40">
        <v>76</v>
      </c>
      <c r="B471" s="241" t="s">
        <v>2536</v>
      </c>
      <c r="C471" s="261" t="s">
        <v>2537</v>
      </c>
      <c r="D471" s="242" t="s">
        <v>407</v>
      </c>
      <c r="E471" s="243">
        <v>2428.94</v>
      </c>
      <c r="F471" s="244"/>
      <c r="G471" s="245">
        <f>ROUND(E471*F471,2)</f>
        <v>0</v>
      </c>
      <c r="H471" s="244"/>
      <c r="I471" s="245">
        <f>ROUND(E471*H471,2)</f>
        <v>0</v>
      </c>
      <c r="J471" s="244"/>
      <c r="K471" s="245">
        <f>ROUND(E471*J471,2)</f>
        <v>0</v>
      </c>
      <c r="L471" s="245">
        <v>21</v>
      </c>
      <c r="M471" s="245">
        <f>G471*(1+L471/100)</f>
        <v>0</v>
      </c>
      <c r="N471" s="243">
        <v>6.3499999999999997E-3</v>
      </c>
      <c r="O471" s="243">
        <f>ROUND(E471*N471,2)</f>
        <v>15.42</v>
      </c>
      <c r="P471" s="243">
        <v>0</v>
      </c>
      <c r="Q471" s="243">
        <f>ROUND(E471*P471,2)</f>
        <v>0</v>
      </c>
      <c r="R471" s="245" t="s">
        <v>444</v>
      </c>
      <c r="S471" s="245" t="s">
        <v>346</v>
      </c>
      <c r="T471" s="246" t="s">
        <v>347</v>
      </c>
      <c r="U471" s="223">
        <v>0.31900000000000001</v>
      </c>
      <c r="V471" s="223">
        <f>ROUND(E471*U471,2)</f>
        <v>774.83</v>
      </c>
      <c r="W471" s="223"/>
      <c r="X471" s="223" t="s">
        <v>348</v>
      </c>
      <c r="Y471" s="223" t="s">
        <v>349</v>
      </c>
      <c r="Z471" s="212"/>
      <c r="AA471" s="212"/>
      <c r="AB471" s="212"/>
      <c r="AC471" s="212"/>
      <c r="AD471" s="212"/>
      <c r="AE471" s="212"/>
      <c r="AF471" s="212"/>
      <c r="AG471" s="212" t="s">
        <v>366</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2" x14ac:dyDescent="0.25">
      <c r="A472" s="219"/>
      <c r="B472" s="220"/>
      <c r="C472" s="262" t="s">
        <v>2538</v>
      </c>
      <c r="D472" s="248"/>
      <c r="E472" s="248"/>
      <c r="F472" s="248"/>
      <c r="G472" s="248"/>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352</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7" t="str">
        <f>C472</f>
        <v>na rovném povrchu vnitřních stěn, pilířů, svislých panelových konstrukcí, s nejnutnějším obroušením podkladu (pemzou apod.) a oprášením,</v>
      </c>
      <c r="BB472" s="212"/>
      <c r="BC472" s="212"/>
      <c r="BD472" s="212"/>
      <c r="BE472" s="212"/>
      <c r="BF472" s="212"/>
      <c r="BG472" s="212"/>
      <c r="BH472" s="212"/>
    </row>
    <row r="473" spans="1:60" outlineLevel="2" x14ac:dyDescent="0.25">
      <c r="A473" s="219"/>
      <c r="B473" s="220"/>
      <c r="C473" s="264" t="s">
        <v>2539</v>
      </c>
      <c r="D473" s="228"/>
      <c r="E473" s="229"/>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356</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4" t="s">
        <v>2540</v>
      </c>
      <c r="D474" s="228"/>
      <c r="E474" s="229"/>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356</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4" t="s">
        <v>2541</v>
      </c>
      <c r="D475" s="228"/>
      <c r="E475" s="229">
        <v>21.48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356</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5">
      <c r="A476" s="219"/>
      <c r="B476" s="220"/>
      <c r="C476" s="264" t="s">
        <v>2542</v>
      </c>
      <c r="D476" s="228"/>
      <c r="E476" s="229">
        <v>36.159999999999997</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356</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4" t="s">
        <v>2543</v>
      </c>
      <c r="D477" s="228"/>
      <c r="E477" s="229">
        <v>159.63999999999999</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356</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4" t="s">
        <v>2544</v>
      </c>
      <c r="D478" s="228"/>
      <c r="E478" s="229">
        <v>17.399999999999999</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356</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4" t="s">
        <v>2545</v>
      </c>
      <c r="D479" s="228"/>
      <c r="E479" s="229"/>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356</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5">
      <c r="A480" s="219"/>
      <c r="B480" s="220"/>
      <c r="C480" s="264" t="s">
        <v>2467</v>
      </c>
      <c r="D480" s="228"/>
      <c r="E480" s="229"/>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356</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5">
      <c r="A481" s="219"/>
      <c r="B481" s="220"/>
      <c r="C481" s="264" t="s">
        <v>2468</v>
      </c>
      <c r="D481" s="228"/>
      <c r="E481" s="229">
        <v>30.72</v>
      </c>
      <c r="F481" s="223"/>
      <c r="G481" s="223"/>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356</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5">
      <c r="A482" s="219"/>
      <c r="B482" s="220"/>
      <c r="C482" s="264" t="s">
        <v>2469</v>
      </c>
      <c r="D482" s="228"/>
      <c r="E482" s="229">
        <v>59.94</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356</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4" t="s">
        <v>2470</v>
      </c>
      <c r="D483" s="228"/>
      <c r="E483" s="229">
        <v>128.44</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356</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4" t="s">
        <v>2471</v>
      </c>
      <c r="D484" s="228"/>
      <c r="E484" s="229">
        <v>70.28</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356</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5">
      <c r="A485" s="219"/>
      <c r="B485" s="220"/>
      <c r="C485" s="264" t="s">
        <v>2472</v>
      </c>
      <c r="D485" s="228"/>
      <c r="E485" s="229">
        <v>40.4</v>
      </c>
      <c r="F485" s="223"/>
      <c r="G485" s="223"/>
      <c r="H485" s="223"/>
      <c r="I485" s="223"/>
      <c r="J485" s="223"/>
      <c r="K485" s="223"/>
      <c r="L485" s="223"/>
      <c r="M485" s="223"/>
      <c r="N485" s="222"/>
      <c r="O485" s="222"/>
      <c r="P485" s="222"/>
      <c r="Q485" s="222"/>
      <c r="R485" s="223"/>
      <c r="S485" s="223"/>
      <c r="T485" s="223"/>
      <c r="U485" s="223"/>
      <c r="V485" s="223"/>
      <c r="W485" s="223"/>
      <c r="X485" s="223"/>
      <c r="Y485" s="223"/>
      <c r="Z485" s="212"/>
      <c r="AA485" s="212"/>
      <c r="AB485" s="212"/>
      <c r="AC485" s="212"/>
      <c r="AD485" s="212"/>
      <c r="AE485" s="212"/>
      <c r="AF485" s="212"/>
      <c r="AG485" s="212" t="s">
        <v>356</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5">
      <c r="A486" s="219"/>
      <c r="B486" s="220"/>
      <c r="C486" s="264" t="s">
        <v>2473</v>
      </c>
      <c r="D486" s="228"/>
      <c r="E486" s="229">
        <v>23.1</v>
      </c>
      <c r="F486" s="223"/>
      <c r="G486" s="223"/>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356</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5">
      <c r="A487" s="219"/>
      <c r="B487" s="220"/>
      <c r="C487" s="264" t="s">
        <v>2474</v>
      </c>
      <c r="D487" s="228"/>
      <c r="E487" s="229">
        <v>41.58</v>
      </c>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356</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5">
      <c r="A488" s="219"/>
      <c r="B488" s="220"/>
      <c r="C488" s="264" t="s">
        <v>2475</v>
      </c>
      <c r="D488" s="228"/>
      <c r="E488" s="229">
        <v>82.44</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356</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5">
      <c r="A489" s="219"/>
      <c r="B489" s="220"/>
      <c r="C489" s="264" t="s">
        <v>2476</v>
      </c>
      <c r="D489" s="228"/>
      <c r="E489" s="229">
        <v>237.6</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356</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5">
      <c r="A490" s="219"/>
      <c r="B490" s="220"/>
      <c r="C490" s="264" t="s">
        <v>2477</v>
      </c>
      <c r="D490" s="228"/>
      <c r="E490" s="229">
        <v>40.32</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356</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5">
      <c r="A491" s="219"/>
      <c r="B491" s="220"/>
      <c r="C491" s="264" t="s">
        <v>2478</v>
      </c>
      <c r="D491" s="228"/>
      <c r="E491" s="229">
        <v>541</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356</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5">
      <c r="A492" s="219"/>
      <c r="B492" s="220"/>
      <c r="C492" s="264" t="s">
        <v>2479</v>
      </c>
      <c r="D492" s="228"/>
      <c r="E492" s="229">
        <v>138.5</v>
      </c>
      <c r="F492" s="223"/>
      <c r="G492" s="223"/>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356</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5">
      <c r="A493" s="219"/>
      <c r="B493" s="220"/>
      <c r="C493" s="264" t="s">
        <v>2480</v>
      </c>
      <c r="D493" s="228"/>
      <c r="E493" s="229">
        <v>87.8</v>
      </c>
      <c r="F493" s="223"/>
      <c r="G493" s="22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356</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5">
      <c r="A494" s="219"/>
      <c r="B494" s="220"/>
      <c r="C494" s="264" t="s">
        <v>2481</v>
      </c>
      <c r="D494" s="228"/>
      <c r="E494" s="229">
        <v>25.8</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356</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5">
      <c r="A495" s="219"/>
      <c r="B495" s="220"/>
      <c r="C495" s="264" t="s">
        <v>2482</v>
      </c>
      <c r="D495" s="228"/>
      <c r="E495" s="229">
        <v>84.4</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356</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5">
      <c r="A496" s="219"/>
      <c r="B496" s="220"/>
      <c r="C496" s="264" t="s">
        <v>2483</v>
      </c>
      <c r="D496" s="228"/>
      <c r="E496" s="229">
        <v>18</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356</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4" t="s">
        <v>2484</v>
      </c>
      <c r="D497" s="228"/>
      <c r="E497" s="229">
        <v>20</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356</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4" t="s">
        <v>2485</v>
      </c>
      <c r="D498" s="228"/>
      <c r="E498" s="229">
        <v>47.84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356</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5">
      <c r="A499" s="219"/>
      <c r="B499" s="220"/>
      <c r="C499" s="264" t="s">
        <v>2486</v>
      </c>
      <c r="D499" s="228"/>
      <c r="E499" s="229">
        <v>47.32</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356</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5">
      <c r="A500" s="219"/>
      <c r="B500" s="220"/>
      <c r="C500" s="264" t="s">
        <v>2487</v>
      </c>
      <c r="D500" s="228"/>
      <c r="E500" s="229">
        <v>79.040000000000006</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356</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5">
      <c r="A501" s="219"/>
      <c r="B501" s="220"/>
      <c r="C501" s="264" t="s">
        <v>2488</v>
      </c>
      <c r="D501" s="228"/>
      <c r="E501" s="229">
        <v>64.48</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356</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5">
      <c r="A502" s="219"/>
      <c r="B502" s="220"/>
      <c r="C502" s="264" t="s">
        <v>2489</v>
      </c>
      <c r="D502" s="228"/>
      <c r="E502" s="229">
        <v>47.84</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356</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4" t="s">
        <v>2490</v>
      </c>
      <c r="D503" s="228"/>
      <c r="E503" s="229">
        <v>44.2</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356</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4" t="s">
        <v>2491</v>
      </c>
      <c r="D504" s="228"/>
      <c r="E504" s="229">
        <v>107.64</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356</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4" t="s">
        <v>2492</v>
      </c>
      <c r="D505" s="228"/>
      <c r="E505" s="229">
        <v>47.06</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356</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4" t="s">
        <v>2493</v>
      </c>
      <c r="D506" s="228"/>
      <c r="E506" s="229">
        <v>11.52</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356</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5">
      <c r="A507" s="219"/>
      <c r="B507" s="220"/>
      <c r="C507" s="264" t="s">
        <v>2494</v>
      </c>
      <c r="D507" s="228"/>
      <c r="E507" s="229">
        <v>6.48</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356</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5">
      <c r="A508" s="219"/>
      <c r="B508" s="220"/>
      <c r="C508" s="264" t="s">
        <v>2495</v>
      </c>
      <c r="D508" s="228"/>
      <c r="E508" s="229">
        <v>1.1200000000000001</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356</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5">
      <c r="A509" s="219"/>
      <c r="B509" s="220"/>
      <c r="C509" s="264" t="s">
        <v>2496</v>
      </c>
      <c r="D509" s="228"/>
      <c r="E509" s="229">
        <v>2.64</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356</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4" t="s">
        <v>2497</v>
      </c>
      <c r="D510" s="228"/>
      <c r="E510" s="229">
        <v>0.76</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356</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5">
      <c r="A511" s="219"/>
      <c r="B511" s="220"/>
      <c r="C511" s="264" t="s">
        <v>2498</v>
      </c>
      <c r="D511" s="228"/>
      <c r="E511" s="229">
        <v>7.6</v>
      </c>
      <c r="F511" s="223"/>
      <c r="G511" s="223"/>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356</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5">
      <c r="A512" s="219"/>
      <c r="B512" s="220"/>
      <c r="C512" s="264" t="s">
        <v>2499</v>
      </c>
      <c r="D512" s="228"/>
      <c r="E512" s="229">
        <v>5.12</v>
      </c>
      <c r="F512" s="223"/>
      <c r="G512" s="223"/>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356</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5">
      <c r="A513" s="219"/>
      <c r="B513" s="220"/>
      <c r="C513" s="264" t="s">
        <v>2500</v>
      </c>
      <c r="D513" s="228"/>
      <c r="E513" s="229">
        <v>3.28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356</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40">
        <v>77</v>
      </c>
      <c r="B514" s="241" t="s">
        <v>2546</v>
      </c>
      <c r="C514" s="261" t="s">
        <v>2547</v>
      </c>
      <c r="D514" s="242" t="s">
        <v>407</v>
      </c>
      <c r="E514" s="243">
        <v>2574.04</v>
      </c>
      <c r="F514" s="244"/>
      <c r="G514" s="245">
        <f>ROUND(E514*F514,2)</f>
        <v>0</v>
      </c>
      <c r="H514" s="244"/>
      <c r="I514" s="245">
        <f>ROUND(E514*H514,2)</f>
        <v>0</v>
      </c>
      <c r="J514" s="244"/>
      <c r="K514" s="245">
        <f>ROUND(E514*J514,2)</f>
        <v>0</v>
      </c>
      <c r="L514" s="245">
        <v>21</v>
      </c>
      <c r="M514" s="245">
        <f>G514*(1+L514/100)</f>
        <v>0</v>
      </c>
      <c r="N514" s="243">
        <v>3.6099999999999999E-3</v>
      </c>
      <c r="O514" s="243">
        <f>ROUND(E514*N514,2)</f>
        <v>9.2899999999999991</v>
      </c>
      <c r="P514" s="243">
        <v>0</v>
      </c>
      <c r="Q514" s="243">
        <f>ROUND(E514*P514,2)</f>
        <v>0</v>
      </c>
      <c r="R514" s="245" t="s">
        <v>444</v>
      </c>
      <c r="S514" s="245" t="s">
        <v>346</v>
      </c>
      <c r="T514" s="246" t="s">
        <v>347</v>
      </c>
      <c r="U514" s="223">
        <v>0.36199999999999999</v>
      </c>
      <c r="V514" s="223">
        <f>ROUND(E514*U514,2)</f>
        <v>931.8</v>
      </c>
      <c r="W514" s="223"/>
      <c r="X514" s="223" t="s">
        <v>348</v>
      </c>
      <c r="Y514" s="223" t="s">
        <v>349</v>
      </c>
      <c r="Z514" s="212"/>
      <c r="AA514" s="212"/>
      <c r="AB514" s="212"/>
      <c r="AC514" s="212"/>
      <c r="AD514" s="212"/>
      <c r="AE514" s="212"/>
      <c r="AF514" s="212"/>
      <c r="AG514" s="212" t="s">
        <v>366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4" t="s">
        <v>2539</v>
      </c>
      <c r="D515" s="228"/>
      <c r="E515" s="229"/>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356</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4" t="s">
        <v>2540</v>
      </c>
      <c r="D516" s="228"/>
      <c r="E516" s="229"/>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356</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4" t="s">
        <v>2541</v>
      </c>
      <c r="D517" s="228"/>
      <c r="E517" s="229">
        <v>21.48</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356</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4" t="s">
        <v>2542</v>
      </c>
      <c r="D518" s="228"/>
      <c r="E518" s="229">
        <v>36.159999999999997</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356</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30.6" outlineLevel="3" x14ac:dyDescent="0.25">
      <c r="A519" s="219"/>
      <c r="B519" s="220"/>
      <c r="C519" s="264" t="s">
        <v>2548</v>
      </c>
      <c r="D519" s="228"/>
      <c r="E519" s="229">
        <v>286.77999999999997</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356</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4" t="s">
        <v>2549</v>
      </c>
      <c r="D520" s="228"/>
      <c r="E520" s="229">
        <v>38.64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356</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4" t="s">
        <v>2545</v>
      </c>
      <c r="D521" s="228"/>
      <c r="E521" s="229"/>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356</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4" t="s">
        <v>2467</v>
      </c>
      <c r="D522" s="228"/>
      <c r="E522" s="229"/>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356</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4" t="s">
        <v>2468</v>
      </c>
      <c r="D523" s="228"/>
      <c r="E523" s="229">
        <v>30.72</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356</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4" t="s">
        <v>2469</v>
      </c>
      <c r="D524" s="228"/>
      <c r="E524" s="229">
        <v>59.94</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356</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4" t="s">
        <v>2470</v>
      </c>
      <c r="D525" s="228"/>
      <c r="E525" s="229">
        <v>128.44</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356</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5">
      <c r="A526" s="219"/>
      <c r="B526" s="220"/>
      <c r="C526" s="264" t="s">
        <v>2471</v>
      </c>
      <c r="D526" s="228"/>
      <c r="E526" s="229">
        <v>70.28</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356</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5">
      <c r="A527" s="219"/>
      <c r="B527" s="220"/>
      <c r="C527" s="264" t="s">
        <v>2472</v>
      </c>
      <c r="D527" s="228"/>
      <c r="E527" s="229">
        <v>40.4</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356</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4" t="s">
        <v>2473</v>
      </c>
      <c r="D528" s="228"/>
      <c r="E528" s="229">
        <v>23.1</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356</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5">
      <c r="A529" s="219"/>
      <c r="B529" s="220"/>
      <c r="C529" s="264" t="s">
        <v>2474</v>
      </c>
      <c r="D529" s="228"/>
      <c r="E529" s="229">
        <v>41.58</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356</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4" t="s">
        <v>2475</v>
      </c>
      <c r="D530" s="228"/>
      <c r="E530" s="229">
        <v>82.44</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356</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5">
      <c r="A531" s="219"/>
      <c r="B531" s="220"/>
      <c r="C531" s="264" t="s">
        <v>2476</v>
      </c>
      <c r="D531" s="228"/>
      <c r="E531" s="229">
        <v>237.6</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356</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4" t="s">
        <v>2477</v>
      </c>
      <c r="D532" s="228"/>
      <c r="E532" s="229">
        <v>40.32</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356</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4" t="s">
        <v>2478</v>
      </c>
      <c r="D533" s="228"/>
      <c r="E533" s="229">
        <v>541</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356</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4" t="s">
        <v>2479</v>
      </c>
      <c r="D534" s="228"/>
      <c r="E534" s="229">
        <v>138.5</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356</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4" t="s">
        <v>2480</v>
      </c>
      <c r="D535" s="228"/>
      <c r="E535" s="229">
        <v>87.8</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356</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4" t="s">
        <v>2481</v>
      </c>
      <c r="D536" s="228"/>
      <c r="E536" s="229">
        <v>25.8</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356</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4" t="s">
        <v>2482</v>
      </c>
      <c r="D537" s="228"/>
      <c r="E537" s="229">
        <v>84.4</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356</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4" t="s">
        <v>2483</v>
      </c>
      <c r="D538" s="228"/>
      <c r="E538" s="229">
        <v>18</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356</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4" t="s">
        <v>2484</v>
      </c>
      <c r="D539" s="228"/>
      <c r="E539" s="229">
        <v>20</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356</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4" t="s">
        <v>2485</v>
      </c>
      <c r="D540" s="228"/>
      <c r="E540" s="229">
        <v>47.84</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356</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4" t="s">
        <v>2486</v>
      </c>
      <c r="D541" s="228"/>
      <c r="E541" s="229">
        <v>47.32</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356</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4" t="s">
        <v>2487</v>
      </c>
      <c r="D542" s="228"/>
      <c r="E542" s="229">
        <v>79.040000000000006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356</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4" t="s">
        <v>2488</v>
      </c>
      <c r="D543" s="228"/>
      <c r="E543" s="229">
        <v>64.48</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356</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4" t="s">
        <v>2489</v>
      </c>
      <c r="D544" s="228"/>
      <c r="E544" s="229">
        <v>47.84</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356</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4" t="s">
        <v>2490</v>
      </c>
      <c r="D545" s="228"/>
      <c r="E545" s="229">
        <v>44.2</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356</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4" t="s">
        <v>2491</v>
      </c>
      <c r="D546" s="228"/>
      <c r="E546" s="229">
        <v>107.64</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356</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4" t="s">
        <v>2492</v>
      </c>
      <c r="D547" s="228"/>
      <c r="E547" s="229">
        <v>47.06</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356</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4" t="s">
        <v>2493</v>
      </c>
      <c r="D548" s="228"/>
      <c r="E548" s="229">
        <v>11.52</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356</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4" t="s">
        <v>2494</v>
      </c>
      <c r="D549" s="228"/>
      <c r="E549" s="229">
        <v>6.48</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356</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4" t="s">
        <v>2495</v>
      </c>
      <c r="D550" s="228"/>
      <c r="E550" s="229">
        <v>1.1200000000000001</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356</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4" t="s">
        <v>2496</v>
      </c>
      <c r="D551" s="228"/>
      <c r="E551" s="229">
        <v>2.64</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356</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4" t="s">
        <v>2497</v>
      </c>
      <c r="D552" s="228"/>
      <c r="E552" s="229">
        <v>0.76</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356</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5">
      <c r="A553" s="219"/>
      <c r="B553" s="220"/>
      <c r="C553" s="264" t="s">
        <v>2498</v>
      </c>
      <c r="D553" s="228"/>
      <c r="E553" s="229">
        <v>7.6</v>
      </c>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356</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5">
      <c r="A554" s="219"/>
      <c r="B554" s="220"/>
      <c r="C554" s="264" t="s">
        <v>2499</v>
      </c>
      <c r="D554" s="228"/>
      <c r="E554" s="229">
        <v>5.12</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356</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5">
      <c r="A555" s="240">
        <v>78</v>
      </c>
      <c r="B555" s="241" t="s">
        <v>2550</v>
      </c>
      <c r="C555" s="261" t="s">
        <v>2551</v>
      </c>
      <c r="D555" s="242" t="s">
        <v>407</v>
      </c>
      <c r="E555" s="243">
        <v>390.3</v>
      </c>
      <c r="F555" s="244"/>
      <c r="G555" s="245">
        <f>ROUND(E555*F555,2)</f>
        <v>0</v>
      </c>
      <c r="H555" s="244"/>
      <c r="I555" s="245">
        <f>ROUND(E555*H555,2)</f>
        <v>0</v>
      </c>
      <c r="J555" s="244"/>
      <c r="K555" s="245">
        <f>ROUND(E555*J555,2)</f>
        <v>0</v>
      </c>
      <c r="L555" s="245">
        <v>21</v>
      </c>
      <c r="M555" s="245">
        <f>G555*(1+L555/100)</f>
        <v>0</v>
      </c>
      <c r="N555" s="243">
        <v>9.7099999999999999E-3</v>
      </c>
      <c r="O555" s="243">
        <f>ROUND(E555*N555,2)</f>
        <v>3.79</v>
      </c>
      <c r="P555" s="243">
        <v>0</v>
      </c>
      <c r="Q555" s="243">
        <f>ROUND(E555*P555,2)</f>
        <v>0</v>
      </c>
      <c r="R555" s="245" t="s">
        <v>1976</v>
      </c>
      <c r="S555" s="245" t="s">
        <v>346</v>
      </c>
      <c r="T555" s="246" t="s">
        <v>347</v>
      </c>
      <c r="U555" s="223">
        <v>0.38</v>
      </c>
      <c r="V555" s="223">
        <f>ROUND(E555*U555,2)</f>
        <v>148.31</v>
      </c>
      <c r="W555" s="223"/>
      <c r="X555" s="223" t="s">
        <v>348</v>
      </c>
      <c r="Y555" s="223" t="s">
        <v>349</v>
      </c>
      <c r="Z555" s="212"/>
      <c r="AA555" s="212"/>
      <c r="AB555" s="212"/>
      <c r="AC555" s="212"/>
      <c r="AD555" s="212"/>
      <c r="AE555" s="212"/>
      <c r="AF555" s="212"/>
      <c r="AG555" s="212" t="s">
        <v>366</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2" x14ac:dyDescent="0.25">
      <c r="A556" s="219"/>
      <c r="B556" s="220"/>
      <c r="C556" s="264" t="s">
        <v>2461</v>
      </c>
      <c r="D556" s="228"/>
      <c r="E556" s="229"/>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356</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5">
      <c r="A557" s="219"/>
      <c r="B557" s="220"/>
      <c r="C557" s="264" t="s">
        <v>2552</v>
      </c>
      <c r="D557" s="228"/>
      <c r="E557" s="229">
        <v>381.3</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356</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5">
      <c r="A558" s="219"/>
      <c r="B558" s="220"/>
      <c r="C558" s="264" t="s">
        <v>2553</v>
      </c>
      <c r="D558" s="228"/>
      <c r="E558" s="229">
        <v>9</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356</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40">
        <v>79</v>
      </c>
      <c r="B559" s="241" t="s">
        <v>2554</v>
      </c>
      <c r="C559" s="261" t="s">
        <v>2555</v>
      </c>
      <c r="D559" s="242" t="s">
        <v>407</v>
      </c>
      <c r="E559" s="243">
        <v>390.3</v>
      </c>
      <c r="F559" s="244"/>
      <c r="G559" s="245">
        <f>ROUND(E559*F559,2)</f>
        <v>0</v>
      </c>
      <c r="H559" s="244"/>
      <c r="I559" s="245">
        <f>ROUND(E559*H559,2)</f>
        <v>0</v>
      </c>
      <c r="J559" s="244"/>
      <c r="K559" s="245">
        <f>ROUND(E559*J559,2)</f>
        <v>0</v>
      </c>
      <c r="L559" s="245">
        <v>21</v>
      </c>
      <c r="M559" s="245">
        <f>G559*(1+L559/100)</f>
        <v>0</v>
      </c>
      <c r="N559" s="243">
        <v>4.0000000000000002E-4</v>
      </c>
      <c r="O559" s="243">
        <f>ROUND(E559*N559,2)</f>
        <v>0.16</v>
      </c>
      <c r="P559" s="243">
        <v>0</v>
      </c>
      <c r="Q559" s="243">
        <f>ROUND(E559*P559,2)</f>
        <v>0</v>
      </c>
      <c r="R559" s="245" t="s">
        <v>1976</v>
      </c>
      <c r="S559" s="245" t="s">
        <v>346</v>
      </c>
      <c r="T559" s="246" t="s">
        <v>347</v>
      </c>
      <c r="U559" s="223">
        <v>0.09</v>
      </c>
      <c r="V559" s="223">
        <f>ROUND(E559*U559,2)</f>
        <v>35.130000000000003</v>
      </c>
      <c r="W559" s="223"/>
      <c r="X559" s="223" t="s">
        <v>348</v>
      </c>
      <c r="Y559" s="223" t="s">
        <v>349</v>
      </c>
      <c r="Z559" s="212"/>
      <c r="AA559" s="212"/>
      <c r="AB559" s="212"/>
      <c r="AC559" s="212"/>
      <c r="AD559" s="212"/>
      <c r="AE559" s="212"/>
      <c r="AF559" s="212"/>
      <c r="AG559" s="212" t="s">
        <v>366</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4" t="s">
        <v>2461</v>
      </c>
      <c r="D560" s="228"/>
      <c r="E560" s="229"/>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356</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4" t="s">
        <v>2552</v>
      </c>
      <c r="D561" s="228"/>
      <c r="E561" s="229">
        <v>381.3</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356</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4" t="s">
        <v>2553</v>
      </c>
      <c r="D562" s="228"/>
      <c r="E562" s="229">
        <v>9</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356</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40">
        <v>80</v>
      </c>
      <c r="B563" s="241" t="s">
        <v>2556</v>
      </c>
      <c r="C563" s="261" t="s">
        <v>2557</v>
      </c>
      <c r="D563" s="242" t="s">
        <v>407</v>
      </c>
      <c r="E563" s="243">
        <v>533.13</v>
      </c>
      <c r="F563" s="244"/>
      <c r="G563" s="245">
        <f>ROUND(E563*F563,2)</f>
        <v>0</v>
      </c>
      <c r="H563" s="244"/>
      <c r="I563" s="245">
        <f>ROUND(E563*H563,2)</f>
        <v>0</v>
      </c>
      <c r="J563" s="244"/>
      <c r="K563" s="245">
        <f>ROUND(E563*J563,2)</f>
        <v>0</v>
      </c>
      <c r="L563" s="245">
        <v>21</v>
      </c>
      <c r="M563" s="245">
        <f>G563*(1+L563/100)</f>
        <v>0</v>
      </c>
      <c r="N563" s="243">
        <v>1.414E-2</v>
      </c>
      <c r="O563" s="243">
        <f>ROUND(E563*N563,2)</f>
        <v>7.54</v>
      </c>
      <c r="P563" s="243">
        <v>0</v>
      </c>
      <c r="Q563" s="243">
        <f>ROUND(E563*P563,2)</f>
        <v>0</v>
      </c>
      <c r="R563" s="245"/>
      <c r="S563" s="245" t="s">
        <v>427</v>
      </c>
      <c r="T563" s="246" t="s">
        <v>347</v>
      </c>
      <c r="U563" s="223">
        <v>0.23799999999999999</v>
      </c>
      <c r="V563" s="223">
        <f>ROUND(E563*U563,2)</f>
        <v>126.88</v>
      </c>
      <c r="W563" s="223"/>
      <c r="X563" s="223" t="s">
        <v>348</v>
      </c>
      <c r="Y563" s="223" t="s">
        <v>349</v>
      </c>
      <c r="Z563" s="212"/>
      <c r="AA563" s="212"/>
      <c r="AB563" s="212"/>
      <c r="AC563" s="212"/>
      <c r="AD563" s="212"/>
      <c r="AE563" s="212"/>
      <c r="AF563" s="212"/>
      <c r="AG563" s="212" t="s">
        <v>366</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2" x14ac:dyDescent="0.25">
      <c r="A564" s="219"/>
      <c r="B564" s="220"/>
      <c r="C564" s="267" t="s">
        <v>2558</v>
      </c>
      <c r="D564" s="250"/>
      <c r="E564" s="250"/>
      <c r="F564" s="250"/>
      <c r="G564" s="250"/>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354</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5">
      <c r="A565" s="219"/>
      <c r="B565" s="220"/>
      <c r="C565" s="264" t="s">
        <v>2279</v>
      </c>
      <c r="D565" s="228"/>
      <c r="E565" s="229"/>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356</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4" t="s">
        <v>2559</v>
      </c>
      <c r="D566" s="228"/>
      <c r="E566" s="229"/>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356</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4" t="s">
        <v>2560</v>
      </c>
      <c r="D567" s="228"/>
      <c r="E567" s="229">
        <v>429.57</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356</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4" t="s">
        <v>2561</v>
      </c>
      <c r="D568" s="228"/>
      <c r="E568" s="229">
        <v>42.72</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356</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4" t="s">
        <v>2562</v>
      </c>
      <c r="D569" s="228"/>
      <c r="E569" s="229">
        <v>33.299999999999997</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356</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4" t="s">
        <v>2563</v>
      </c>
      <c r="D570" s="228"/>
      <c r="E570" s="229">
        <v>2.76</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356</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4" t="s">
        <v>2564</v>
      </c>
      <c r="D571" s="228"/>
      <c r="E571" s="229">
        <v>24.78</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356</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x14ac:dyDescent="0.25">
      <c r="A572" s="233" t="s">
        <v>340</v>
      </c>
      <c r="B572" s="234" t="s">
        <v>168</v>
      </c>
      <c r="C572" s="260" t="s">
        <v>169</v>
      </c>
      <c r="D572" s="235"/>
      <c r="E572" s="236"/>
      <c r="F572" s="237"/>
      <c r="G572" s="237">
        <f>SUMIF(AG573:AG651,"&lt;&gt;NOR",G573:G651)</f>
        <v>0</v>
      </c>
      <c r="H572" s="237"/>
      <c r="I572" s="237">
        <f>SUM(I573:I651)</f>
        <v>0</v>
      </c>
      <c r="J572" s="237"/>
      <c r="K572" s="237">
        <f>SUM(K573:K651)</f>
        <v>0</v>
      </c>
      <c r="L572" s="237"/>
      <c r="M572" s="237">
        <f>SUM(M573:M651)</f>
        <v>0</v>
      </c>
      <c r="N572" s="236"/>
      <c r="O572" s="236">
        <f>SUM(O573:O651)</f>
        <v>223.17999999999998</v>
      </c>
      <c r="P572" s="236"/>
      <c r="Q572" s="236">
        <f>SUM(Q573:Q651)</f>
        <v>0</v>
      </c>
      <c r="R572" s="237"/>
      <c r="S572" s="237"/>
      <c r="T572" s="238"/>
      <c r="U572" s="232"/>
      <c r="V572" s="232">
        <f>SUM(V573:V651)</f>
        <v>293.06</v>
      </c>
      <c r="W572" s="232"/>
      <c r="X572" s="232"/>
      <c r="Y572" s="232"/>
      <c r="AG572" t="s">
        <v>341</v>
      </c>
    </row>
    <row r="573" spans="1:60" outlineLevel="1" x14ac:dyDescent="0.25">
      <c r="A573" s="240">
        <v>81</v>
      </c>
      <c r="B573" s="241" t="s">
        <v>2565</v>
      </c>
      <c r="C573" s="261" t="s">
        <v>2566</v>
      </c>
      <c r="D573" s="242" t="s">
        <v>365</v>
      </c>
      <c r="E573" s="243">
        <v>24.4011</v>
      </c>
      <c r="F573" s="244"/>
      <c r="G573" s="245">
        <f>ROUND(E573*F573,2)</f>
        <v>0</v>
      </c>
      <c r="H573" s="244"/>
      <c r="I573" s="245">
        <f>ROUND(E573*H573,2)</f>
        <v>0</v>
      </c>
      <c r="J573" s="244"/>
      <c r="K573" s="245">
        <f>ROUND(E573*J573,2)</f>
        <v>0</v>
      </c>
      <c r="L573" s="245">
        <v>21</v>
      </c>
      <c r="M573" s="245">
        <f>G573*(1+L573/100)</f>
        <v>0</v>
      </c>
      <c r="N573" s="243">
        <v>2.5249999999999999</v>
      </c>
      <c r="O573" s="243">
        <f>ROUND(E573*N573,2)</f>
        <v>61.61</v>
      </c>
      <c r="P573" s="243">
        <v>0</v>
      </c>
      <c r="Q573" s="243">
        <f>ROUND(E573*P573,2)</f>
        <v>0</v>
      </c>
      <c r="R573" s="245" t="s">
        <v>444</v>
      </c>
      <c r="S573" s="245" t="s">
        <v>346</v>
      </c>
      <c r="T573" s="246" t="s">
        <v>347</v>
      </c>
      <c r="U573" s="223">
        <v>3.2130000000000001</v>
      </c>
      <c r="V573" s="223">
        <f>ROUND(E573*U573,2)</f>
        <v>78.400000000000006</v>
      </c>
      <c r="W573" s="223"/>
      <c r="X573" s="223" t="s">
        <v>348</v>
      </c>
      <c r="Y573" s="223" t="s">
        <v>349</v>
      </c>
      <c r="Z573" s="212"/>
      <c r="AA573" s="212"/>
      <c r="AB573" s="212"/>
      <c r="AC573" s="212"/>
      <c r="AD573" s="212"/>
      <c r="AE573" s="212"/>
      <c r="AF573" s="212"/>
      <c r="AG573" s="212" t="s">
        <v>366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2" t="s">
        <v>2028</v>
      </c>
      <c r="D574" s="248"/>
      <c r="E574" s="248"/>
      <c r="F574" s="248"/>
      <c r="G574" s="248"/>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352</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5">
      <c r="A575" s="219"/>
      <c r="B575" s="220"/>
      <c r="C575" s="263" t="s">
        <v>2029</v>
      </c>
      <c r="D575" s="249"/>
      <c r="E575" s="249"/>
      <c r="F575" s="249"/>
      <c r="G575" s="249"/>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354</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5">
      <c r="A576" s="219"/>
      <c r="B576" s="220"/>
      <c r="C576" s="264" t="s">
        <v>2567</v>
      </c>
      <c r="D576" s="228"/>
      <c r="E576" s="229">
        <v>0.40949999999999998</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356</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ht="20.399999999999999" outlineLevel="3" x14ac:dyDescent="0.25">
      <c r="A577" s="219"/>
      <c r="B577" s="220"/>
      <c r="C577" s="264" t="s">
        <v>2568</v>
      </c>
      <c r="D577" s="228"/>
      <c r="E577" s="229">
        <v>11.072100000000001</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356</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ht="20.399999999999999" outlineLevel="3" x14ac:dyDescent="0.25">
      <c r="A578" s="219"/>
      <c r="B578" s="220"/>
      <c r="C578" s="264" t="s">
        <v>2569</v>
      </c>
      <c r="D578" s="228"/>
      <c r="E578" s="229">
        <v>6.2205000000000004</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356</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5">
      <c r="A579" s="219"/>
      <c r="B579" s="220"/>
      <c r="C579" s="264" t="s">
        <v>2570</v>
      </c>
      <c r="D579" s="228"/>
      <c r="E579" s="229">
        <v>6.6989999999999998</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356</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1" x14ac:dyDescent="0.25">
      <c r="A580" s="240">
        <v>82</v>
      </c>
      <c r="B580" s="241" t="s">
        <v>2032</v>
      </c>
      <c r="C580" s="261" t="s">
        <v>2033</v>
      </c>
      <c r="D580" s="242" t="s">
        <v>365</v>
      </c>
      <c r="E580" s="243">
        <v>27.651</v>
      </c>
      <c r="F580" s="244"/>
      <c r="G580" s="245">
        <f>ROUND(E580*F580,2)</f>
        <v>0</v>
      </c>
      <c r="H580" s="244"/>
      <c r="I580" s="245">
        <f>ROUND(E580*H580,2)</f>
        <v>0</v>
      </c>
      <c r="J580" s="244"/>
      <c r="K580" s="245">
        <f>ROUND(E580*J580,2)</f>
        <v>0</v>
      </c>
      <c r="L580" s="245">
        <v>21</v>
      </c>
      <c r="M580" s="245">
        <f>G580*(1+L580/100)</f>
        <v>0</v>
      </c>
      <c r="N580" s="243">
        <v>2.5249999999999999</v>
      </c>
      <c r="O580" s="243">
        <f>ROUND(E580*N580,2)</f>
        <v>69.819999999999993</v>
      </c>
      <c r="P580" s="243">
        <v>0</v>
      </c>
      <c r="Q580" s="243">
        <f>ROUND(E580*P580,2)</f>
        <v>0</v>
      </c>
      <c r="R580" s="245" t="s">
        <v>444</v>
      </c>
      <c r="S580" s="245" t="s">
        <v>346</v>
      </c>
      <c r="T580" s="246" t="s">
        <v>347</v>
      </c>
      <c r="U580" s="223">
        <v>2.58</v>
      </c>
      <c r="V580" s="223">
        <f>ROUND(E580*U580,2)</f>
        <v>71.34</v>
      </c>
      <c r="W580" s="223"/>
      <c r="X580" s="223" t="s">
        <v>348</v>
      </c>
      <c r="Y580" s="223" t="s">
        <v>349</v>
      </c>
      <c r="Z580" s="212"/>
      <c r="AA580" s="212"/>
      <c r="AB580" s="212"/>
      <c r="AC580" s="212"/>
      <c r="AD580" s="212"/>
      <c r="AE580" s="212"/>
      <c r="AF580" s="212"/>
      <c r="AG580" s="212" t="s">
        <v>366</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5">
      <c r="A581" s="219"/>
      <c r="B581" s="220"/>
      <c r="C581" s="262" t="s">
        <v>2028</v>
      </c>
      <c r="D581" s="248"/>
      <c r="E581" s="248"/>
      <c r="F581" s="248"/>
      <c r="G581" s="248"/>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352</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5">
      <c r="A582" s="219"/>
      <c r="B582" s="220"/>
      <c r="C582" s="263" t="s">
        <v>2029</v>
      </c>
      <c r="D582" s="249"/>
      <c r="E582" s="249"/>
      <c r="F582" s="249"/>
      <c r="G582" s="249"/>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354</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ht="20.399999999999999" outlineLevel="2" x14ac:dyDescent="0.25">
      <c r="A583" s="219"/>
      <c r="B583" s="220"/>
      <c r="C583" s="264" t="s">
        <v>2571</v>
      </c>
      <c r="D583" s="228"/>
      <c r="E583" s="229">
        <v>17.033999999999999</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356</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ht="20.399999999999999" outlineLevel="3" x14ac:dyDescent="0.25">
      <c r="A584" s="219"/>
      <c r="B584" s="220"/>
      <c r="C584" s="264" t="s">
        <v>2572</v>
      </c>
      <c r="D584" s="228"/>
      <c r="E584" s="229">
        <v>10.617000000000001</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356</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5">
      <c r="A585" s="240">
        <v>83</v>
      </c>
      <c r="B585" s="241" t="s">
        <v>2573</v>
      </c>
      <c r="C585" s="261" t="s">
        <v>2574</v>
      </c>
      <c r="D585" s="242" t="s">
        <v>365</v>
      </c>
      <c r="E585" s="243">
        <v>1.575</v>
      </c>
      <c r="F585" s="244"/>
      <c r="G585" s="245">
        <f>ROUND(E585*F585,2)</f>
        <v>0</v>
      </c>
      <c r="H585" s="244"/>
      <c r="I585" s="245">
        <f>ROUND(E585*H585,2)</f>
        <v>0</v>
      </c>
      <c r="J585" s="244"/>
      <c r="K585" s="245">
        <f>ROUND(E585*J585,2)</f>
        <v>0</v>
      </c>
      <c r="L585" s="245">
        <v>21</v>
      </c>
      <c r="M585" s="245">
        <f>G585*(1+L585/100)</f>
        <v>0</v>
      </c>
      <c r="N585" s="243">
        <v>2.5249999999999999</v>
      </c>
      <c r="O585" s="243">
        <f>ROUND(E585*N585,2)</f>
        <v>3.98</v>
      </c>
      <c r="P585" s="243">
        <v>0</v>
      </c>
      <c r="Q585" s="243">
        <f>ROUND(E585*P585,2)</f>
        <v>0</v>
      </c>
      <c r="R585" s="245" t="s">
        <v>444</v>
      </c>
      <c r="S585" s="245" t="s">
        <v>346</v>
      </c>
      <c r="T585" s="246" t="s">
        <v>347</v>
      </c>
      <c r="U585" s="223">
        <v>2.3170000000000002</v>
      </c>
      <c r="V585" s="223">
        <f>ROUND(E585*U585,2)</f>
        <v>3.65</v>
      </c>
      <c r="W585" s="223"/>
      <c r="X585" s="223" t="s">
        <v>348</v>
      </c>
      <c r="Y585" s="223" t="s">
        <v>349</v>
      </c>
      <c r="Z585" s="212"/>
      <c r="AA585" s="212"/>
      <c r="AB585" s="212"/>
      <c r="AC585" s="212"/>
      <c r="AD585" s="212"/>
      <c r="AE585" s="212"/>
      <c r="AF585" s="212"/>
      <c r="AG585" s="212" t="s">
        <v>366</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2" x14ac:dyDescent="0.25">
      <c r="A586" s="219"/>
      <c r="B586" s="220"/>
      <c r="C586" s="262" t="s">
        <v>2028</v>
      </c>
      <c r="D586" s="248"/>
      <c r="E586" s="248"/>
      <c r="F586" s="248"/>
      <c r="G586" s="248"/>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352</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5">
      <c r="A587" s="219"/>
      <c r="B587" s="220"/>
      <c r="C587" s="263" t="s">
        <v>2029</v>
      </c>
      <c r="D587" s="249"/>
      <c r="E587" s="249"/>
      <c r="F587" s="249"/>
      <c r="G587" s="249"/>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354</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5">
      <c r="A588" s="219"/>
      <c r="B588" s="220"/>
      <c r="C588" s="264" t="s">
        <v>2575</v>
      </c>
      <c r="D588" s="228"/>
      <c r="E588" s="229">
        <v>1.575</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356</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40">
        <v>84</v>
      </c>
      <c r="B589" s="241" t="s">
        <v>2576</v>
      </c>
      <c r="C589" s="261" t="s">
        <v>2577</v>
      </c>
      <c r="D589" s="242" t="s">
        <v>365</v>
      </c>
      <c r="E589" s="243">
        <v>0.47399999999999998</v>
      </c>
      <c r="F589" s="244"/>
      <c r="G589" s="245">
        <f>ROUND(E589*F589,2)</f>
        <v>0</v>
      </c>
      <c r="H589" s="244"/>
      <c r="I589" s="245">
        <f>ROUND(E589*H589,2)</f>
        <v>0</v>
      </c>
      <c r="J589" s="244"/>
      <c r="K589" s="245">
        <f>ROUND(E589*J589,2)</f>
        <v>0</v>
      </c>
      <c r="L589" s="245">
        <v>21</v>
      </c>
      <c r="M589" s="245">
        <f>G589*(1+L589/100)</f>
        <v>0</v>
      </c>
      <c r="N589" s="243">
        <v>2.5</v>
      </c>
      <c r="O589" s="243">
        <f>ROUND(E589*N589,2)</f>
        <v>1.19</v>
      </c>
      <c r="P589" s="243">
        <v>0</v>
      </c>
      <c r="Q589" s="243">
        <f>ROUND(E589*P589,2)</f>
        <v>0</v>
      </c>
      <c r="R589" s="245" t="s">
        <v>439</v>
      </c>
      <c r="S589" s="245" t="s">
        <v>346</v>
      </c>
      <c r="T589" s="246" t="s">
        <v>347</v>
      </c>
      <c r="U589" s="223">
        <v>5.33</v>
      </c>
      <c r="V589" s="223">
        <f>ROUND(E589*U589,2)</f>
        <v>2.5299999999999998</v>
      </c>
      <c r="W589" s="223"/>
      <c r="X589" s="223" t="s">
        <v>348</v>
      </c>
      <c r="Y589" s="223" t="s">
        <v>349</v>
      </c>
      <c r="Z589" s="212"/>
      <c r="AA589" s="212"/>
      <c r="AB589" s="212"/>
      <c r="AC589" s="212"/>
      <c r="AD589" s="212"/>
      <c r="AE589" s="212"/>
      <c r="AF589" s="212"/>
      <c r="AG589" s="212" t="s">
        <v>366</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5">
      <c r="A590" s="219"/>
      <c r="B590" s="220"/>
      <c r="C590" s="262" t="s">
        <v>2578</v>
      </c>
      <c r="D590" s="248"/>
      <c r="E590" s="248"/>
      <c r="F590" s="248"/>
      <c r="G590" s="248"/>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352</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5">
      <c r="A591" s="219"/>
      <c r="B591" s="220"/>
      <c r="C591" s="264" t="s">
        <v>2579</v>
      </c>
      <c r="D591" s="228"/>
      <c r="E591" s="229"/>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356</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4" t="s">
        <v>2450</v>
      </c>
      <c r="D592" s="228"/>
      <c r="E592" s="229"/>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356</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5" t="s">
        <v>517</v>
      </c>
      <c r="D593" s="230"/>
      <c r="E593" s="231"/>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356</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6" t="s">
        <v>2580</v>
      </c>
      <c r="D594" s="230"/>
      <c r="E594" s="231">
        <v>5.2</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356</v>
      </c>
      <c r="AH594" s="212">
        <v>2</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6" t="s">
        <v>2581</v>
      </c>
      <c r="D595" s="230"/>
      <c r="E595" s="231">
        <v>4.9000000000000004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356</v>
      </c>
      <c r="AH595" s="212">
        <v>2</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6" t="s">
        <v>2582</v>
      </c>
      <c r="D596" s="230"/>
      <c r="E596" s="231">
        <v>13.4</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356</v>
      </c>
      <c r="AH596" s="212">
        <v>2</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5" t="s">
        <v>523</v>
      </c>
      <c r="D597" s="230"/>
      <c r="E597" s="231"/>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356</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4" t="s">
        <v>2583</v>
      </c>
      <c r="D598" s="228"/>
      <c r="E598" s="229">
        <v>0.14099999999999999</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356</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5" t="s">
        <v>517</v>
      </c>
      <c r="D599" s="230"/>
      <c r="E599" s="231"/>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356</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6" t="s">
        <v>2584</v>
      </c>
      <c r="D600" s="230"/>
      <c r="E600" s="231">
        <v>16.600000000000001</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356</v>
      </c>
      <c r="AH600" s="212">
        <v>2</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6" t="s">
        <v>2585</v>
      </c>
      <c r="D601" s="230"/>
      <c r="E601" s="231">
        <v>4.5</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356</v>
      </c>
      <c r="AH601" s="212">
        <v>2</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5" t="s">
        <v>523</v>
      </c>
      <c r="D602" s="230"/>
      <c r="E602" s="231"/>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356</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5">
      <c r="A603" s="219"/>
      <c r="B603" s="220"/>
      <c r="C603" s="264" t="s">
        <v>2586</v>
      </c>
      <c r="D603" s="228"/>
      <c r="E603" s="229">
        <v>0.18990000000000001</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356</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5" t="s">
        <v>517</v>
      </c>
      <c r="D604" s="230"/>
      <c r="E604" s="231"/>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356</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5">
      <c r="A605" s="219"/>
      <c r="B605" s="220"/>
      <c r="C605" s="266" t="s">
        <v>2587</v>
      </c>
      <c r="D605" s="230"/>
      <c r="E605" s="231">
        <v>0.32</v>
      </c>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356</v>
      </c>
      <c r="AH605" s="212">
        <v>2</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5">
      <c r="A606" s="219"/>
      <c r="B606" s="220"/>
      <c r="C606" s="266" t="s">
        <v>2588</v>
      </c>
      <c r="D606" s="230"/>
      <c r="E606" s="231">
        <v>0.625</v>
      </c>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356</v>
      </c>
      <c r="AH606" s="212">
        <v>2</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5">
      <c r="A607" s="219"/>
      <c r="B607" s="220"/>
      <c r="C607" s="266" t="s">
        <v>2589</v>
      </c>
      <c r="D607" s="230"/>
      <c r="E607" s="231">
        <v>1.44</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356</v>
      </c>
      <c r="AH607" s="212">
        <v>2</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5">
      <c r="A608" s="219"/>
      <c r="B608" s="220"/>
      <c r="C608" s="265" t="s">
        <v>523</v>
      </c>
      <c r="D608" s="230"/>
      <c r="E608" s="231"/>
      <c r="F608" s="223"/>
      <c r="G608" s="223"/>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5">
      <c r="A609" s="219"/>
      <c r="B609" s="220"/>
      <c r="C609" s="264" t="s">
        <v>2590</v>
      </c>
      <c r="D609" s="228"/>
      <c r="E609" s="229">
        <v>0.1431</v>
      </c>
      <c r="F609" s="223"/>
      <c r="G609" s="223"/>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356</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40">
        <v>85</v>
      </c>
      <c r="B610" s="241" t="s">
        <v>2591</v>
      </c>
      <c r="C610" s="261" t="s">
        <v>2592</v>
      </c>
      <c r="D610" s="242" t="s">
        <v>365</v>
      </c>
      <c r="E610" s="243">
        <v>11.4816</v>
      </c>
      <c r="F610" s="244"/>
      <c r="G610" s="245">
        <f>ROUND(E610*F610,2)</f>
        <v>0</v>
      </c>
      <c r="H610" s="244"/>
      <c r="I610" s="245">
        <f>ROUND(E610*H610,2)</f>
        <v>0</v>
      </c>
      <c r="J610" s="244"/>
      <c r="K610" s="245">
        <f>ROUND(E610*J610,2)</f>
        <v>0</v>
      </c>
      <c r="L610" s="245">
        <v>21</v>
      </c>
      <c r="M610" s="245">
        <f>G610*(1+L610/100)</f>
        <v>0</v>
      </c>
      <c r="N610" s="243">
        <v>0</v>
      </c>
      <c r="O610" s="243">
        <f>ROUND(E610*N610,2)</f>
        <v>0</v>
      </c>
      <c r="P610" s="243">
        <v>0</v>
      </c>
      <c r="Q610" s="243">
        <f>ROUND(E610*P610,2)</f>
        <v>0</v>
      </c>
      <c r="R610" s="245" t="s">
        <v>444</v>
      </c>
      <c r="S610" s="245" t="s">
        <v>346</v>
      </c>
      <c r="T610" s="246" t="s">
        <v>347</v>
      </c>
      <c r="U610" s="223">
        <v>2.7</v>
      </c>
      <c r="V610" s="223">
        <f>ROUND(E610*U610,2)</f>
        <v>31</v>
      </c>
      <c r="W610" s="223"/>
      <c r="X610" s="223" t="s">
        <v>348</v>
      </c>
      <c r="Y610" s="223" t="s">
        <v>349</v>
      </c>
      <c r="Z610" s="212"/>
      <c r="AA610" s="212"/>
      <c r="AB610" s="212"/>
      <c r="AC610" s="212"/>
      <c r="AD610" s="212"/>
      <c r="AE610" s="212"/>
      <c r="AF610" s="212"/>
      <c r="AG610" s="212" t="s">
        <v>366</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5">
      <c r="A611" s="219"/>
      <c r="B611" s="220"/>
      <c r="C611" s="262" t="s">
        <v>2037</v>
      </c>
      <c r="D611" s="248"/>
      <c r="E611" s="248"/>
      <c r="F611" s="248"/>
      <c r="G611" s="248"/>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352</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2" x14ac:dyDescent="0.25">
      <c r="A612" s="219"/>
      <c r="B612" s="220"/>
      <c r="C612" s="264" t="s">
        <v>2567</v>
      </c>
      <c r="D612" s="228"/>
      <c r="E612" s="229">
        <v>0.40949999999999998</v>
      </c>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356</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ht="20.399999999999999" outlineLevel="3" x14ac:dyDescent="0.25">
      <c r="A613" s="219"/>
      <c r="B613" s="220"/>
      <c r="C613" s="264" t="s">
        <v>2593</v>
      </c>
      <c r="D613" s="228"/>
      <c r="E613" s="229">
        <v>11.072100000000001</v>
      </c>
      <c r="F613" s="223"/>
      <c r="G613" s="223"/>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356</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40">
        <v>86</v>
      </c>
      <c r="B614" s="241" t="s">
        <v>2594</v>
      </c>
      <c r="C614" s="261" t="s">
        <v>2595</v>
      </c>
      <c r="D614" s="242" t="s">
        <v>365</v>
      </c>
      <c r="E614" s="243">
        <v>17.033999999999999</v>
      </c>
      <c r="F614" s="244"/>
      <c r="G614" s="245">
        <f>ROUND(E614*F614,2)</f>
        <v>0</v>
      </c>
      <c r="H614" s="244"/>
      <c r="I614" s="245">
        <f>ROUND(E614*H614,2)</f>
        <v>0</v>
      </c>
      <c r="J614" s="244"/>
      <c r="K614" s="245">
        <f>ROUND(E614*J614,2)</f>
        <v>0</v>
      </c>
      <c r="L614" s="245">
        <v>21</v>
      </c>
      <c r="M614" s="245">
        <f>G614*(1+L614/100)</f>
        <v>0</v>
      </c>
      <c r="N614" s="243">
        <v>0</v>
      </c>
      <c r="O614" s="243">
        <f>ROUND(E614*N614,2)</f>
        <v>0</v>
      </c>
      <c r="P614" s="243">
        <v>0</v>
      </c>
      <c r="Q614" s="243">
        <f>ROUND(E614*P614,2)</f>
        <v>0</v>
      </c>
      <c r="R614" s="245" t="s">
        <v>444</v>
      </c>
      <c r="S614" s="245" t="s">
        <v>346</v>
      </c>
      <c r="T614" s="246" t="s">
        <v>347</v>
      </c>
      <c r="U614" s="223">
        <v>0.41</v>
      </c>
      <c r="V614" s="223">
        <f>ROUND(E614*U614,2)</f>
        <v>6.98</v>
      </c>
      <c r="W614" s="223"/>
      <c r="X614" s="223" t="s">
        <v>348</v>
      </c>
      <c r="Y614" s="223" t="s">
        <v>349</v>
      </c>
      <c r="Z614" s="212"/>
      <c r="AA614" s="212"/>
      <c r="AB614" s="212"/>
      <c r="AC614" s="212"/>
      <c r="AD614" s="212"/>
      <c r="AE614" s="212"/>
      <c r="AF614" s="212"/>
      <c r="AG614" s="212" t="s">
        <v>366</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5">
      <c r="A615" s="219"/>
      <c r="B615" s="220"/>
      <c r="C615" s="262" t="s">
        <v>2596</v>
      </c>
      <c r="D615" s="248"/>
      <c r="E615" s="248"/>
      <c r="F615" s="248"/>
      <c r="G615" s="248"/>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352</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ht="20.399999999999999" outlineLevel="2" x14ac:dyDescent="0.25">
      <c r="A616" s="219"/>
      <c r="B616" s="220"/>
      <c r="C616" s="264" t="s">
        <v>2597</v>
      </c>
      <c r="D616" s="228"/>
      <c r="E616" s="229">
        <v>17.033999999999999</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356</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40">
        <v>87</v>
      </c>
      <c r="B617" s="241" t="s">
        <v>2598</v>
      </c>
      <c r="C617" s="261" t="s">
        <v>2599</v>
      </c>
      <c r="D617" s="242" t="s">
        <v>365</v>
      </c>
      <c r="E617" s="243">
        <v>0.63</v>
      </c>
      <c r="F617" s="244"/>
      <c r="G617" s="245">
        <f>ROUND(E617*F617,2)</f>
        <v>0</v>
      </c>
      <c r="H617" s="244"/>
      <c r="I617" s="245">
        <f>ROUND(E617*H617,2)</f>
        <v>0</v>
      </c>
      <c r="J617" s="244"/>
      <c r="K617" s="245">
        <f>ROUND(E617*J617,2)</f>
        <v>0</v>
      </c>
      <c r="L617" s="245">
        <v>21</v>
      </c>
      <c r="M617" s="245">
        <f>G617*(1+L617/100)</f>
        <v>0</v>
      </c>
      <c r="N617" s="243">
        <v>0</v>
      </c>
      <c r="O617" s="243">
        <f>ROUND(E617*N617,2)</f>
        <v>0</v>
      </c>
      <c r="P617" s="243">
        <v>0</v>
      </c>
      <c r="Q617" s="243">
        <f>ROUND(E617*P617,2)</f>
        <v>0</v>
      </c>
      <c r="R617" s="245" t="s">
        <v>444</v>
      </c>
      <c r="S617" s="245" t="s">
        <v>346</v>
      </c>
      <c r="T617" s="246" t="s">
        <v>347</v>
      </c>
      <c r="U617" s="223">
        <v>0.20499999999999999</v>
      </c>
      <c r="V617" s="223">
        <f>ROUND(E617*U617,2)</f>
        <v>0.13</v>
      </c>
      <c r="W617" s="223"/>
      <c r="X617" s="223" t="s">
        <v>348</v>
      </c>
      <c r="Y617" s="223" t="s">
        <v>349</v>
      </c>
      <c r="Z617" s="212"/>
      <c r="AA617" s="212"/>
      <c r="AB617" s="212"/>
      <c r="AC617" s="212"/>
      <c r="AD617" s="212"/>
      <c r="AE617" s="212"/>
      <c r="AF617" s="212"/>
      <c r="AG617" s="212" t="s">
        <v>366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5">
      <c r="A618" s="219"/>
      <c r="B618" s="220"/>
      <c r="C618" s="262" t="s">
        <v>2596</v>
      </c>
      <c r="D618" s="248"/>
      <c r="E618" s="248"/>
      <c r="F618" s="248"/>
      <c r="G618" s="248"/>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352</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4" t="s">
        <v>2600</v>
      </c>
      <c r="D619" s="228"/>
      <c r="E619" s="229">
        <v>0.63</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356</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5">
      <c r="A620" s="240">
        <v>88</v>
      </c>
      <c r="B620" s="241" t="s">
        <v>2601</v>
      </c>
      <c r="C620" s="261" t="s">
        <v>2602</v>
      </c>
      <c r="D620" s="242" t="s">
        <v>496</v>
      </c>
      <c r="E620" s="243">
        <v>0.88317000000000001</v>
      </c>
      <c r="F620" s="244"/>
      <c r="G620" s="245">
        <f>ROUND(E620*F620,2)</f>
        <v>0</v>
      </c>
      <c r="H620" s="244"/>
      <c r="I620" s="245">
        <f>ROUND(E620*H620,2)</f>
        <v>0</v>
      </c>
      <c r="J620" s="244"/>
      <c r="K620" s="245">
        <f>ROUND(E620*J620,2)</f>
        <v>0</v>
      </c>
      <c r="L620" s="245">
        <v>21</v>
      </c>
      <c r="M620" s="245">
        <f>G620*(1+L620/100)</f>
        <v>0</v>
      </c>
      <c r="N620" s="243">
        <v>1.0800399999999999</v>
      </c>
      <c r="O620" s="243">
        <f>ROUND(E620*N620,2)</f>
        <v>0.95</v>
      </c>
      <c r="P620" s="243">
        <v>0</v>
      </c>
      <c r="Q620" s="243">
        <f>ROUND(E620*P620,2)</f>
        <v>0</v>
      </c>
      <c r="R620" s="245" t="s">
        <v>444</v>
      </c>
      <c r="S620" s="245" t="s">
        <v>346</v>
      </c>
      <c r="T620" s="246" t="s">
        <v>347</v>
      </c>
      <c r="U620" s="223">
        <v>15.231</v>
      </c>
      <c r="V620" s="223">
        <f>ROUND(E620*U620,2)</f>
        <v>13.45</v>
      </c>
      <c r="W620" s="223"/>
      <c r="X620" s="223" t="s">
        <v>348</v>
      </c>
      <c r="Y620" s="223" t="s">
        <v>349</v>
      </c>
      <c r="Z620" s="212"/>
      <c r="AA620" s="212"/>
      <c r="AB620" s="212"/>
      <c r="AC620" s="212"/>
      <c r="AD620" s="212"/>
      <c r="AE620" s="212"/>
      <c r="AF620" s="212"/>
      <c r="AG620" s="212" t="s">
        <v>366</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2" x14ac:dyDescent="0.25">
      <c r="A621" s="219"/>
      <c r="B621" s="220"/>
      <c r="C621" s="262" t="s">
        <v>2229</v>
      </c>
      <c r="D621" s="248"/>
      <c r="E621" s="248"/>
      <c r="F621" s="248"/>
      <c r="G621" s="248"/>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352</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2" x14ac:dyDescent="0.25">
      <c r="A622" s="219"/>
      <c r="B622" s="220"/>
      <c r="C622" s="264" t="s">
        <v>2603</v>
      </c>
      <c r="D622" s="228"/>
      <c r="E622" s="229">
        <v>2.1250000000000002E-2</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356</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ht="20.399999999999999" outlineLevel="3" x14ac:dyDescent="0.25">
      <c r="A623" s="219"/>
      <c r="B623" s="220"/>
      <c r="C623" s="264" t="s">
        <v>2604</v>
      </c>
      <c r="D623" s="228"/>
      <c r="E623" s="229">
        <v>0.86192000000000002</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356</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40">
        <v>89</v>
      </c>
      <c r="B624" s="241" t="s">
        <v>2038</v>
      </c>
      <c r="C624" s="261" t="s">
        <v>2039</v>
      </c>
      <c r="D624" s="242" t="s">
        <v>365</v>
      </c>
      <c r="E624" s="243">
        <v>46.611499999999999</v>
      </c>
      <c r="F624" s="244"/>
      <c r="G624" s="245">
        <f>ROUND(E624*F624,2)</f>
        <v>0</v>
      </c>
      <c r="H624" s="244"/>
      <c r="I624" s="245">
        <f>ROUND(E624*H624,2)</f>
        <v>0</v>
      </c>
      <c r="J624" s="244"/>
      <c r="K624" s="245">
        <f>ROUND(E624*J624,2)</f>
        <v>0</v>
      </c>
      <c r="L624" s="245">
        <v>21</v>
      </c>
      <c r="M624" s="245">
        <f>G624*(1+L624/100)</f>
        <v>0</v>
      </c>
      <c r="N624" s="243">
        <v>1.837</v>
      </c>
      <c r="O624" s="243">
        <f>ROUND(E624*N624,2)</f>
        <v>85.63</v>
      </c>
      <c r="P624" s="243">
        <v>0</v>
      </c>
      <c r="Q624" s="243">
        <f>ROUND(E624*P624,2)</f>
        <v>0</v>
      </c>
      <c r="R624" s="245" t="s">
        <v>444</v>
      </c>
      <c r="S624" s="245" t="s">
        <v>346</v>
      </c>
      <c r="T624" s="246" t="s">
        <v>347</v>
      </c>
      <c r="U624" s="223">
        <v>1.8360000000000001</v>
      </c>
      <c r="V624" s="223">
        <f>ROUND(E624*U624,2)</f>
        <v>85.58</v>
      </c>
      <c r="W624" s="223"/>
      <c r="X624" s="223" t="s">
        <v>348</v>
      </c>
      <c r="Y624" s="223" t="s">
        <v>349</v>
      </c>
      <c r="Z624" s="212"/>
      <c r="AA624" s="212"/>
      <c r="AB624" s="212"/>
      <c r="AC624" s="212"/>
      <c r="AD624" s="212"/>
      <c r="AE624" s="212"/>
      <c r="AF624" s="212"/>
      <c r="AG624" s="212" t="s">
        <v>366</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5">
      <c r="A625" s="219"/>
      <c r="B625" s="220"/>
      <c r="C625" s="262" t="s">
        <v>2040</v>
      </c>
      <c r="D625" s="248"/>
      <c r="E625" s="248"/>
      <c r="F625" s="248"/>
      <c r="G625" s="248"/>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352</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47" t="str">
        <f>C625</f>
        <v>pod mazaniny a dlažby, popř. na plochých střechách, vodorovný nebo ve spádu, s udusáním a urovnáním povrchu,</v>
      </c>
      <c r="BB625" s="212"/>
      <c r="BC625" s="212"/>
      <c r="BD625" s="212"/>
      <c r="BE625" s="212"/>
      <c r="BF625" s="212"/>
      <c r="BG625" s="212"/>
      <c r="BH625" s="212"/>
    </row>
    <row r="626" spans="1:60" outlineLevel="2" x14ac:dyDescent="0.25">
      <c r="A626" s="219"/>
      <c r="B626" s="220"/>
      <c r="C626" s="265" t="s">
        <v>517</v>
      </c>
      <c r="D626" s="230"/>
      <c r="E626" s="231"/>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356</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6" t="s">
        <v>2605</v>
      </c>
      <c r="D627" s="230"/>
      <c r="E627" s="231">
        <v>0.78</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356</v>
      </c>
      <c r="AH627" s="212">
        <v>2</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6" t="s">
        <v>2606</v>
      </c>
      <c r="D628" s="230"/>
      <c r="E628" s="231">
        <v>4.83</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356</v>
      </c>
      <c r="AH628" s="212">
        <v>2</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5">
      <c r="A629" s="219"/>
      <c r="B629" s="220"/>
      <c r="C629" s="266" t="s">
        <v>2607</v>
      </c>
      <c r="D629" s="230"/>
      <c r="E629" s="231">
        <v>0.84</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356</v>
      </c>
      <c r="AH629" s="212">
        <v>2</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5">
      <c r="A630" s="219"/>
      <c r="B630" s="220"/>
      <c r="C630" s="266" t="s">
        <v>2608</v>
      </c>
      <c r="D630" s="230"/>
      <c r="E630" s="231">
        <v>12.32</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356</v>
      </c>
      <c r="AH630" s="212">
        <v>2</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6" t="s">
        <v>2609</v>
      </c>
      <c r="D631" s="230"/>
      <c r="E631" s="231">
        <v>0.96</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356</v>
      </c>
      <c r="AH631" s="212">
        <v>2</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6" t="s">
        <v>2610</v>
      </c>
      <c r="D632" s="230"/>
      <c r="E632" s="231">
        <v>1.6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356</v>
      </c>
      <c r="AH632" s="212">
        <v>2</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6" t="s">
        <v>2611</v>
      </c>
      <c r="D633" s="230"/>
      <c r="E633" s="231">
        <v>1.92</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356</v>
      </c>
      <c r="AH633" s="212">
        <v>2</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6" t="s">
        <v>2612</v>
      </c>
      <c r="D634" s="230"/>
      <c r="E634" s="231">
        <v>1.1200000000000001</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356</v>
      </c>
      <c r="AH634" s="212">
        <v>2</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6" t="s">
        <v>2613</v>
      </c>
      <c r="D635" s="230"/>
      <c r="E635" s="231">
        <v>0.64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356</v>
      </c>
      <c r="AH635" s="212">
        <v>2</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6" t="s">
        <v>2614</v>
      </c>
      <c r="D636" s="230"/>
      <c r="E636" s="231">
        <v>1.2</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356</v>
      </c>
      <c r="AH636" s="212">
        <v>2</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5">
      <c r="A637" s="219"/>
      <c r="B637" s="220"/>
      <c r="C637" s="266" t="s">
        <v>2615</v>
      </c>
      <c r="D637" s="230"/>
      <c r="E637" s="231">
        <v>0.27</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356</v>
      </c>
      <c r="AH637" s="212">
        <v>2</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5">
      <c r="A638" s="219"/>
      <c r="B638" s="220"/>
      <c r="C638" s="266" t="s">
        <v>2616</v>
      </c>
      <c r="D638" s="230"/>
      <c r="E638" s="231">
        <v>2.76</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356</v>
      </c>
      <c r="AH638" s="212">
        <v>2</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6" t="s">
        <v>2617</v>
      </c>
      <c r="D639" s="230"/>
      <c r="E639" s="231">
        <v>1.44</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356</v>
      </c>
      <c r="AH639" s="212">
        <v>2</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6" t="s">
        <v>2618</v>
      </c>
      <c r="D640" s="230"/>
      <c r="E640" s="231">
        <v>0.96</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356</v>
      </c>
      <c r="AH640" s="212">
        <v>2</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5" t="s">
        <v>523</v>
      </c>
      <c r="D641" s="230"/>
      <c r="E641" s="231"/>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356</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4" t="s">
        <v>2619</v>
      </c>
      <c r="D642" s="228"/>
      <c r="E642" s="229">
        <v>4.7460000000000004</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356</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ht="20.399999999999999" outlineLevel="3" x14ac:dyDescent="0.25">
      <c r="A643" s="219"/>
      <c r="B643" s="220"/>
      <c r="C643" s="264" t="s">
        <v>2620</v>
      </c>
      <c r="D643" s="228"/>
      <c r="E643" s="229">
        <v>15.9255</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356</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4" t="s">
        <v>2621</v>
      </c>
      <c r="D644" s="228"/>
      <c r="E644" s="229">
        <v>25.4</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356</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4" t="s">
        <v>2622</v>
      </c>
      <c r="D645" s="228"/>
      <c r="E645" s="229">
        <v>0.54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356</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40">
        <v>90</v>
      </c>
      <c r="B646" s="241" t="s">
        <v>2623</v>
      </c>
      <c r="C646" s="261" t="s">
        <v>2624</v>
      </c>
      <c r="D646" s="242" t="s">
        <v>407</v>
      </c>
      <c r="E646" s="243">
        <v>24.6</v>
      </c>
      <c r="F646" s="244"/>
      <c r="G646" s="245">
        <f>ROUND(E646*F646,2)</f>
        <v>0</v>
      </c>
      <c r="H646" s="244"/>
      <c r="I646" s="245">
        <f>ROUND(E646*H646,2)</f>
        <v>0</v>
      </c>
      <c r="J646" s="244"/>
      <c r="K646" s="245">
        <f>ROUND(E646*J646,2)</f>
        <v>0</v>
      </c>
      <c r="L646" s="245">
        <v>21</v>
      </c>
      <c r="M646" s="245">
        <f>G646*(1+L646/100)</f>
        <v>0</v>
      </c>
      <c r="N646" s="243">
        <v>0</v>
      </c>
      <c r="O646" s="243">
        <f>ROUND(E646*N646,2)</f>
        <v>0</v>
      </c>
      <c r="P646" s="243">
        <v>0</v>
      </c>
      <c r="Q646" s="243">
        <f>ROUND(E646*P646,2)</f>
        <v>0</v>
      </c>
      <c r="R646" s="245"/>
      <c r="S646" s="245" t="s">
        <v>427</v>
      </c>
      <c r="T646" s="246" t="s">
        <v>347</v>
      </c>
      <c r="U646" s="223">
        <v>0</v>
      </c>
      <c r="V646" s="223">
        <f>ROUND(E646*U646,2)</f>
        <v>0</v>
      </c>
      <c r="W646" s="223"/>
      <c r="X646" s="223" t="s">
        <v>348</v>
      </c>
      <c r="Y646" s="223" t="s">
        <v>349</v>
      </c>
      <c r="Z646" s="212"/>
      <c r="AA646" s="212"/>
      <c r="AB646" s="212"/>
      <c r="AC646" s="212"/>
      <c r="AD646" s="212"/>
      <c r="AE646" s="212"/>
      <c r="AF646" s="212"/>
      <c r="AG646" s="212" t="s">
        <v>366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2" x14ac:dyDescent="0.25">
      <c r="A647" s="219"/>
      <c r="B647" s="220"/>
      <c r="C647" s="264" t="s">
        <v>2461</v>
      </c>
      <c r="D647" s="228"/>
      <c r="E647" s="229"/>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356</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5">
      <c r="A648" s="219"/>
      <c r="B648" s="220"/>
      <c r="C648" s="264" t="s">
        <v>2625</v>
      </c>
      <c r="D648" s="228"/>
      <c r="E648" s="229">
        <v>24.6</v>
      </c>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356</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ht="30.6" outlineLevel="1" x14ac:dyDescent="0.25">
      <c r="A649" s="240">
        <v>91</v>
      </c>
      <c r="B649" s="241" t="s">
        <v>2626</v>
      </c>
      <c r="C649" s="261" t="s">
        <v>2627</v>
      </c>
      <c r="D649" s="242" t="s">
        <v>455</v>
      </c>
      <c r="E649" s="243">
        <v>54.6</v>
      </c>
      <c r="F649" s="244"/>
      <c r="G649" s="245">
        <f>ROUND(E649*F649,2)</f>
        <v>0</v>
      </c>
      <c r="H649" s="244"/>
      <c r="I649" s="245">
        <f>ROUND(E649*H649,2)</f>
        <v>0</v>
      </c>
      <c r="J649" s="244"/>
      <c r="K649" s="245">
        <f>ROUND(E649*J649,2)</f>
        <v>0</v>
      </c>
      <c r="L649" s="245">
        <v>21</v>
      </c>
      <c r="M649" s="245">
        <f>G649*(1+L649/100)</f>
        <v>0</v>
      </c>
      <c r="N649" s="243">
        <v>0</v>
      </c>
      <c r="O649" s="243">
        <f>ROUND(E649*N649,2)</f>
        <v>0</v>
      </c>
      <c r="P649" s="243">
        <v>0</v>
      </c>
      <c r="Q649" s="243">
        <f>ROUND(E649*P649,2)</f>
        <v>0</v>
      </c>
      <c r="R649" s="245"/>
      <c r="S649" s="245" t="s">
        <v>427</v>
      </c>
      <c r="T649" s="246" t="s">
        <v>347</v>
      </c>
      <c r="U649" s="223">
        <v>0</v>
      </c>
      <c r="V649" s="223">
        <f>ROUND(E649*U649,2)</f>
        <v>0</v>
      </c>
      <c r="W649" s="223"/>
      <c r="X649" s="223" t="s">
        <v>348</v>
      </c>
      <c r="Y649" s="223" t="s">
        <v>349</v>
      </c>
      <c r="Z649" s="212"/>
      <c r="AA649" s="212"/>
      <c r="AB649" s="212"/>
      <c r="AC649" s="212"/>
      <c r="AD649" s="212"/>
      <c r="AE649" s="212"/>
      <c r="AF649" s="212"/>
      <c r="AG649" s="212" t="s">
        <v>366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31.2" outlineLevel="2" x14ac:dyDescent="0.25">
      <c r="A650" s="219"/>
      <c r="B650" s="220"/>
      <c r="C650" s="267" t="s">
        <v>2628</v>
      </c>
      <c r="D650" s="250"/>
      <c r="E650" s="250"/>
      <c r="F650" s="250"/>
      <c r="G650" s="250"/>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354</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47" t="str">
        <f>C650</f>
        <v>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v>
      </c>
      <c r="BB650" s="212"/>
      <c r="BC650" s="212"/>
      <c r="BD650" s="212"/>
      <c r="BE650" s="212"/>
      <c r="BF650" s="212"/>
      <c r="BG650" s="212"/>
      <c r="BH650" s="212"/>
    </row>
    <row r="651" spans="1:60" outlineLevel="2" x14ac:dyDescent="0.25">
      <c r="A651" s="219"/>
      <c r="B651" s="220"/>
      <c r="C651" s="264" t="s">
        <v>2629</v>
      </c>
      <c r="D651" s="228"/>
      <c r="E651" s="229">
        <v>54.6</v>
      </c>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356</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x14ac:dyDescent="0.25">
      <c r="A652" s="233" t="s">
        <v>340</v>
      </c>
      <c r="B652" s="234" t="s">
        <v>172</v>
      </c>
      <c r="C652" s="260" t="s">
        <v>173</v>
      </c>
      <c r="D652" s="235"/>
      <c r="E652" s="236"/>
      <c r="F652" s="237"/>
      <c r="G652" s="237">
        <f>SUMIF(AG653:AG653,"&lt;&gt;NOR",G653:G653)</f>
        <v>0</v>
      </c>
      <c r="H652" s="237"/>
      <c r="I652" s="237">
        <f>SUM(I653:I653)</f>
        <v>0</v>
      </c>
      <c r="J652" s="237"/>
      <c r="K652" s="237">
        <f>SUM(K653:K653)</f>
        <v>0</v>
      </c>
      <c r="L652" s="237"/>
      <c r="M652" s="237">
        <f>SUM(M653:M653)</f>
        <v>0</v>
      </c>
      <c r="N652" s="236"/>
      <c r="O652" s="236">
        <f>SUM(O653:O653)</f>
        <v>0</v>
      </c>
      <c r="P652" s="236"/>
      <c r="Q652" s="236">
        <f>SUM(Q653:Q653)</f>
        <v>0</v>
      </c>
      <c r="R652" s="237"/>
      <c r="S652" s="237"/>
      <c r="T652" s="238"/>
      <c r="U652" s="232"/>
      <c r="V652" s="232">
        <f>SUM(V653:V653)</f>
        <v>0</v>
      </c>
      <c r="W652" s="232"/>
      <c r="X652" s="232"/>
      <c r="Y652" s="232"/>
      <c r="AG652" t="s">
        <v>341</v>
      </c>
    </row>
    <row r="653" spans="1:60" outlineLevel="1" x14ac:dyDescent="0.25">
      <c r="A653" s="251">
        <v>92</v>
      </c>
      <c r="B653" s="252" t="s">
        <v>2630</v>
      </c>
      <c r="C653" s="268" t="s">
        <v>2631</v>
      </c>
      <c r="D653" s="253" t="s">
        <v>426</v>
      </c>
      <c r="E653" s="254">
        <v>250</v>
      </c>
      <c r="F653" s="255"/>
      <c r="G653" s="256">
        <f>ROUND(E653*F653,2)</f>
        <v>0</v>
      </c>
      <c r="H653" s="255"/>
      <c r="I653" s="256">
        <f>ROUND(E653*H653,2)</f>
        <v>0</v>
      </c>
      <c r="J653" s="255"/>
      <c r="K653" s="256">
        <f>ROUND(E653*J653,2)</f>
        <v>0</v>
      </c>
      <c r="L653" s="256">
        <v>21</v>
      </c>
      <c r="M653" s="256">
        <f>G653*(1+L653/100)</f>
        <v>0</v>
      </c>
      <c r="N653" s="254">
        <v>0</v>
      </c>
      <c r="O653" s="254">
        <f>ROUND(E653*N653,2)</f>
        <v>0</v>
      </c>
      <c r="P653" s="254">
        <v>0</v>
      </c>
      <c r="Q653" s="254">
        <f>ROUND(E653*P653,2)</f>
        <v>0</v>
      </c>
      <c r="R653" s="256"/>
      <c r="S653" s="256" t="s">
        <v>427</v>
      </c>
      <c r="T653" s="257" t="s">
        <v>347</v>
      </c>
      <c r="U653" s="223">
        <v>0</v>
      </c>
      <c r="V653" s="223">
        <f>ROUND(E653*U653,2)</f>
        <v>0</v>
      </c>
      <c r="W653" s="223"/>
      <c r="X653" s="223" t="s">
        <v>348</v>
      </c>
      <c r="Y653" s="223" t="s">
        <v>349</v>
      </c>
      <c r="Z653" s="212"/>
      <c r="AA653" s="212"/>
      <c r="AB653" s="212"/>
      <c r="AC653" s="212"/>
      <c r="AD653" s="212"/>
      <c r="AE653" s="212"/>
      <c r="AF653" s="212"/>
      <c r="AG653" s="212" t="s">
        <v>366</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x14ac:dyDescent="0.25">
      <c r="A654" s="233" t="s">
        <v>340</v>
      </c>
      <c r="B654" s="234" t="s">
        <v>176</v>
      </c>
      <c r="C654" s="260" t="s">
        <v>177</v>
      </c>
      <c r="D654" s="235"/>
      <c r="E654" s="236"/>
      <c r="F654" s="237"/>
      <c r="G654" s="237">
        <f>SUMIF(AG655:AG669,"&lt;&gt;NOR",G655:G669)</f>
        <v>0</v>
      </c>
      <c r="H654" s="237"/>
      <c r="I654" s="237">
        <f>SUM(I655:I669)</f>
        <v>0</v>
      </c>
      <c r="J654" s="237"/>
      <c r="K654" s="237">
        <f>SUM(K655:K669)</f>
        <v>0</v>
      </c>
      <c r="L654" s="237"/>
      <c r="M654" s="237">
        <f>SUM(M655:M669)</f>
        <v>0</v>
      </c>
      <c r="N654" s="236"/>
      <c r="O654" s="236">
        <f>SUM(O655:O669)</f>
        <v>8.1900000000000013</v>
      </c>
      <c r="P654" s="236"/>
      <c r="Q654" s="236">
        <f>SUM(Q655:Q669)</f>
        <v>0</v>
      </c>
      <c r="R654" s="237"/>
      <c r="S654" s="237"/>
      <c r="T654" s="238"/>
      <c r="U654" s="232"/>
      <c r="V654" s="232">
        <f>SUM(V655:V669)</f>
        <v>572.77</v>
      </c>
      <c r="W654" s="232"/>
      <c r="X654" s="232"/>
      <c r="Y654" s="232"/>
      <c r="AG654" t="s">
        <v>341</v>
      </c>
    </row>
    <row r="655" spans="1:60" outlineLevel="1" x14ac:dyDescent="0.25">
      <c r="A655" s="240">
        <v>93</v>
      </c>
      <c r="B655" s="241" t="s">
        <v>2632</v>
      </c>
      <c r="C655" s="261" t="s">
        <v>2633</v>
      </c>
      <c r="D655" s="242" t="s">
        <v>407</v>
      </c>
      <c r="E655" s="243">
        <v>1599.58</v>
      </c>
      <c r="F655" s="244"/>
      <c r="G655" s="245">
        <f>ROUND(E655*F655,2)</f>
        <v>0</v>
      </c>
      <c r="H655" s="244"/>
      <c r="I655" s="245">
        <f>ROUND(E655*H655,2)</f>
        <v>0</v>
      </c>
      <c r="J655" s="244"/>
      <c r="K655" s="245">
        <f>ROUND(E655*J655,2)</f>
        <v>0</v>
      </c>
      <c r="L655" s="245">
        <v>21</v>
      </c>
      <c r="M655" s="245">
        <f>G655*(1+L655/100)</f>
        <v>0</v>
      </c>
      <c r="N655" s="243">
        <v>1.2099999999999999E-3</v>
      </c>
      <c r="O655" s="243">
        <f>ROUND(E655*N655,2)</f>
        <v>1.94</v>
      </c>
      <c r="P655" s="243">
        <v>0</v>
      </c>
      <c r="Q655" s="243">
        <f>ROUND(E655*P655,2)</f>
        <v>0</v>
      </c>
      <c r="R655" s="245" t="s">
        <v>759</v>
      </c>
      <c r="S655" s="245" t="s">
        <v>346</v>
      </c>
      <c r="T655" s="246" t="s">
        <v>347</v>
      </c>
      <c r="U655" s="223">
        <v>0.17699999999999999</v>
      </c>
      <c r="V655" s="223">
        <f>ROUND(E655*U655,2)</f>
        <v>283.13</v>
      </c>
      <c r="W655" s="223"/>
      <c r="X655" s="223" t="s">
        <v>348</v>
      </c>
      <c r="Y655" s="223" t="s">
        <v>349</v>
      </c>
      <c r="Z655" s="212"/>
      <c r="AA655" s="212"/>
      <c r="AB655" s="212"/>
      <c r="AC655" s="212"/>
      <c r="AD655" s="212"/>
      <c r="AE655" s="212"/>
      <c r="AF655" s="212"/>
      <c r="AG655" s="212" t="s">
        <v>366</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5">
      <c r="A656" s="219"/>
      <c r="B656" s="220"/>
      <c r="C656" s="264" t="s">
        <v>2461</v>
      </c>
      <c r="D656" s="228"/>
      <c r="E656" s="229"/>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356</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5">
      <c r="A657" s="219"/>
      <c r="B657" s="220"/>
      <c r="C657" s="264" t="s">
        <v>2634</v>
      </c>
      <c r="D657" s="228"/>
      <c r="E657" s="229">
        <v>787.16</v>
      </c>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356</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30.6" outlineLevel="3" x14ac:dyDescent="0.25">
      <c r="A658" s="219"/>
      <c r="B658" s="220"/>
      <c r="C658" s="264" t="s">
        <v>2635</v>
      </c>
      <c r="D658" s="228"/>
      <c r="E658" s="229">
        <v>734.09</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356</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4" t="s">
        <v>2636</v>
      </c>
      <c r="D659" s="228"/>
      <c r="E659" s="229">
        <v>78.33</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356</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5">
      <c r="A660" s="240">
        <v>94</v>
      </c>
      <c r="B660" s="241" t="s">
        <v>2637</v>
      </c>
      <c r="C660" s="261" t="s">
        <v>2638</v>
      </c>
      <c r="D660" s="242" t="s">
        <v>407</v>
      </c>
      <c r="E660" s="243">
        <v>1049.06</v>
      </c>
      <c r="F660" s="244"/>
      <c r="G660" s="245">
        <f>ROUND(E660*F660,2)</f>
        <v>0</v>
      </c>
      <c r="H660" s="244"/>
      <c r="I660" s="245">
        <f>ROUND(E660*H660,2)</f>
        <v>0</v>
      </c>
      <c r="J660" s="244"/>
      <c r="K660" s="245">
        <f>ROUND(E660*J660,2)</f>
        <v>0</v>
      </c>
      <c r="L660" s="245">
        <v>21</v>
      </c>
      <c r="M660" s="245">
        <f>G660*(1+L660/100)</f>
        <v>0</v>
      </c>
      <c r="N660" s="243">
        <v>5.9100000000000003E-3</v>
      </c>
      <c r="O660" s="243">
        <f>ROUND(E660*N660,2)</f>
        <v>6.2</v>
      </c>
      <c r="P660" s="243">
        <v>0</v>
      </c>
      <c r="Q660" s="243">
        <f>ROUND(E660*P660,2)</f>
        <v>0</v>
      </c>
      <c r="R660" s="245" t="s">
        <v>759</v>
      </c>
      <c r="S660" s="245" t="s">
        <v>346</v>
      </c>
      <c r="T660" s="246" t="s">
        <v>347</v>
      </c>
      <c r="U660" s="223">
        <v>0.26</v>
      </c>
      <c r="V660" s="223">
        <f>ROUND(E660*U660,2)</f>
        <v>272.76</v>
      </c>
      <c r="W660" s="223"/>
      <c r="X660" s="223" t="s">
        <v>348</v>
      </c>
      <c r="Y660" s="223" t="s">
        <v>349</v>
      </c>
      <c r="Z660" s="212"/>
      <c r="AA660" s="212"/>
      <c r="AB660" s="212"/>
      <c r="AC660" s="212"/>
      <c r="AD660" s="212"/>
      <c r="AE660" s="212"/>
      <c r="AF660" s="212"/>
      <c r="AG660" s="212" t="s">
        <v>366</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5">
      <c r="A661" s="219"/>
      <c r="B661" s="220"/>
      <c r="C661" s="264" t="s">
        <v>2461</v>
      </c>
      <c r="D661" s="228"/>
      <c r="E661" s="229"/>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356</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5">
      <c r="A662" s="219"/>
      <c r="B662" s="220"/>
      <c r="C662" s="264" t="s">
        <v>2639</v>
      </c>
      <c r="D662" s="228"/>
      <c r="E662" s="229">
        <v>1049.06</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356</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5">
      <c r="A663" s="240">
        <v>95</v>
      </c>
      <c r="B663" s="241" t="s">
        <v>2640</v>
      </c>
      <c r="C663" s="261" t="s">
        <v>2641</v>
      </c>
      <c r="D663" s="242" t="s">
        <v>407</v>
      </c>
      <c r="E663" s="243">
        <v>9.19</v>
      </c>
      <c r="F663" s="244"/>
      <c r="G663" s="245">
        <f>ROUND(E663*F663,2)</f>
        <v>0</v>
      </c>
      <c r="H663" s="244"/>
      <c r="I663" s="245">
        <f>ROUND(E663*H663,2)</f>
        <v>0</v>
      </c>
      <c r="J663" s="244"/>
      <c r="K663" s="245">
        <f>ROUND(E663*J663,2)</f>
        <v>0</v>
      </c>
      <c r="L663" s="245">
        <v>21</v>
      </c>
      <c r="M663" s="245">
        <f>G663*(1+L663/100)</f>
        <v>0</v>
      </c>
      <c r="N663" s="243">
        <v>5.8599999999999998E-3</v>
      </c>
      <c r="O663" s="243">
        <f>ROUND(E663*N663,2)</f>
        <v>0.05</v>
      </c>
      <c r="P663" s="243">
        <v>0</v>
      </c>
      <c r="Q663" s="243">
        <f>ROUND(E663*P663,2)</f>
        <v>0</v>
      </c>
      <c r="R663" s="245" t="s">
        <v>759</v>
      </c>
      <c r="S663" s="245" t="s">
        <v>346</v>
      </c>
      <c r="T663" s="246" t="s">
        <v>347</v>
      </c>
      <c r="U663" s="223">
        <v>0.27200000000000002</v>
      </c>
      <c r="V663" s="223">
        <f>ROUND(E663*U663,2)</f>
        <v>2.5</v>
      </c>
      <c r="W663" s="223"/>
      <c r="X663" s="223" t="s">
        <v>348</v>
      </c>
      <c r="Y663" s="223" t="s">
        <v>349</v>
      </c>
      <c r="Z663" s="212"/>
      <c r="AA663" s="212"/>
      <c r="AB663" s="212"/>
      <c r="AC663" s="212"/>
      <c r="AD663" s="212"/>
      <c r="AE663" s="212"/>
      <c r="AF663" s="212"/>
      <c r="AG663" s="212" t="s">
        <v>366</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4" t="s">
        <v>2461</v>
      </c>
      <c r="D664" s="228"/>
      <c r="E664" s="229"/>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356</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5">
      <c r="A665" s="219"/>
      <c r="B665" s="220"/>
      <c r="C665" s="264" t="s">
        <v>2642</v>
      </c>
      <c r="D665" s="228"/>
      <c r="E665" s="229">
        <v>9.19</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356</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ht="20.399999999999999" outlineLevel="1" x14ac:dyDescent="0.25">
      <c r="A666" s="251">
        <v>96</v>
      </c>
      <c r="B666" s="252" t="s">
        <v>2643</v>
      </c>
      <c r="C666" s="268" t="s">
        <v>2644</v>
      </c>
      <c r="D666" s="253" t="s">
        <v>2645</v>
      </c>
      <c r="E666" s="254">
        <v>4</v>
      </c>
      <c r="F666" s="255"/>
      <c r="G666" s="256">
        <f>ROUND(E666*F666,2)</f>
        <v>0</v>
      </c>
      <c r="H666" s="255"/>
      <c r="I666" s="256">
        <f>ROUND(E666*H666,2)</f>
        <v>0</v>
      </c>
      <c r="J666" s="255"/>
      <c r="K666" s="256">
        <f>ROUND(E666*J666,2)</f>
        <v>0</v>
      </c>
      <c r="L666" s="256">
        <v>21</v>
      </c>
      <c r="M666" s="256">
        <f>G666*(1+L666/100)</f>
        <v>0</v>
      </c>
      <c r="N666" s="254">
        <v>0</v>
      </c>
      <c r="O666" s="254">
        <f>ROUND(E666*N666,2)</f>
        <v>0</v>
      </c>
      <c r="P666" s="254">
        <v>0</v>
      </c>
      <c r="Q666" s="254">
        <f>ROUND(E666*P666,2)</f>
        <v>0</v>
      </c>
      <c r="R666" s="256" t="s">
        <v>759</v>
      </c>
      <c r="S666" s="256" t="s">
        <v>346</v>
      </c>
      <c r="T666" s="257" t="s">
        <v>347</v>
      </c>
      <c r="U666" s="223">
        <v>2.024</v>
      </c>
      <c r="V666" s="223">
        <f>ROUND(E666*U666,2)</f>
        <v>8.1</v>
      </c>
      <c r="W666" s="223"/>
      <c r="X666" s="223" t="s">
        <v>348</v>
      </c>
      <c r="Y666" s="223" t="s">
        <v>349</v>
      </c>
      <c r="Z666" s="212"/>
      <c r="AA666" s="212"/>
      <c r="AB666" s="212"/>
      <c r="AC666" s="212"/>
      <c r="AD666" s="212"/>
      <c r="AE666" s="212"/>
      <c r="AF666" s="212"/>
      <c r="AG666" s="212" t="s">
        <v>366</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40">
        <v>97</v>
      </c>
      <c r="B667" s="241" t="s">
        <v>2646</v>
      </c>
      <c r="C667" s="261" t="s">
        <v>2647</v>
      </c>
      <c r="D667" s="242" t="s">
        <v>359</v>
      </c>
      <c r="E667" s="243">
        <v>360</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t="s">
        <v>759</v>
      </c>
      <c r="S667" s="245" t="s">
        <v>346</v>
      </c>
      <c r="T667" s="246" t="s">
        <v>347</v>
      </c>
      <c r="U667" s="223">
        <v>0</v>
      </c>
      <c r="V667" s="223">
        <f>ROUND(E667*U667,2)</f>
        <v>0</v>
      </c>
      <c r="W667" s="223"/>
      <c r="X667" s="223" t="s">
        <v>348</v>
      </c>
      <c r="Y667" s="223" t="s">
        <v>349</v>
      </c>
      <c r="Z667" s="212"/>
      <c r="AA667" s="212"/>
      <c r="AB667" s="212"/>
      <c r="AC667" s="212"/>
      <c r="AD667" s="212"/>
      <c r="AE667" s="212"/>
      <c r="AF667" s="212"/>
      <c r="AG667" s="212" t="s">
        <v>366</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5">
      <c r="A668" s="219"/>
      <c r="B668" s="220"/>
      <c r="C668" s="264" t="s">
        <v>2648</v>
      </c>
      <c r="D668" s="228"/>
      <c r="E668" s="229">
        <v>360</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356</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ht="20.399999999999999" outlineLevel="1" x14ac:dyDescent="0.25">
      <c r="A669" s="251">
        <v>98</v>
      </c>
      <c r="B669" s="252" t="s">
        <v>2649</v>
      </c>
      <c r="C669" s="268" t="s">
        <v>2650</v>
      </c>
      <c r="D669" s="253" t="s">
        <v>2645</v>
      </c>
      <c r="E669" s="254">
        <v>4</v>
      </c>
      <c r="F669" s="255"/>
      <c r="G669" s="256">
        <f>ROUND(E669*F669,2)</f>
        <v>0</v>
      </c>
      <c r="H669" s="255"/>
      <c r="I669" s="256">
        <f>ROUND(E669*H669,2)</f>
        <v>0</v>
      </c>
      <c r="J669" s="255"/>
      <c r="K669" s="256">
        <f>ROUND(E669*J669,2)</f>
        <v>0</v>
      </c>
      <c r="L669" s="256">
        <v>21</v>
      </c>
      <c r="M669" s="256">
        <f>G669*(1+L669/100)</f>
        <v>0</v>
      </c>
      <c r="N669" s="254">
        <v>0</v>
      </c>
      <c r="O669" s="254">
        <f>ROUND(E669*N669,2)</f>
        <v>0</v>
      </c>
      <c r="P669" s="254">
        <v>0</v>
      </c>
      <c r="Q669" s="254">
        <f>ROUND(E669*P669,2)</f>
        <v>0</v>
      </c>
      <c r="R669" s="256" t="s">
        <v>759</v>
      </c>
      <c r="S669" s="256" t="s">
        <v>346</v>
      </c>
      <c r="T669" s="257" t="s">
        <v>347</v>
      </c>
      <c r="U669" s="223">
        <v>1.57</v>
      </c>
      <c r="V669" s="223">
        <f>ROUND(E669*U669,2)</f>
        <v>6.28</v>
      </c>
      <c r="W669" s="223"/>
      <c r="X669" s="223" t="s">
        <v>348</v>
      </c>
      <c r="Y669" s="223" t="s">
        <v>349</v>
      </c>
      <c r="Z669" s="212"/>
      <c r="AA669" s="212"/>
      <c r="AB669" s="212"/>
      <c r="AC669" s="212"/>
      <c r="AD669" s="212"/>
      <c r="AE669" s="212"/>
      <c r="AF669" s="212"/>
      <c r="AG669" s="212" t="s">
        <v>366</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x14ac:dyDescent="0.25">
      <c r="A670" s="233" t="s">
        <v>340</v>
      </c>
      <c r="B670" s="234" t="s">
        <v>178</v>
      </c>
      <c r="C670" s="260" t="s">
        <v>179</v>
      </c>
      <c r="D670" s="235"/>
      <c r="E670" s="236"/>
      <c r="F670" s="237"/>
      <c r="G670" s="237">
        <f>SUMIF(AG671:AG685,"&lt;&gt;NOR",G671:G685)</f>
        <v>0</v>
      </c>
      <c r="H670" s="237"/>
      <c r="I670" s="237">
        <f>SUM(I671:I685)</f>
        <v>0</v>
      </c>
      <c r="J670" s="237"/>
      <c r="K670" s="237">
        <f>SUM(K671:K685)</f>
        <v>0</v>
      </c>
      <c r="L670" s="237"/>
      <c r="M670" s="237">
        <f>SUM(M671:M685)</f>
        <v>0</v>
      </c>
      <c r="N670" s="236"/>
      <c r="O670" s="236">
        <f>SUM(O671:O685)</f>
        <v>0.14000000000000001</v>
      </c>
      <c r="P670" s="236"/>
      <c r="Q670" s="236">
        <f>SUM(Q671:Q685)</f>
        <v>0</v>
      </c>
      <c r="R670" s="237"/>
      <c r="S670" s="237"/>
      <c r="T670" s="238"/>
      <c r="U670" s="232"/>
      <c r="V670" s="232">
        <f>SUM(V671:V685)</f>
        <v>1247.4299999999998</v>
      </c>
      <c r="W670" s="232"/>
      <c r="X670" s="232"/>
      <c r="Y670" s="232"/>
      <c r="AG670" t="s">
        <v>341</v>
      </c>
    </row>
    <row r="671" spans="1:60" ht="40.799999999999997" outlineLevel="1" x14ac:dyDescent="0.25">
      <c r="A671" s="240">
        <v>99</v>
      </c>
      <c r="B671" s="241" t="s">
        <v>2651</v>
      </c>
      <c r="C671" s="261" t="s">
        <v>2652</v>
      </c>
      <c r="D671" s="242" t="s">
        <v>407</v>
      </c>
      <c r="E671" s="243">
        <v>1608.77</v>
      </c>
      <c r="F671" s="244"/>
      <c r="G671" s="245">
        <f>ROUND(E671*F671,2)</f>
        <v>0</v>
      </c>
      <c r="H671" s="244"/>
      <c r="I671" s="245">
        <f>ROUND(E671*H671,2)</f>
        <v>0</v>
      </c>
      <c r="J671" s="244"/>
      <c r="K671" s="245">
        <f>ROUND(E671*J671,2)</f>
        <v>0</v>
      </c>
      <c r="L671" s="245">
        <v>21</v>
      </c>
      <c r="M671" s="245">
        <f>G671*(1+L671/100)</f>
        <v>0</v>
      </c>
      <c r="N671" s="243">
        <v>4.0000000000000003E-5</v>
      </c>
      <c r="O671" s="243">
        <f>ROUND(E671*N671,2)</f>
        <v>0.06</v>
      </c>
      <c r="P671" s="243">
        <v>0</v>
      </c>
      <c r="Q671" s="243">
        <f>ROUND(E671*P671,2)</f>
        <v>0</v>
      </c>
      <c r="R671" s="245" t="s">
        <v>444</v>
      </c>
      <c r="S671" s="245" t="s">
        <v>346</v>
      </c>
      <c r="T671" s="246" t="s">
        <v>347</v>
      </c>
      <c r="U671" s="223">
        <v>0.308</v>
      </c>
      <c r="V671" s="223">
        <f>ROUND(E671*U671,2)</f>
        <v>495.5</v>
      </c>
      <c r="W671" s="223"/>
      <c r="X671" s="223" t="s">
        <v>348</v>
      </c>
      <c r="Y671" s="223" t="s">
        <v>349</v>
      </c>
      <c r="Z671" s="212"/>
      <c r="AA671" s="212"/>
      <c r="AB671" s="212"/>
      <c r="AC671" s="212"/>
      <c r="AD671" s="212"/>
      <c r="AE671" s="212"/>
      <c r="AF671" s="212"/>
      <c r="AG671" s="212" t="s">
        <v>366</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5">
      <c r="A672" s="219"/>
      <c r="B672" s="220"/>
      <c r="C672" s="264" t="s">
        <v>2461</v>
      </c>
      <c r="D672" s="228"/>
      <c r="E672" s="229"/>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356</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4" t="s">
        <v>2653</v>
      </c>
      <c r="D673" s="228"/>
      <c r="E673" s="229">
        <v>796.35</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356</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ht="30.6" outlineLevel="3" x14ac:dyDescent="0.25">
      <c r="A674" s="219"/>
      <c r="B674" s="220"/>
      <c r="C674" s="264" t="s">
        <v>2635</v>
      </c>
      <c r="D674" s="228"/>
      <c r="E674" s="229">
        <v>734.09</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356</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5">
      <c r="A675" s="219"/>
      <c r="B675" s="220"/>
      <c r="C675" s="264" t="s">
        <v>2636</v>
      </c>
      <c r="D675" s="228"/>
      <c r="E675" s="229">
        <v>78.33</v>
      </c>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356</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ht="40.799999999999997" outlineLevel="1" x14ac:dyDescent="0.25">
      <c r="A676" s="240">
        <v>100</v>
      </c>
      <c r="B676" s="241" t="s">
        <v>2654</v>
      </c>
      <c r="C676" s="261" t="s">
        <v>2655</v>
      </c>
      <c r="D676" s="242" t="s">
        <v>407</v>
      </c>
      <c r="E676" s="243">
        <v>2124.09</v>
      </c>
      <c r="F676" s="244"/>
      <c r="G676" s="245">
        <f>ROUND(E676*F676,2)</f>
        <v>0</v>
      </c>
      <c r="H676" s="244"/>
      <c r="I676" s="245">
        <f>ROUND(E676*H676,2)</f>
        <v>0</v>
      </c>
      <c r="J676" s="244"/>
      <c r="K676" s="245">
        <f>ROUND(E676*J676,2)</f>
        <v>0</v>
      </c>
      <c r="L676" s="245">
        <v>21</v>
      </c>
      <c r="M676" s="245">
        <f>G676*(1+L676/100)</f>
        <v>0</v>
      </c>
      <c r="N676" s="243">
        <v>4.0000000000000003E-5</v>
      </c>
      <c r="O676" s="243">
        <f>ROUND(E676*N676,2)</f>
        <v>0.08</v>
      </c>
      <c r="P676" s="243">
        <v>0</v>
      </c>
      <c r="Q676" s="243">
        <f>ROUND(E676*P676,2)</f>
        <v>0</v>
      </c>
      <c r="R676" s="245" t="s">
        <v>444</v>
      </c>
      <c r="S676" s="245" t="s">
        <v>346</v>
      </c>
      <c r="T676" s="246" t="s">
        <v>347</v>
      </c>
      <c r="U676" s="223">
        <v>0.35399999999999998</v>
      </c>
      <c r="V676" s="223">
        <f>ROUND(E676*U676,2)</f>
        <v>751.93</v>
      </c>
      <c r="W676" s="223"/>
      <c r="X676" s="223" t="s">
        <v>348</v>
      </c>
      <c r="Y676" s="223" t="s">
        <v>349</v>
      </c>
      <c r="Z676" s="212"/>
      <c r="AA676" s="212"/>
      <c r="AB676" s="212"/>
      <c r="AC676" s="212"/>
      <c r="AD676" s="212"/>
      <c r="AE676" s="212"/>
      <c r="AF676" s="212"/>
      <c r="AG676" s="212" t="s">
        <v>366</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2" x14ac:dyDescent="0.25">
      <c r="A677" s="219"/>
      <c r="B677" s="220"/>
      <c r="C677" s="264" t="s">
        <v>2461</v>
      </c>
      <c r="D677" s="228"/>
      <c r="E677" s="229"/>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356</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4" t="s">
        <v>2639</v>
      </c>
      <c r="D678" s="228"/>
      <c r="E678" s="229">
        <v>1049.06</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356</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4" t="s">
        <v>2656</v>
      </c>
      <c r="D679" s="228"/>
      <c r="E679" s="229">
        <v>1075.03</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356</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5">
      <c r="A680" s="240">
        <v>101</v>
      </c>
      <c r="B680" s="241" t="s">
        <v>2657</v>
      </c>
      <c r="C680" s="261" t="s">
        <v>2658</v>
      </c>
      <c r="D680" s="242" t="s">
        <v>438</v>
      </c>
      <c r="E680" s="243">
        <v>12</v>
      </c>
      <c r="F680" s="244"/>
      <c r="G680" s="245">
        <f>ROUND(E680*F680,2)</f>
        <v>0</v>
      </c>
      <c r="H680" s="244"/>
      <c r="I680" s="245">
        <f>ROUND(E680*H680,2)</f>
        <v>0</v>
      </c>
      <c r="J680" s="244"/>
      <c r="K680" s="245">
        <f>ROUND(E680*J680,2)</f>
        <v>0</v>
      </c>
      <c r="L680" s="245">
        <v>21</v>
      </c>
      <c r="M680" s="245">
        <f>G680*(1+L680/100)</f>
        <v>0</v>
      </c>
      <c r="N680" s="243">
        <v>0</v>
      </c>
      <c r="O680" s="243">
        <f>ROUND(E680*N680,2)</f>
        <v>0</v>
      </c>
      <c r="P680" s="243">
        <v>0</v>
      </c>
      <c r="Q680" s="243">
        <f>ROUND(E680*P680,2)</f>
        <v>0</v>
      </c>
      <c r="R680" s="245"/>
      <c r="S680" s="245" t="s">
        <v>427</v>
      </c>
      <c r="T680" s="246" t="s">
        <v>347</v>
      </c>
      <c r="U680" s="223">
        <v>0</v>
      </c>
      <c r="V680" s="223">
        <f>ROUND(E680*U680,2)</f>
        <v>0</v>
      </c>
      <c r="W680" s="223"/>
      <c r="X680" s="223" t="s">
        <v>348</v>
      </c>
      <c r="Y680" s="223" t="s">
        <v>349</v>
      </c>
      <c r="Z680" s="212"/>
      <c r="AA680" s="212"/>
      <c r="AB680" s="212"/>
      <c r="AC680" s="212"/>
      <c r="AD680" s="212"/>
      <c r="AE680" s="212"/>
      <c r="AF680" s="212"/>
      <c r="AG680" s="212" t="s">
        <v>366</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2" x14ac:dyDescent="0.25">
      <c r="A681" s="219"/>
      <c r="B681" s="220"/>
      <c r="C681" s="264" t="s">
        <v>2659</v>
      </c>
      <c r="D681" s="228"/>
      <c r="E681" s="229">
        <v>12</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356</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5">
      <c r="A682" s="240">
        <v>102</v>
      </c>
      <c r="B682" s="241" t="s">
        <v>2660</v>
      </c>
      <c r="C682" s="261" t="s">
        <v>2661</v>
      </c>
      <c r="D682" s="242" t="s">
        <v>438</v>
      </c>
      <c r="E682" s="243">
        <v>6</v>
      </c>
      <c r="F682" s="244"/>
      <c r="G682" s="245">
        <f>ROUND(E682*F682,2)</f>
        <v>0</v>
      </c>
      <c r="H682" s="244"/>
      <c r="I682" s="245">
        <f>ROUND(E682*H682,2)</f>
        <v>0</v>
      </c>
      <c r="J682" s="244"/>
      <c r="K682" s="245">
        <f>ROUND(E682*J682,2)</f>
        <v>0</v>
      </c>
      <c r="L682" s="245">
        <v>21</v>
      </c>
      <c r="M682" s="245">
        <f>G682*(1+L682/100)</f>
        <v>0</v>
      </c>
      <c r="N682" s="243">
        <v>0</v>
      </c>
      <c r="O682" s="243">
        <f>ROUND(E682*N682,2)</f>
        <v>0</v>
      </c>
      <c r="P682" s="243">
        <v>0</v>
      </c>
      <c r="Q682" s="243">
        <f>ROUND(E682*P682,2)</f>
        <v>0</v>
      </c>
      <c r="R682" s="245"/>
      <c r="S682" s="245" t="s">
        <v>427</v>
      </c>
      <c r="T682" s="246" t="s">
        <v>347</v>
      </c>
      <c r="U682" s="223">
        <v>0</v>
      </c>
      <c r="V682" s="223">
        <f>ROUND(E682*U682,2)</f>
        <v>0</v>
      </c>
      <c r="W682" s="223"/>
      <c r="X682" s="223" t="s">
        <v>348</v>
      </c>
      <c r="Y682" s="223" t="s">
        <v>349</v>
      </c>
      <c r="Z682" s="212"/>
      <c r="AA682" s="212"/>
      <c r="AB682" s="212"/>
      <c r="AC682" s="212"/>
      <c r="AD682" s="212"/>
      <c r="AE682" s="212"/>
      <c r="AF682" s="212"/>
      <c r="AG682" s="212" t="s">
        <v>366</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5">
      <c r="A683" s="219"/>
      <c r="B683" s="220"/>
      <c r="C683" s="264" t="s">
        <v>2662</v>
      </c>
      <c r="D683" s="228"/>
      <c r="E683" s="229">
        <v>6</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356</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5">
      <c r="A684" s="240">
        <v>103</v>
      </c>
      <c r="B684" s="241" t="s">
        <v>2663</v>
      </c>
      <c r="C684" s="261" t="s">
        <v>2664</v>
      </c>
      <c r="D684" s="242" t="s">
        <v>438</v>
      </c>
      <c r="E684" s="243">
        <v>1</v>
      </c>
      <c r="F684" s="244"/>
      <c r="G684" s="245">
        <f>ROUND(E684*F684,2)</f>
        <v>0</v>
      </c>
      <c r="H684" s="244"/>
      <c r="I684" s="245">
        <f>ROUND(E684*H684,2)</f>
        <v>0</v>
      </c>
      <c r="J684" s="244"/>
      <c r="K684" s="245">
        <f>ROUND(E684*J684,2)</f>
        <v>0</v>
      </c>
      <c r="L684" s="245">
        <v>21</v>
      </c>
      <c r="M684" s="245">
        <f>G684*(1+L684/100)</f>
        <v>0</v>
      </c>
      <c r="N684" s="243">
        <v>0</v>
      </c>
      <c r="O684" s="243">
        <f>ROUND(E684*N684,2)</f>
        <v>0</v>
      </c>
      <c r="P684" s="243">
        <v>0</v>
      </c>
      <c r="Q684" s="243">
        <f>ROUND(E684*P684,2)</f>
        <v>0</v>
      </c>
      <c r="R684" s="245"/>
      <c r="S684" s="245" t="s">
        <v>427</v>
      </c>
      <c r="T684" s="246" t="s">
        <v>347</v>
      </c>
      <c r="U684" s="223">
        <v>0</v>
      </c>
      <c r="V684" s="223">
        <f>ROUND(E684*U684,2)</f>
        <v>0</v>
      </c>
      <c r="W684" s="223"/>
      <c r="X684" s="223" t="s">
        <v>348</v>
      </c>
      <c r="Y684" s="223" t="s">
        <v>349</v>
      </c>
      <c r="Z684" s="212"/>
      <c r="AA684" s="212"/>
      <c r="AB684" s="212"/>
      <c r="AC684" s="212"/>
      <c r="AD684" s="212"/>
      <c r="AE684" s="212"/>
      <c r="AF684" s="212"/>
      <c r="AG684" s="212" t="s">
        <v>366</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5">
      <c r="A685" s="219"/>
      <c r="B685" s="220"/>
      <c r="C685" s="264" t="s">
        <v>2665</v>
      </c>
      <c r="D685" s="228"/>
      <c r="E685" s="229">
        <v>1</v>
      </c>
      <c r="F685" s="223"/>
      <c r="G685" s="223"/>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356</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x14ac:dyDescent="0.25">
      <c r="A686" s="233" t="s">
        <v>340</v>
      </c>
      <c r="B686" s="234" t="s">
        <v>180</v>
      </c>
      <c r="C686" s="260" t="s">
        <v>181</v>
      </c>
      <c r="D686" s="235"/>
      <c r="E686" s="236"/>
      <c r="F686" s="237"/>
      <c r="G686" s="237">
        <f>SUMIF(AG687:AG739,"&lt;&gt;NOR",G687:G739)</f>
        <v>0</v>
      </c>
      <c r="H686" s="237"/>
      <c r="I686" s="237">
        <f>SUM(I687:I739)</f>
        <v>0</v>
      </c>
      <c r="J686" s="237"/>
      <c r="K686" s="237">
        <f>SUM(K687:K739)</f>
        <v>0</v>
      </c>
      <c r="L686" s="237"/>
      <c r="M686" s="237">
        <f>SUM(M687:M739)</f>
        <v>0</v>
      </c>
      <c r="N686" s="236"/>
      <c r="O686" s="236">
        <f>SUM(O687:O739)</f>
        <v>2.23</v>
      </c>
      <c r="P686" s="236"/>
      <c r="Q686" s="236">
        <f>SUM(Q687:Q739)</f>
        <v>9.7299999999999986</v>
      </c>
      <c r="R686" s="237"/>
      <c r="S686" s="237"/>
      <c r="T686" s="238"/>
      <c r="U686" s="232"/>
      <c r="V686" s="232">
        <f>SUM(V687:V739)</f>
        <v>524.12</v>
      </c>
      <c r="W686" s="232"/>
      <c r="X686" s="232"/>
      <c r="Y686" s="232"/>
      <c r="AG686" t="s">
        <v>341</v>
      </c>
    </row>
    <row r="687" spans="1:60" outlineLevel="1" x14ac:dyDescent="0.25">
      <c r="A687" s="240">
        <v>104</v>
      </c>
      <c r="B687" s="241" t="s">
        <v>795</v>
      </c>
      <c r="C687" s="261" t="s">
        <v>796</v>
      </c>
      <c r="D687" s="242" t="s">
        <v>438</v>
      </c>
      <c r="E687" s="243">
        <v>48</v>
      </c>
      <c r="F687" s="244"/>
      <c r="G687" s="245">
        <f>ROUND(E687*F687,2)</f>
        <v>0</v>
      </c>
      <c r="H687" s="244"/>
      <c r="I687" s="245">
        <f>ROUND(E687*H687,2)</f>
        <v>0</v>
      </c>
      <c r="J687" s="244"/>
      <c r="K687" s="245">
        <f>ROUND(E687*J687,2)</f>
        <v>0</v>
      </c>
      <c r="L687" s="245">
        <v>21</v>
      </c>
      <c r="M687" s="245">
        <f>G687*(1+L687/100)</f>
        <v>0</v>
      </c>
      <c r="N687" s="243">
        <v>0</v>
      </c>
      <c r="O687" s="243">
        <f>ROUND(E687*N687,2)</f>
        <v>0</v>
      </c>
      <c r="P687" s="243">
        <v>0</v>
      </c>
      <c r="Q687" s="243">
        <f>ROUND(E687*P687,2)</f>
        <v>0</v>
      </c>
      <c r="R687" s="245" t="s">
        <v>562</v>
      </c>
      <c r="S687" s="245" t="s">
        <v>346</v>
      </c>
      <c r="T687" s="246" t="s">
        <v>347</v>
      </c>
      <c r="U687" s="223">
        <v>0.05</v>
      </c>
      <c r="V687" s="223">
        <f>ROUND(E687*U687,2)</f>
        <v>2.4</v>
      </c>
      <c r="W687" s="223"/>
      <c r="X687" s="223" t="s">
        <v>348</v>
      </c>
      <c r="Y687" s="223" t="s">
        <v>349</v>
      </c>
      <c r="Z687" s="212"/>
      <c r="AA687" s="212"/>
      <c r="AB687" s="212"/>
      <c r="AC687" s="212"/>
      <c r="AD687" s="212"/>
      <c r="AE687" s="212"/>
      <c r="AF687" s="212"/>
      <c r="AG687" s="212" t="s">
        <v>366</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5">
      <c r="A688" s="219"/>
      <c r="B688" s="220"/>
      <c r="C688" s="262" t="s">
        <v>793</v>
      </c>
      <c r="D688" s="248"/>
      <c r="E688" s="248"/>
      <c r="F688" s="248"/>
      <c r="G688" s="248"/>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352</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5">
      <c r="A689" s="219"/>
      <c r="B689" s="220"/>
      <c r="C689" s="264" t="s">
        <v>2666</v>
      </c>
      <c r="D689" s="228"/>
      <c r="E689" s="229"/>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356</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4" t="s">
        <v>2667</v>
      </c>
      <c r="D690" s="228"/>
      <c r="E690" s="229">
        <v>26</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356</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4" t="s">
        <v>2668</v>
      </c>
      <c r="D691" s="228"/>
      <c r="E691" s="229">
        <v>12</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356</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4" t="s">
        <v>2669</v>
      </c>
      <c r="D692" s="228"/>
      <c r="E692" s="229">
        <v>6</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356</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5">
      <c r="A693" s="219"/>
      <c r="B693" s="220"/>
      <c r="C693" s="264" t="s">
        <v>2670</v>
      </c>
      <c r="D693" s="228"/>
      <c r="E693" s="229">
        <v>4</v>
      </c>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356</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ht="20.399999999999999" outlineLevel="1" x14ac:dyDescent="0.25">
      <c r="A694" s="240">
        <v>105</v>
      </c>
      <c r="B694" s="241" t="s">
        <v>2671</v>
      </c>
      <c r="C694" s="261" t="s">
        <v>2672</v>
      </c>
      <c r="D694" s="242" t="s">
        <v>407</v>
      </c>
      <c r="E694" s="243">
        <v>69.400000000000006</v>
      </c>
      <c r="F694" s="244"/>
      <c r="G694" s="245">
        <f>ROUND(E694*F694,2)</f>
        <v>0</v>
      </c>
      <c r="H694" s="244"/>
      <c r="I694" s="245">
        <f>ROUND(E694*H694,2)</f>
        <v>0</v>
      </c>
      <c r="J694" s="244"/>
      <c r="K694" s="245">
        <f>ROUND(E694*J694,2)</f>
        <v>0</v>
      </c>
      <c r="L694" s="245">
        <v>21</v>
      </c>
      <c r="M694" s="245">
        <f>G694*(1+L694/100)</f>
        <v>0</v>
      </c>
      <c r="N694" s="243">
        <v>1.17E-3</v>
      </c>
      <c r="O694" s="243">
        <f>ROUND(E694*N694,2)</f>
        <v>0.08</v>
      </c>
      <c r="P694" s="243">
        <v>7.5999999999999998E-2</v>
      </c>
      <c r="Q694" s="243">
        <f>ROUND(E694*P694,2)</f>
        <v>5.27</v>
      </c>
      <c r="R694" s="245" t="s">
        <v>562</v>
      </c>
      <c r="S694" s="245" t="s">
        <v>346</v>
      </c>
      <c r="T694" s="246" t="s">
        <v>347</v>
      </c>
      <c r="U694" s="223">
        <v>0.93899999999999995</v>
      </c>
      <c r="V694" s="223">
        <f>ROUND(E694*U694,2)</f>
        <v>65.17</v>
      </c>
      <c r="W694" s="223"/>
      <c r="X694" s="223" t="s">
        <v>348</v>
      </c>
      <c r="Y694" s="223" t="s">
        <v>349</v>
      </c>
      <c r="Z694" s="212"/>
      <c r="AA694" s="212"/>
      <c r="AB694" s="212"/>
      <c r="AC694" s="212"/>
      <c r="AD694" s="212"/>
      <c r="AE694" s="212"/>
      <c r="AF694" s="212"/>
      <c r="AG694" s="212" t="s">
        <v>366</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4" t="s">
        <v>2666</v>
      </c>
      <c r="D695" s="228"/>
      <c r="E695" s="229"/>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356</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4" t="s">
        <v>2673</v>
      </c>
      <c r="D696" s="228"/>
      <c r="E696" s="229">
        <v>22.8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356</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4" t="s">
        <v>2674</v>
      </c>
      <c r="D697" s="228"/>
      <c r="E697" s="229">
        <v>28.8</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356</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4" t="s">
        <v>2675</v>
      </c>
      <c r="D698" s="228"/>
      <c r="E698" s="229">
        <v>6.4</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356</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4" t="s">
        <v>2676</v>
      </c>
      <c r="D699" s="228"/>
      <c r="E699" s="229">
        <v>1.8</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356</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4" t="s">
        <v>2677</v>
      </c>
      <c r="D700" s="228"/>
      <c r="E700" s="229">
        <v>3.6</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356</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4" t="s">
        <v>2678</v>
      </c>
      <c r="D701" s="228"/>
      <c r="E701" s="229">
        <v>6</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356</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ht="20.399999999999999" outlineLevel="1" x14ac:dyDescent="0.25">
      <c r="A702" s="240">
        <v>106</v>
      </c>
      <c r="B702" s="241" t="s">
        <v>802</v>
      </c>
      <c r="C702" s="261" t="s">
        <v>803</v>
      </c>
      <c r="D702" s="242" t="s">
        <v>407</v>
      </c>
      <c r="E702" s="243">
        <v>19.8</v>
      </c>
      <c r="F702" s="244"/>
      <c r="G702" s="245">
        <f>ROUND(E702*F702,2)</f>
        <v>0</v>
      </c>
      <c r="H702" s="244"/>
      <c r="I702" s="245">
        <f>ROUND(E702*H702,2)</f>
        <v>0</v>
      </c>
      <c r="J702" s="244"/>
      <c r="K702" s="245">
        <f>ROUND(E702*J702,2)</f>
        <v>0</v>
      </c>
      <c r="L702" s="245">
        <v>21</v>
      </c>
      <c r="M702" s="245">
        <f>G702*(1+L702/100)</f>
        <v>0</v>
      </c>
      <c r="N702" s="243">
        <v>1E-3</v>
      </c>
      <c r="O702" s="243">
        <f>ROUND(E702*N702,2)</f>
        <v>0.02</v>
      </c>
      <c r="P702" s="243">
        <v>6.3E-2</v>
      </c>
      <c r="Q702" s="243">
        <f>ROUND(E702*P702,2)</f>
        <v>1.25</v>
      </c>
      <c r="R702" s="245" t="s">
        <v>562</v>
      </c>
      <c r="S702" s="245" t="s">
        <v>346</v>
      </c>
      <c r="T702" s="246" t="s">
        <v>347</v>
      </c>
      <c r="U702" s="223">
        <v>0.71799999999999997</v>
      </c>
      <c r="V702" s="223">
        <f>ROUND(E702*U702,2)</f>
        <v>14.22</v>
      </c>
      <c r="W702" s="223"/>
      <c r="X702" s="223" t="s">
        <v>348</v>
      </c>
      <c r="Y702" s="223" t="s">
        <v>349</v>
      </c>
      <c r="Z702" s="212"/>
      <c r="AA702" s="212"/>
      <c r="AB702" s="212"/>
      <c r="AC702" s="212"/>
      <c r="AD702" s="212"/>
      <c r="AE702" s="212"/>
      <c r="AF702" s="212"/>
      <c r="AG702" s="212" t="s">
        <v>366</v>
      </c>
      <c r="AH702" s="212"/>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2" x14ac:dyDescent="0.25">
      <c r="A703" s="219"/>
      <c r="B703" s="220"/>
      <c r="C703" s="264" t="s">
        <v>2666</v>
      </c>
      <c r="D703" s="228"/>
      <c r="E703" s="229"/>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356</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4" t="s">
        <v>2679</v>
      </c>
      <c r="D704" s="228"/>
      <c r="E704" s="229">
        <v>16.8</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356</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4" t="s">
        <v>2680</v>
      </c>
      <c r="D705" s="228"/>
      <c r="E705" s="229">
        <v>3</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356</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ht="20.399999999999999" outlineLevel="1" x14ac:dyDescent="0.25">
      <c r="A706" s="240">
        <v>107</v>
      </c>
      <c r="B706" s="241" t="s">
        <v>2681</v>
      </c>
      <c r="C706" s="261" t="s">
        <v>2682</v>
      </c>
      <c r="D706" s="242" t="s">
        <v>455</v>
      </c>
      <c r="E706" s="243">
        <v>90</v>
      </c>
      <c r="F706" s="244"/>
      <c r="G706" s="245">
        <f>ROUND(E706*F706,2)</f>
        <v>0</v>
      </c>
      <c r="H706" s="244"/>
      <c r="I706" s="245">
        <f>ROUND(E706*H706,2)</f>
        <v>0</v>
      </c>
      <c r="J706" s="244"/>
      <c r="K706" s="245">
        <f>ROUND(E706*J706,2)</f>
        <v>0</v>
      </c>
      <c r="L706" s="245">
        <v>21</v>
      </c>
      <c r="M706" s="245">
        <f>G706*(1+L706/100)</f>
        <v>0</v>
      </c>
      <c r="N706" s="243">
        <v>2.3630000000000002E-2</v>
      </c>
      <c r="O706" s="243">
        <f>ROUND(E706*N706,2)</f>
        <v>2.13</v>
      </c>
      <c r="P706" s="243">
        <v>0</v>
      </c>
      <c r="Q706" s="243">
        <f>ROUND(E706*P706,2)</f>
        <v>0</v>
      </c>
      <c r="R706" s="245" t="s">
        <v>562</v>
      </c>
      <c r="S706" s="245" t="s">
        <v>346</v>
      </c>
      <c r="T706" s="246" t="s">
        <v>347</v>
      </c>
      <c r="U706" s="223">
        <v>0.82599999999999996</v>
      </c>
      <c r="V706" s="223">
        <f>ROUND(E706*U706,2)</f>
        <v>74.34</v>
      </c>
      <c r="W706" s="223"/>
      <c r="X706" s="223" t="s">
        <v>348</v>
      </c>
      <c r="Y706" s="223" t="s">
        <v>349</v>
      </c>
      <c r="Z706" s="212"/>
      <c r="AA706" s="212"/>
      <c r="AB706" s="212"/>
      <c r="AC706" s="212"/>
      <c r="AD706" s="212"/>
      <c r="AE706" s="212"/>
      <c r="AF706" s="212"/>
      <c r="AG706" s="212" t="s">
        <v>366</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5">
      <c r="A707" s="219"/>
      <c r="B707" s="220"/>
      <c r="C707" s="264" t="s">
        <v>2683</v>
      </c>
      <c r="D707" s="228"/>
      <c r="E707" s="229">
        <v>69</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356</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4" t="s">
        <v>2684</v>
      </c>
      <c r="D708" s="228"/>
      <c r="E708" s="229">
        <v>15</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356</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4" t="s">
        <v>2685</v>
      </c>
      <c r="D709" s="228"/>
      <c r="E709" s="229">
        <v>6</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356</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40">
        <v>108</v>
      </c>
      <c r="B710" s="241" t="s">
        <v>2686</v>
      </c>
      <c r="C710" s="261" t="s">
        <v>2687</v>
      </c>
      <c r="D710" s="242" t="s">
        <v>407</v>
      </c>
      <c r="E710" s="243">
        <v>1941.16</v>
      </c>
      <c r="F710" s="244"/>
      <c r="G710" s="245">
        <f>ROUND(E710*F710,2)</f>
        <v>0</v>
      </c>
      <c r="H710" s="244"/>
      <c r="I710" s="245">
        <f>ROUND(E710*H710,2)</f>
        <v>0</v>
      </c>
      <c r="J710" s="244"/>
      <c r="K710" s="245">
        <f>ROUND(E710*J710,2)</f>
        <v>0</v>
      </c>
      <c r="L710" s="245">
        <v>21</v>
      </c>
      <c r="M710" s="245">
        <f>G710*(1+L710/100)</f>
        <v>0</v>
      </c>
      <c r="N710" s="243">
        <v>0</v>
      </c>
      <c r="O710" s="243">
        <f>ROUND(E710*N710,2)</f>
        <v>0</v>
      </c>
      <c r="P710" s="243">
        <v>1.8000000000000001E-4</v>
      </c>
      <c r="Q710" s="243">
        <f>ROUND(E710*P710,2)</f>
        <v>0.35</v>
      </c>
      <c r="R710" s="245" t="s">
        <v>2688</v>
      </c>
      <c r="S710" s="245" t="s">
        <v>346</v>
      </c>
      <c r="T710" s="246" t="s">
        <v>347</v>
      </c>
      <c r="U710" s="223">
        <v>0.03</v>
      </c>
      <c r="V710" s="223">
        <f>ROUND(E710*U710,2)</f>
        <v>58.23</v>
      </c>
      <c r="W710" s="223"/>
      <c r="X710" s="223" t="s">
        <v>348</v>
      </c>
      <c r="Y710" s="223" t="s">
        <v>349</v>
      </c>
      <c r="Z710" s="212"/>
      <c r="AA710" s="212"/>
      <c r="AB710" s="212"/>
      <c r="AC710" s="212"/>
      <c r="AD710" s="212"/>
      <c r="AE710" s="212"/>
      <c r="AF710" s="212"/>
      <c r="AG710" s="212" t="s">
        <v>366</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5">
      <c r="A711" s="219"/>
      <c r="B711" s="220"/>
      <c r="C711" s="264" t="s">
        <v>2689</v>
      </c>
      <c r="D711" s="228"/>
      <c r="E711" s="229">
        <v>1941.16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356</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109</v>
      </c>
      <c r="B712" s="241" t="s">
        <v>2690</v>
      </c>
      <c r="C712" s="261" t="s">
        <v>2691</v>
      </c>
      <c r="D712" s="242" t="s">
        <v>407</v>
      </c>
      <c r="E712" s="243">
        <v>91.45</v>
      </c>
      <c r="F712" s="244"/>
      <c r="G712" s="245">
        <f>ROUND(E712*F712,2)</f>
        <v>0</v>
      </c>
      <c r="H712" s="244"/>
      <c r="I712" s="245">
        <f>ROUND(E712*H712,2)</f>
        <v>0</v>
      </c>
      <c r="J712" s="244"/>
      <c r="K712" s="245">
        <f>ROUND(E712*J712,2)</f>
        <v>0</v>
      </c>
      <c r="L712" s="245">
        <v>21</v>
      </c>
      <c r="M712" s="245">
        <f>G712*(1+L712/100)</f>
        <v>0</v>
      </c>
      <c r="N712" s="243">
        <v>0</v>
      </c>
      <c r="O712" s="243">
        <f>ROUND(E712*N712,2)</f>
        <v>0</v>
      </c>
      <c r="P712" s="243">
        <v>1.6379999999999999E-2</v>
      </c>
      <c r="Q712" s="243">
        <f>ROUND(E712*P712,2)</f>
        <v>1.5</v>
      </c>
      <c r="R712" s="245" t="s">
        <v>1208</v>
      </c>
      <c r="S712" s="245" t="s">
        <v>346</v>
      </c>
      <c r="T712" s="246" t="s">
        <v>347</v>
      </c>
      <c r="U712" s="223">
        <v>0.12</v>
      </c>
      <c r="V712" s="223">
        <f>ROUND(E712*U712,2)</f>
        <v>10.97</v>
      </c>
      <c r="W712" s="223"/>
      <c r="X712" s="223" t="s">
        <v>348</v>
      </c>
      <c r="Y712" s="223" t="s">
        <v>349</v>
      </c>
      <c r="Z712" s="212"/>
      <c r="AA712" s="212"/>
      <c r="AB712" s="212"/>
      <c r="AC712" s="212"/>
      <c r="AD712" s="212"/>
      <c r="AE712" s="212"/>
      <c r="AF712" s="212"/>
      <c r="AG712" s="212" t="s">
        <v>366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2" t="s">
        <v>2692</v>
      </c>
      <c r="D713" s="248"/>
      <c r="E713" s="248"/>
      <c r="F713" s="248"/>
      <c r="G713" s="248"/>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352</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5">
      <c r="A714" s="219"/>
      <c r="B714" s="220"/>
      <c r="C714" s="264" t="s">
        <v>2693</v>
      </c>
      <c r="D714" s="228"/>
      <c r="E714" s="229"/>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356</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5">
      <c r="A715" s="219"/>
      <c r="B715" s="220"/>
      <c r="C715" s="264" t="s">
        <v>2694</v>
      </c>
      <c r="D715" s="228"/>
      <c r="E715" s="229">
        <v>91.45</v>
      </c>
      <c r="F715" s="223"/>
      <c r="G715" s="223"/>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356</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1" x14ac:dyDescent="0.25">
      <c r="A716" s="240">
        <v>110</v>
      </c>
      <c r="B716" s="241" t="s">
        <v>2695</v>
      </c>
      <c r="C716" s="261" t="s">
        <v>2696</v>
      </c>
      <c r="D716" s="242" t="s">
        <v>407</v>
      </c>
      <c r="E716" s="243">
        <v>1075.03</v>
      </c>
      <c r="F716" s="244"/>
      <c r="G716" s="245">
        <f>ROUND(E716*F716,2)</f>
        <v>0</v>
      </c>
      <c r="H716" s="244"/>
      <c r="I716" s="245">
        <f>ROUND(E716*H716,2)</f>
        <v>0</v>
      </c>
      <c r="J716" s="244"/>
      <c r="K716" s="245">
        <f>ROUND(E716*J716,2)</f>
        <v>0</v>
      </c>
      <c r="L716" s="245">
        <v>21</v>
      </c>
      <c r="M716" s="245">
        <f>G716*(1+L716/100)</f>
        <v>0</v>
      </c>
      <c r="N716" s="243">
        <v>0</v>
      </c>
      <c r="O716" s="243">
        <f>ROUND(E716*N716,2)</f>
        <v>0</v>
      </c>
      <c r="P716" s="243">
        <v>1.0000000000000001E-5</v>
      </c>
      <c r="Q716" s="243">
        <f>ROUND(E716*P716,2)</f>
        <v>0.01</v>
      </c>
      <c r="R716" s="245"/>
      <c r="S716" s="245" t="s">
        <v>427</v>
      </c>
      <c r="T716" s="246" t="s">
        <v>347</v>
      </c>
      <c r="U716" s="223">
        <v>0.06</v>
      </c>
      <c r="V716" s="223">
        <f>ROUND(E716*U716,2)</f>
        <v>64.5</v>
      </c>
      <c r="W716" s="223"/>
      <c r="X716" s="223" t="s">
        <v>348</v>
      </c>
      <c r="Y716" s="223" t="s">
        <v>349</v>
      </c>
      <c r="Z716" s="212"/>
      <c r="AA716" s="212"/>
      <c r="AB716" s="212"/>
      <c r="AC716" s="212"/>
      <c r="AD716" s="212"/>
      <c r="AE716" s="212"/>
      <c r="AF716" s="212"/>
      <c r="AG716" s="212" t="s">
        <v>366</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2" x14ac:dyDescent="0.25">
      <c r="A717" s="219"/>
      <c r="B717" s="220"/>
      <c r="C717" s="264" t="s">
        <v>2697</v>
      </c>
      <c r="D717" s="228"/>
      <c r="E717" s="229">
        <v>1075.03</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356</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1" x14ac:dyDescent="0.25">
      <c r="A718" s="240">
        <v>111</v>
      </c>
      <c r="B718" s="241" t="s">
        <v>2698</v>
      </c>
      <c r="C718" s="261" t="s">
        <v>2699</v>
      </c>
      <c r="D718" s="242" t="s">
        <v>407</v>
      </c>
      <c r="E718" s="243">
        <v>31.05</v>
      </c>
      <c r="F718" s="244"/>
      <c r="G718" s="245">
        <f>ROUND(E718*F718,2)</f>
        <v>0</v>
      </c>
      <c r="H718" s="244"/>
      <c r="I718" s="245">
        <f>ROUND(E718*H718,2)</f>
        <v>0</v>
      </c>
      <c r="J718" s="244"/>
      <c r="K718" s="245">
        <f>ROUND(E718*J718,2)</f>
        <v>0</v>
      </c>
      <c r="L718" s="245">
        <v>21</v>
      </c>
      <c r="M718" s="245">
        <f>G718*(1+L718/100)</f>
        <v>0</v>
      </c>
      <c r="N718" s="243">
        <v>0</v>
      </c>
      <c r="O718" s="243">
        <f>ROUND(E718*N718,2)</f>
        <v>0</v>
      </c>
      <c r="P718" s="243">
        <v>0</v>
      </c>
      <c r="Q718" s="243">
        <f>ROUND(E718*P718,2)</f>
        <v>0</v>
      </c>
      <c r="R718" s="245"/>
      <c r="S718" s="245" t="s">
        <v>427</v>
      </c>
      <c r="T718" s="246" t="s">
        <v>347</v>
      </c>
      <c r="U718" s="223">
        <v>0</v>
      </c>
      <c r="V718" s="223">
        <f>ROUND(E718*U718,2)</f>
        <v>0</v>
      </c>
      <c r="W718" s="223"/>
      <c r="X718" s="223" t="s">
        <v>348</v>
      </c>
      <c r="Y718" s="223" t="s">
        <v>349</v>
      </c>
      <c r="Z718" s="212"/>
      <c r="AA718" s="212"/>
      <c r="AB718" s="212"/>
      <c r="AC718" s="212"/>
      <c r="AD718" s="212"/>
      <c r="AE718" s="212"/>
      <c r="AF718" s="212"/>
      <c r="AG718" s="212" t="s">
        <v>366</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5">
      <c r="A719" s="219"/>
      <c r="B719" s="220"/>
      <c r="C719" s="264" t="s">
        <v>2700</v>
      </c>
      <c r="D719" s="228"/>
      <c r="E719" s="229">
        <v>31.05</v>
      </c>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356</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1" x14ac:dyDescent="0.25">
      <c r="A720" s="240">
        <v>112</v>
      </c>
      <c r="B720" s="241" t="s">
        <v>2701</v>
      </c>
      <c r="C720" s="261" t="s">
        <v>2702</v>
      </c>
      <c r="D720" s="242" t="s">
        <v>407</v>
      </c>
      <c r="E720" s="243">
        <v>18</v>
      </c>
      <c r="F720" s="244"/>
      <c r="G720" s="245">
        <f>ROUND(E720*F720,2)</f>
        <v>0</v>
      </c>
      <c r="H720" s="244"/>
      <c r="I720" s="245">
        <f>ROUND(E720*H720,2)</f>
        <v>0</v>
      </c>
      <c r="J720" s="244"/>
      <c r="K720" s="245">
        <f>ROUND(E720*J720,2)</f>
        <v>0</v>
      </c>
      <c r="L720" s="245">
        <v>21</v>
      </c>
      <c r="M720" s="245">
        <f>G720*(1+L720/100)</f>
        <v>0</v>
      </c>
      <c r="N720" s="243">
        <v>0</v>
      </c>
      <c r="O720" s="243">
        <f>ROUND(E720*N720,2)</f>
        <v>0</v>
      </c>
      <c r="P720" s="243">
        <v>0</v>
      </c>
      <c r="Q720" s="243">
        <f>ROUND(E720*P720,2)</f>
        <v>0</v>
      </c>
      <c r="R720" s="245"/>
      <c r="S720" s="245" t="s">
        <v>427</v>
      </c>
      <c r="T720" s="246" t="s">
        <v>347</v>
      </c>
      <c r="U720" s="223">
        <v>0</v>
      </c>
      <c r="V720" s="223">
        <f>ROUND(E720*U720,2)</f>
        <v>0</v>
      </c>
      <c r="W720" s="223"/>
      <c r="X720" s="223" t="s">
        <v>348</v>
      </c>
      <c r="Y720" s="223" t="s">
        <v>349</v>
      </c>
      <c r="Z720" s="212"/>
      <c r="AA720" s="212"/>
      <c r="AB720" s="212"/>
      <c r="AC720" s="212"/>
      <c r="AD720" s="212"/>
      <c r="AE720" s="212"/>
      <c r="AF720" s="212"/>
      <c r="AG720" s="212" t="s">
        <v>366</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4" t="s">
        <v>2703</v>
      </c>
      <c r="D721" s="228"/>
      <c r="E721" s="229">
        <v>18</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356</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5">
      <c r="A722" s="240">
        <v>113</v>
      </c>
      <c r="B722" s="241" t="s">
        <v>2704</v>
      </c>
      <c r="C722" s="261" t="s">
        <v>2705</v>
      </c>
      <c r="D722" s="242" t="s">
        <v>455</v>
      </c>
      <c r="E722" s="243">
        <v>56.9</v>
      </c>
      <c r="F722" s="244"/>
      <c r="G722" s="245">
        <f>ROUND(E722*F722,2)</f>
        <v>0</v>
      </c>
      <c r="H722" s="244"/>
      <c r="I722" s="245">
        <f>ROUND(E722*H722,2)</f>
        <v>0</v>
      </c>
      <c r="J722" s="244"/>
      <c r="K722" s="245">
        <f>ROUND(E722*J722,2)</f>
        <v>0</v>
      </c>
      <c r="L722" s="245">
        <v>21</v>
      </c>
      <c r="M722" s="245">
        <f>G722*(1+L722/100)</f>
        <v>0</v>
      </c>
      <c r="N722" s="243">
        <v>0</v>
      </c>
      <c r="O722" s="243">
        <f>ROUND(E722*N722,2)</f>
        <v>0</v>
      </c>
      <c r="P722" s="243">
        <v>1E-3</v>
      </c>
      <c r="Q722" s="243">
        <f>ROUND(E722*P722,2)</f>
        <v>0.06</v>
      </c>
      <c r="R722" s="245"/>
      <c r="S722" s="245" t="s">
        <v>427</v>
      </c>
      <c r="T722" s="246" t="s">
        <v>347</v>
      </c>
      <c r="U722" s="223">
        <v>0</v>
      </c>
      <c r="V722" s="223">
        <f>ROUND(E722*U722,2)</f>
        <v>0</v>
      </c>
      <c r="W722" s="223"/>
      <c r="X722" s="223" t="s">
        <v>348</v>
      </c>
      <c r="Y722" s="223" t="s">
        <v>349</v>
      </c>
      <c r="Z722" s="212"/>
      <c r="AA722" s="212"/>
      <c r="AB722" s="212"/>
      <c r="AC722" s="212"/>
      <c r="AD722" s="212"/>
      <c r="AE722" s="212"/>
      <c r="AF722" s="212"/>
      <c r="AG722" s="212" t="s">
        <v>366</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2" x14ac:dyDescent="0.25">
      <c r="A723" s="219"/>
      <c r="B723" s="220"/>
      <c r="C723" s="264" t="s">
        <v>2706</v>
      </c>
      <c r="D723" s="228"/>
      <c r="E723" s="229">
        <v>56.9</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356</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40">
        <v>114</v>
      </c>
      <c r="B724" s="241" t="s">
        <v>2707</v>
      </c>
      <c r="C724" s="261" t="s">
        <v>2708</v>
      </c>
      <c r="D724" s="242" t="s">
        <v>438</v>
      </c>
      <c r="E724" s="243">
        <v>2</v>
      </c>
      <c r="F724" s="244"/>
      <c r="G724" s="245">
        <f>ROUND(E724*F724,2)</f>
        <v>0</v>
      </c>
      <c r="H724" s="244"/>
      <c r="I724" s="245">
        <f>ROUND(E724*H724,2)</f>
        <v>0</v>
      </c>
      <c r="J724" s="244"/>
      <c r="K724" s="245">
        <f>ROUND(E724*J724,2)</f>
        <v>0</v>
      </c>
      <c r="L724" s="245">
        <v>21</v>
      </c>
      <c r="M724" s="245">
        <f>G724*(1+L724/100)</f>
        <v>0</v>
      </c>
      <c r="N724" s="243">
        <v>0</v>
      </c>
      <c r="O724" s="243">
        <f>ROUND(E724*N724,2)</f>
        <v>0</v>
      </c>
      <c r="P724" s="243">
        <v>0.03</v>
      </c>
      <c r="Q724" s="243">
        <f>ROUND(E724*P724,2)</f>
        <v>0.06</v>
      </c>
      <c r="R724" s="245"/>
      <c r="S724" s="245" t="s">
        <v>427</v>
      </c>
      <c r="T724" s="246" t="s">
        <v>347</v>
      </c>
      <c r="U724" s="223">
        <v>0</v>
      </c>
      <c r="V724" s="223">
        <f>ROUND(E724*U724,2)</f>
        <v>0</v>
      </c>
      <c r="W724" s="223"/>
      <c r="X724" s="223" t="s">
        <v>348</v>
      </c>
      <c r="Y724" s="223" t="s">
        <v>349</v>
      </c>
      <c r="Z724" s="212"/>
      <c r="AA724" s="212"/>
      <c r="AB724" s="212"/>
      <c r="AC724" s="212"/>
      <c r="AD724" s="212"/>
      <c r="AE724" s="212"/>
      <c r="AF724" s="212"/>
      <c r="AG724" s="212" t="s">
        <v>366</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5">
      <c r="A725" s="219"/>
      <c r="B725" s="220"/>
      <c r="C725" s="264" t="s">
        <v>2709</v>
      </c>
      <c r="D725" s="228"/>
      <c r="E725" s="229"/>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356</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4" t="s">
        <v>2710</v>
      </c>
      <c r="D726" s="228"/>
      <c r="E726" s="229">
        <v>2</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356</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115</v>
      </c>
      <c r="B727" s="241" t="s">
        <v>2711</v>
      </c>
      <c r="C727" s="261" t="s">
        <v>2712</v>
      </c>
      <c r="D727" s="242" t="s">
        <v>407</v>
      </c>
      <c r="E727" s="243">
        <v>59.94</v>
      </c>
      <c r="F727" s="244"/>
      <c r="G727" s="245">
        <f>ROUND(E727*F727,2)</f>
        <v>0</v>
      </c>
      <c r="H727" s="244"/>
      <c r="I727" s="245">
        <f>ROUND(E727*H727,2)</f>
        <v>0</v>
      </c>
      <c r="J727" s="244"/>
      <c r="K727" s="245">
        <f>ROUND(E727*J727,2)</f>
        <v>0</v>
      </c>
      <c r="L727" s="245">
        <v>21</v>
      </c>
      <c r="M727" s="245">
        <f>G727*(1+L727/100)</f>
        <v>0</v>
      </c>
      <c r="N727" s="243">
        <v>0</v>
      </c>
      <c r="O727" s="243">
        <f>ROUND(E727*N727,2)</f>
        <v>0</v>
      </c>
      <c r="P727" s="243">
        <v>0.02</v>
      </c>
      <c r="Q727" s="243">
        <f>ROUND(E727*P727,2)</f>
        <v>1.2</v>
      </c>
      <c r="R727" s="245"/>
      <c r="S727" s="245" t="s">
        <v>427</v>
      </c>
      <c r="T727" s="246" t="s">
        <v>347</v>
      </c>
      <c r="U727" s="223">
        <v>0</v>
      </c>
      <c r="V727" s="223">
        <f>ROUND(E727*U727,2)</f>
        <v>0</v>
      </c>
      <c r="W727" s="223"/>
      <c r="X727" s="223" t="s">
        <v>348</v>
      </c>
      <c r="Y727" s="223" t="s">
        <v>349</v>
      </c>
      <c r="Z727" s="212"/>
      <c r="AA727" s="212"/>
      <c r="AB727" s="212"/>
      <c r="AC727" s="212"/>
      <c r="AD727" s="212"/>
      <c r="AE727" s="212"/>
      <c r="AF727" s="212"/>
      <c r="AG727" s="212" t="s">
        <v>366</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4" t="s">
        <v>2713</v>
      </c>
      <c r="D728" s="228"/>
      <c r="E728" s="229">
        <v>59.94</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356</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5">
      <c r="A729" s="240">
        <v>116</v>
      </c>
      <c r="B729" s="241" t="s">
        <v>2714</v>
      </c>
      <c r="C729" s="261" t="s">
        <v>2715</v>
      </c>
      <c r="D729" s="242" t="s">
        <v>438</v>
      </c>
      <c r="E729" s="243">
        <v>1</v>
      </c>
      <c r="F729" s="244"/>
      <c r="G729" s="245">
        <f>ROUND(E729*F729,2)</f>
        <v>0</v>
      </c>
      <c r="H729" s="244"/>
      <c r="I729" s="245">
        <f>ROUND(E729*H729,2)</f>
        <v>0</v>
      </c>
      <c r="J729" s="244"/>
      <c r="K729" s="245">
        <f>ROUND(E729*J729,2)</f>
        <v>0</v>
      </c>
      <c r="L729" s="245">
        <v>21</v>
      </c>
      <c r="M729" s="245">
        <f>G729*(1+L729/100)</f>
        <v>0</v>
      </c>
      <c r="N729" s="243">
        <v>0</v>
      </c>
      <c r="O729" s="243">
        <f>ROUND(E729*N729,2)</f>
        <v>0</v>
      </c>
      <c r="P729" s="243">
        <v>0.03</v>
      </c>
      <c r="Q729" s="243">
        <f>ROUND(E729*P729,2)</f>
        <v>0.03</v>
      </c>
      <c r="R729" s="245"/>
      <c r="S729" s="245" t="s">
        <v>427</v>
      </c>
      <c r="T729" s="246" t="s">
        <v>347</v>
      </c>
      <c r="U729" s="223">
        <v>0</v>
      </c>
      <c r="V729" s="223">
        <f>ROUND(E729*U729,2)</f>
        <v>0</v>
      </c>
      <c r="W729" s="223"/>
      <c r="X729" s="223" t="s">
        <v>348</v>
      </c>
      <c r="Y729" s="223" t="s">
        <v>349</v>
      </c>
      <c r="Z729" s="212"/>
      <c r="AA729" s="212"/>
      <c r="AB729" s="212"/>
      <c r="AC729" s="212"/>
      <c r="AD729" s="212"/>
      <c r="AE729" s="212"/>
      <c r="AF729" s="212"/>
      <c r="AG729" s="212" t="s">
        <v>366</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5">
      <c r="A730" s="219"/>
      <c r="B730" s="220"/>
      <c r="C730" s="264" t="s">
        <v>2716</v>
      </c>
      <c r="D730" s="228"/>
      <c r="E730" s="229">
        <v>1</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356</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51">
        <v>117</v>
      </c>
      <c r="B731" s="252" t="s">
        <v>2717</v>
      </c>
      <c r="C731" s="268" t="s">
        <v>2718</v>
      </c>
      <c r="D731" s="253" t="s">
        <v>496</v>
      </c>
      <c r="E731" s="254">
        <v>9.7256099999999996</v>
      </c>
      <c r="F731" s="255"/>
      <c r="G731" s="256">
        <f>ROUND(E731*F731,2)</f>
        <v>0</v>
      </c>
      <c r="H731" s="255"/>
      <c r="I731" s="256">
        <f>ROUND(E731*H731,2)</f>
        <v>0</v>
      </c>
      <c r="J731" s="255"/>
      <c r="K731" s="256">
        <f>ROUND(E731*J731,2)</f>
        <v>0</v>
      </c>
      <c r="L731" s="256">
        <v>21</v>
      </c>
      <c r="M731" s="256">
        <f>G731*(1+L731/100)</f>
        <v>0</v>
      </c>
      <c r="N731" s="254">
        <v>0</v>
      </c>
      <c r="O731" s="254">
        <f>ROUND(E731*N731,2)</f>
        <v>0</v>
      </c>
      <c r="P731" s="254">
        <v>0</v>
      </c>
      <c r="Q731" s="254">
        <f>ROUND(E731*P731,2)</f>
        <v>0</v>
      </c>
      <c r="R731" s="256" t="s">
        <v>562</v>
      </c>
      <c r="S731" s="256" t="s">
        <v>346</v>
      </c>
      <c r="T731" s="257" t="s">
        <v>347</v>
      </c>
      <c r="U731" s="223">
        <v>2.0670000000000002</v>
      </c>
      <c r="V731" s="223">
        <f>ROUND(E731*U731,2)</f>
        <v>20.100000000000001</v>
      </c>
      <c r="W731" s="223"/>
      <c r="X731" s="223" t="s">
        <v>837</v>
      </c>
      <c r="Y731" s="223" t="s">
        <v>349</v>
      </c>
      <c r="Z731" s="212"/>
      <c r="AA731" s="212"/>
      <c r="AB731" s="212"/>
      <c r="AC731" s="212"/>
      <c r="AD731" s="212"/>
      <c r="AE731" s="212"/>
      <c r="AF731" s="212"/>
      <c r="AG731" s="212" t="s">
        <v>838</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5">
      <c r="A732" s="240">
        <v>118</v>
      </c>
      <c r="B732" s="241" t="s">
        <v>842</v>
      </c>
      <c r="C732" s="261" t="s">
        <v>843</v>
      </c>
      <c r="D732" s="242" t="s">
        <v>496</v>
      </c>
      <c r="E732" s="243">
        <v>9.7256099999999996</v>
      </c>
      <c r="F732" s="244"/>
      <c r="G732" s="245">
        <f>ROUND(E732*F732,2)</f>
        <v>0</v>
      </c>
      <c r="H732" s="244"/>
      <c r="I732" s="245">
        <f>ROUND(E732*H732,2)</f>
        <v>0</v>
      </c>
      <c r="J732" s="244"/>
      <c r="K732" s="245">
        <f>ROUND(E732*J732,2)</f>
        <v>0</v>
      </c>
      <c r="L732" s="245">
        <v>21</v>
      </c>
      <c r="M732" s="245">
        <f>G732*(1+L732/100)</f>
        <v>0</v>
      </c>
      <c r="N732" s="243">
        <v>0</v>
      </c>
      <c r="O732" s="243">
        <f>ROUND(E732*N732,2)</f>
        <v>0</v>
      </c>
      <c r="P732" s="243">
        <v>0</v>
      </c>
      <c r="Q732" s="243">
        <f>ROUND(E732*P732,2)</f>
        <v>0</v>
      </c>
      <c r="R732" s="245" t="s">
        <v>562</v>
      </c>
      <c r="S732" s="245" t="s">
        <v>346</v>
      </c>
      <c r="T732" s="246" t="s">
        <v>347</v>
      </c>
      <c r="U732" s="223">
        <v>2.94</v>
      </c>
      <c r="V732" s="223">
        <f>ROUND(E732*U732,2)</f>
        <v>28.59</v>
      </c>
      <c r="W732" s="223"/>
      <c r="X732" s="223" t="s">
        <v>837</v>
      </c>
      <c r="Y732" s="223" t="s">
        <v>349</v>
      </c>
      <c r="Z732" s="212"/>
      <c r="AA732" s="212"/>
      <c r="AB732" s="212"/>
      <c r="AC732" s="212"/>
      <c r="AD732" s="212"/>
      <c r="AE732" s="212"/>
      <c r="AF732" s="212"/>
      <c r="AG732" s="212" t="s">
        <v>838</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5">
      <c r="A733" s="219"/>
      <c r="B733" s="220"/>
      <c r="C733" s="267" t="s">
        <v>844</v>
      </c>
      <c r="D733" s="250"/>
      <c r="E733" s="250"/>
      <c r="F733" s="250"/>
      <c r="G733" s="250"/>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354</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51">
        <v>119</v>
      </c>
      <c r="B734" s="252" t="s">
        <v>845</v>
      </c>
      <c r="C734" s="268" t="s">
        <v>846</v>
      </c>
      <c r="D734" s="253" t="s">
        <v>496</v>
      </c>
      <c r="E734" s="254">
        <v>233.41463999999999</v>
      </c>
      <c r="F734" s="255"/>
      <c r="G734" s="256">
        <f>ROUND(E734*F734,2)</f>
        <v>0</v>
      </c>
      <c r="H734" s="255"/>
      <c r="I734" s="256">
        <f>ROUND(E734*H734,2)</f>
        <v>0</v>
      </c>
      <c r="J734" s="255"/>
      <c r="K734" s="256">
        <f>ROUND(E734*J734,2)</f>
        <v>0</v>
      </c>
      <c r="L734" s="256">
        <v>21</v>
      </c>
      <c r="M734" s="256">
        <f>G734*(1+L734/100)</f>
        <v>0</v>
      </c>
      <c r="N734" s="254">
        <v>0</v>
      </c>
      <c r="O734" s="254">
        <f>ROUND(E734*N734,2)</f>
        <v>0</v>
      </c>
      <c r="P734" s="254">
        <v>0</v>
      </c>
      <c r="Q734" s="254">
        <f>ROUND(E734*P734,2)</f>
        <v>0</v>
      </c>
      <c r="R734" s="256" t="s">
        <v>562</v>
      </c>
      <c r="S734" s="256" t="s">
        <v>346</v>
      </c>
      <c r="T734" s="257" t="s">
        <v>347</v>
      </c>
      <c r="U734" s="223">
        <v>0</v>
      </c>
      <c r="V734" s="223">
        <f>ROUND(E734*U734,2)</f>
        <v>0</v>
      </c>
      <c r="W734" s="223"/>
      <c r="X734" s="223" t="s">
        <v>837</v>
      </c>
      <c r="Y734" s="223" t="s">
        <v>349</v>
      </c>
      <c r="Z734" s="212"/>
      <c r="AA734" s="212"/>
      <c r="AB734" s="212"/>
      <c r="AC734" s="212"/>
      <c r="AD734" s="212"/>
      <c r="AE734" s="212"/>
      <c r="AF734" s="212"/>
      <c r="AG734" s="212" t="s">
        <v>838</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51">
        <v>120</v>
      </c>
      <c r="B735" s="252" t="s">
        <v>847</v>
      </c>
      <c r="C735" s="268" t="s">
        <v>848</v>
      </c>
      <c r="D735" s="253" t="s">
        <v>496</v>
      </c>
      <c r="E735" s="254">
        <v>9.7256099999999996</v>
      </c>
      <c r="F735" s="255"/>
      <c r="G735" s="256">
        <f>ROUND(E735*F735,2)</f>
        <v>0</v>
      </c>
      <c r="H735" s="255"/>
      <c r="I735" s="256">
        <f>ROUND(E735*H735,2)</f>
        <v>0</v>
      </c>
      <c r="J735" s="255"/>
      <c r="K735" s="256">
        <f>ROUND(E735*J735,2)</f>
        <v>0</v>
      </c>
      <c r="L735" s="256">
        <v>21</v>
      </c>
      <c r="M735" s="256">
        <f>G735*(1+L735/100)</f>
        <v>0</v>
      </c>
      <c r="N735" s="254">
        <v>0</v>
      </c>
      <c r="O735" s="254">
        <f>ROUND(E735*N735,2)</f>
        <v>0</v>
      </c>
      <c r="P735" s="254">
        <v>0</v>
      </c>
      <c r="Q735" s="254">
        <f>ROUND(E735*P735,2)</f>
        <v>0</v>
      </c>
      <c r="R735" s="256" t="s">
        <v>562</v>
      </c>
      <c r="S735" s="256" t="s">
        <v>346</v>
      </c>
      <c r="T735" s="257" t="s">
        <v>347</v>
      </c>
      <c r="U735" s="223">
        <v>5.6520000000000001</v>
      </c>
      <c r="V735" s="223">
        <f>ROUND(E735*U735,2)</f>
        <v>54.97</v>
      </c>
      <c r="W735" s="223"/>
      <c r="X735" s="223" t="s">
        <v>837</v>
      </c>
      <c r="Y735" s="223" t="s">
        <v>349</v>
      </c>
      <c r="Z735" s="212"/>
      <c r="AA735" s="212"/>
      <c r="AB735" s="212"/>
      <c r="AC735" s="212"/>
      <c r="AD735" s="212"/>
      <c r="AE735" s="212"/>
      <c r="AF735" s="212"/>
      <c r="AG735" s="212" t="s">
        <v>838</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5">
      <c r="A736" s="251">
        <v>121</v>
      </c>
      <c r="B736" s="252" t="s">
        <v>849</v>
      </c>
      <c r="C736" s="268" t="s">
        <v>850</v>
      </c>
      <c r="D736" s="253" t="s">
        <v>496</v>
      </c>
      <c r="E736" s="254">
        <v>194.51220000000001</v>
      </c>
      <c r="F736" s="255"/>
      <c r="G736" s="256">
        <f>ROUND(E736*F736,2)</f>
        <v>0</v>
      </c>
      <c r="H736" s="255"/>
      <c r="I736" s="256">
        <f>ROUND(E736*H736,2)</f>
        <v>0</v>
      </c>
      <c r="J736" s="255"/>
      <c r="K736" s="256">
        <f>ROUND(E736*J736,2)</f>
        <v>0</v>
      </c>
      <c r="L736" s="256">
        <v>21</v>
      </c>
      <c r="M736" s="256">
        <f>G736*(1+L736/100)</f>
        <v>0</v>
      </c>
      <c r="N736" s="254">
        <v>0</v>
      </c>
      <c r="O736" s="254">
        <f>ROUND(E736*N736,2)</f>
        <v>0</v>
      </c>
      <c r="P736" s="254">
        <v>0</v>
      </c>
      <c r="Q736" s="254">
        <f>ROUND(E736*P736,2)</f>
        <v>0</v>
      </c>
      <c r="R736" s="256" t="s">
        <v>562</v>
      </c>
      <c r="S736" s="256" t="s">
        <v>346</v>
      </c>
      <c r="T736" s="257" t="s">
        <v>347</v>
      </c>
      <c r="U736" s="223">
        <v>0.63</v>
      </c>
      <c r="V736" s="223">
        <f>ROUND(E736*U736,2)</f>
        <v>122.54</v>
      </c>
      <c r="W736" s="223"/>
      <c r="X736" s="223" t="s">
        <v>837</v>
      </c>
      <c r="Y736" s="223" t="s">
        <v>349</v>
      </c>
      <c r="Z736" s="212"/>
      <c r="AA736" s="212"/>
      <c r="AB736" s="212"/>
      <c r="AC736" s="212"/>
      <c r="AD736" s="212"/>
      <c r="AE736" s="212"/>
      <c r="AF736" s="212"/>
      <c r="AG736" s="212" t="s">
        <v>838</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1" x14ac:dyDescent="0.25">
      <c r="A737" s="251">
        <v>122</v>
      </c>
      <c r="B737" s="252" t="s">
        <v>851</v>
      </c>
      <c r="C737" s="268" t="s">
        <v>852</v>
      </c>
      <c r="D737" s="253" t="s">
        <v>496</v>
      </c>
      <c r="E737" s="254">
        <v>9.7256099999999996</v>
      </c>
      <c r="F737" s="255"/>
      <c r="G737" s="256">
        <f>ROUND(E737*F737,2)</f>
        <v>0</v>
      </c>
      <c r="H737" s="255"/>
      <c r="I737" s="256">
        <f>ROUND(E737*H737,2)</f>
        <v>0</v>
      </c>
      <c r="J737" s="255"/>
      <c r="K737" s="256">
        <f>ROUND(E737*J737,2)</f>
        <v>0</v>
      </c>
      <c r="L737" s="256">
        <v>21</v>
      </c>
      <c r="M737" s="256">
        <f>G737*(1+L737/100)</f>
        <v>0</v>
      </c>
      <c r="N737" s="254">
        <v>0</v>
      </c>
      <c r="O737" s="254">
        <f>ROUND(E737*N737,2)</f>
        <v>0</v>
      </c>
      <c r="P737" s="254">
        <v>0</v>
      </c>
      <c r="Q737" s="254">
        <f>ROUND(E737*P737,2)</f>
        <v>0</v>
      </c>
      <c r="R737" s="256" t="s">
        <v>562</v>
      </c>
      <c r="S737" s="256" t="s">
        <v>346</v>
      </c>
      <c r="T737" s="257" t="s">
        <v>347</v>
      </c>
      <c r="U737" s="223">
        <v>0</v>
      </c>
      <c r="V737" s="223">
        <f>ROUND(E737*U737,2)</f>
        <v>0</v>
      </c>
      <c r="W737" s="223"/>
      <c r="X737" s="223" t="s">
        <v>837</v>
      </c>
      <c r="Y737" s="223" t="s">
        <v>349</v>
      </c>
      <c r="Z737" s="212"/>
      <c r="AA737" s="212"/>
      <c r="AB737" s="212"/>
      <c r="AC737" s="212"/>
      <c r="AD737" s="212"/>
      <c r="AE737" s="212"/>
      <c r="AF737" s="212"/>
      <c r="AG737" s="212" t="s">
        <v>838</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40">
        <v>123</v>
      </c>
      <c r="B738" s="241" t="s">
        <v>853</v>
      </c>
      <c r="C738" s="261" t="s">
        <v>854</v>
      </c>
      <c r="D738" s="242" t="s">
        <v>496</v>
      </c>
      <c r="E738" s="243">
        <v>9.7256099999999996</v>
      </c>
      <c r="F738" s="244"/>
      <c r="G738" s="245">
        <f>ROUND(E738*F738,2)</f>
        <v>0</v>
      </c>
      <c r="H738" s="244"/>
      <c r="I738" s="245">
        <f>ROUND(E738*H738,2)</f>
        <v>0</v>
      </c>
      <c r="J738" s="244"/>
      <c r="K738" s="245">
        <f>ROUND(E738*J738,2)</f>
        <v>0</v>
      </c>
      <c r="L738" s="245">
        <v>21</v>
      </c>
      <c r="M738" s="245">
        <f>G738*(1+L738/100)</f>
        <v>0</v>
      </c>
      <c r="N738" s="243">
        <v>0</v>
      </c>
      <c r="O738" s="243">
        <f>ROUND(E738*N738,2)</f>
        <v>0</v>
      </c>
      <c r="P738" s="243">
        <v>0</v>
      </c>
      <c r="Q738" s="243">
        <f>ROUND(E738*P738,2)</f>
        <v>0</v>
      </c>
      <c r="R738" s="245"/>
      <c r="S738" s="245" t="s">
        <v>427</v>
      </c>
      <c r="T738" s="246" t="s">
        <v>347</v>
      </c>
      <c r="U738" s="223">
        <v>0.83199999999999996</v>
      </c>
      <c r="V738" s="223">
        <f>ROUND(E738*U738,2)</f>
        <v>8.09</v>
      </c>
      <c r="W738" s="223"/>
      <c r="X738" s="223" t="s">
        <v>837</v>
      </c>
      <c r="Y738" s="223" t="s">
        <v>349</v>
      </c>
      <c r="Z738" s="212"/>
      <c r="AA738" s="212"/>
      <c r="AB738" s="212"/>
      <c r="AC738" s="212"/>
      <c r="AD738" s="212"/>
      <c r="AE738" s="212"/>
      <c r="AF738" s="212"/>
      <c r="AG738" s="212" t="s">
        <v>838</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7" t="s">
        <v>855</v>
      </c>
      <c r="D739" s="250"/>
      <c r="E739" s="250"/>
      <c r="F739" s="250"/>
      <c r="G739" s="250"/>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354</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x14ac:dyDescent="0.25">
      <c r="A740" s="233" t="s">
        <v>340</v>
      </c>
      <c r="B740" s="234" t="s">
        <v>182</v>
      </c>
      <c r="C740" s="260" t="s">
        <v>183</v>
      </c>
      <c r="D740" s="235"/>
      <c r="E740" s="236"/>
      <c r="F740" s="237"/>
      <c r="G740" s="237">
        <f>SUMIF(AG741:AG916,"&lt;&gt;NOR",G741:G916)</f>
        <v>0</v>
      </c>
      <c r="H740" s="237"/>
      <c r="I740" s="237">
        <f>SUM(I741:I916)</f>
        <v>0</v>
      </c>
      <c r="J740" s="237"/>
      <c r="K740" s="237">
        <f>SUM(K741:K916)</f>
        <v>0</v>
      </c>
      <c r="L740" s="237"/>
      <c r="M740" s="237">
        <f>SUM(M741:M916)</f>
        <v>0</v>
      </c>
      <c r="N740" s="236"/>
      <c r="O740" s="236">
        <f>SUM(O741:O916)</f>
        <v>0.19</v>
      </c>
      <c r="P740" s="236"/>
      <c r="Q740" s="236">
        <f>SUM(Q741:Q916)</f>
        <v>266.80999999999995</v>
      </c>
      <c r="R740" s="237"/>
      <c r="S740" s="237"/>
      <c r="T740" s="238"/>
      <c r="U740" s="232"/>
      <c r="V740" s="232">
        <f>SUM(V741:V916)</f>
        <v>8093.96</v>
      </c>
      <c r="W740" s="232"/>
      <c r="X740" s="232"/>
      <c r="Y740" s="232"/>
      <c r="AG740" t="s">
        <v>341</v>
      </c>
    </row>
    <row r="741" spans="1:60" outlineLevel="1" x14ac:dyDescent="0.25">
      <c r="A741" s="240">
        <v>124</v>
      </c>
      <c r="B741" s="241" t="s">
        <v>2719</v>
      </c>
      <c r="C741" s="261" t="s">
        <v>2720</v>
      </c>
      <c r="D741" s="242" t="s">
        <v>455</v>
      </c>
      <c r="E741" s="243">
        <v>160.15</v>
      </c>
      <c r="F741" s="244"/>
      <c r="G741" s="245">
        <f>ROUND(E741*F741,2)</f>
        <v>0</v>
      </c>
      <c r="H741" s="244"/>
      <c r="I741" s="245">
        <f>ROUND(E741*H741,2)</f>
        <v>0</v>
      </c>
      <c r="J741" s="244"/>
      <c r="K741" s="245">
        <f>ROUND(E741*J741,2)</f>
        <v>0</v>
      </c>
      <c r="L741" s="245">
        <v>21</v>
      </c>
      <c r="M741" s="245">
        <f>G741*(1+L741/100)</f>
        <v>0</v>
      </c>
      <c r="N741" s="243">
        <v>0</v>
      </c>
      <c r="O741" s="243">
        <f>ROUND(E741*N741,2)</f>
        <v>0</v>
      </c>
      <c r="P741" s="243">
        <v>0</v>
      </c>
      <c r="Q741" s="243">
        <f>ROUND(E741*P741,2)</f>
        <v>0</v>
      </c>
      <c r="R741" s="245" t="s">
        <v>546</v>
      </c>
      <c r="S741" s="245" t="s">
        <v>346</v>
      </c>
      <c r="T741" s="246" t="s">
        <v>347</v>
      </c>
      <c r="U741" s="223">
        <v>0.11</v>
      </c>
      <c r="V741" s="223">
        <f>ROUND(E741*U741,2)</f>
        <v>17.62</v>
      </c>
      <c r="W741" s="223"/>
      <c r="X741" s="223" t="s">
        <v>348</v>
      </c>
      <c r="Y741" s="223" t="s">
        <v>349</v>
      </c>
      <c r="Z741" s="212"/>
      <c r="AA741" s="212"/>
      <c r="AB741" s="212"/>
      <c r="AC741" s="212"/>
      <c r="AD741" s="212"/>
      <c r="AE741" s="212"/>
      <c r="AF741" s="212"/>
      <c r="AG741" s="212" t="s">
        <v>366</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2" x14ac:dyDescent="0.25">
      <c r="A742" s="219"/>
      <c r="B742" s="220"/>
      <c r="C742" s="262" t="s">
        <v>2721</v>
      </c>
      <c r="D742" s="248"/>
      <c r="E742" s="248"/>
      <c r="F742" s="248"/>
      <c r="G742" s="248"/>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352</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5">
      <c r="A743" s="219"/>
      <c r="B743" s="220"/>
      <c r="C743" s="264" t="s">
        <v>2204</v>
      </c>
      <c r="D743" s="228"/>
      <c r="E743" s="229">
        <v>8.4</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356</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ht="30.6" outlineLevel="3" x14ac:dyDescent="0.25">
      <c r="A744" s="219"/>
      <c r="B744" s="220"/>
      <c r="C744" s="264" t="s">
        <v>2722</v>
      </c>
      <c r="D744" s="228"/>
      <c r="E744" s="229">
        <v>142.15</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356</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4" t="s">
        <v>2723</v>
      </c>
      <c r="D745" s="228"/>
      <c r="E745" s="229">
        <v>9.6</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356</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1" x14ac:dyDescent="0.25">
      <c r="A746" s="240">
        <v>125</v>
      </c>
      <c r="B746" s="241" t="s">
        <v>2724</v>
      </c>
      <c r="C746" s="261" t="s">
        <v>2725</v>
      </c>
      <c r="D746" s="242" t="s">
        <v>365</v>
      </c>
      <c r="E746" s="243">
        <v>26.789000000000001</v>
      </c>
      <c r="F746" s="244"/>
      <c r="G746" s="245">
        <f>ROUND(E746*F746,2)</f>
        <v>0</v>
      </c>
      <c r="H746" s="244"/>
      <c r="I746" s="245">
        <f>ROUND(E746*H746,2)</f>
        <v>0</v>
      </c>
      <c r="J746" s="244"/>
      <c r="K746" s="245">
        <f>ROUND(E746*J746,2)</f>
        <v>0</v>
      </c>
      <c r="L746" s="245">
        <v>21</v>
      </c>
      <c r="M746" s="245">
        <f>G746*(1+L746/100)</f>
        <v>0</v>
      </c>
      <c r="N746" s="243">
        <v>0</v>
      </c>
      <c r="O746" s="243">
        <f>ROUND(E746*N746,2)</f>
        <v>0</v>
      </c>
      <c r="P746" s="243">
        <v>2.4</v>
      </c>
      <c r="Q746" s="243">
        <f>ROUND(E746*P746,2)</f>
        <v>64.290000000000006</v>
      </c>
      <c r="R746" s="245" t="s">
        <v>562</v>
      </c>
      <c r="S746" s="245" t="s">
        <v>346</v>
      </c>
      <c r="T746" s="246" t="s">
        <v>347</v>
      </c>
      <c r="U746" s="223">
        <v>13.301</v>
      </c>
      <c r="V746" s="223">
        <f>ROUND(E746*U746,2)</f>
        <v>356.32</v>
      </c>
      <c r="W746" s="223"/>
      <c r="X746" s="223" t="s">
        <v>348</v>
      </c>
      <c r="Y746" s="223" t="s">
        <v>349</v>
      </c>
      <c r="Z746" s="212"/>
      <c r="AA746" s="212"/>
      <c r="AB746" s="212"/>
      <c r="AC746" s="212"/>
      <c r="AD746" s="212"/>
      <c r="AE746" s="212"/>
      <c r="AF746" s="212"/>
      <c r="AG746" s="212" t="s">
        <v>366</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2" x14ac:dyDescent="0.25">
      <c r="A747" s="219"/>
      <c r="B747" s="220"/>
      <c r="C747" s="262" t="s">
        <v>2726</v>
      </c>
      <c r="D747" s="248"/>
      <c r="E747" s="248"/>
      <c r="F747" s="248"/>
      <c r="G747" s="248"/>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352</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5">
      <c r="A748" s="219"/>
      <c r="B748" s="220"/>
      <c r="C748" s="264" t="s">
        <v>2727</v>
      </c>
      <c r="D748" s="228"/>
      <c r="E748" s="229">
        <v>12.672000000000001</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356</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4" t="s">
        <v>2728</v>
      </c>
      <c r="D749" s="228"/>
      <c r="E749" s="229">
        <v>4.032</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356</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4" t="s">
        <v>2729</v>
      </c>
      <c r="D750" s="228"/>
      <c r="E750" s="229">
        <v>6.048</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356</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4" t="s">
        <v>2730</v>
      </c>
      <c r="D751" s="228"/>
      <c r="E751" s="229">
        <v>1.512</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356</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4" t="s">
        <v>2731</v>
      </c>
      <c r="D752" s="228"/>
      <c r="E752" s="229">
        <v>1.425</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356</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4" t="s">
        <v>2732</v>
      </c>
      <c r="D753" s="228"/>
      <c r="E753" s="229">
        <v>1.1000000000000001</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356</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5">
      <c r="A754" s="240">
        <v>126</v>
      </c>
      <c r="B754" s="241" t="s">
        <v>2733</v>
      </c>
      <c r="C754" s="261" t="s">
        <v>2734</v>
      </c>
      <c r="D754" s="242" t="s">
        <v>407</v>
      </c>
      <c r="E754" s="243">
        <v>61.85</v>
      </c>
      <c r="F754" s="244"/>
      <c r="G754" s="245">
        <f>ROUND(E754*F754,2)</f>
        <v>0</v>
      </c>
      <c r="H754" s="244"/>
      <c r="I754" s="245">
        <f>ROUND(E754*H754,2)</f>
        <v>0</v>
      </c>
      <c r="J754" s="244"/>
      <c r="K754" s="245">
        <f>ROUND(E754*J754,2)</f>
        <v>0</v>
      </c>
      <c r="L754" s="245">
        <v>21</v>
      </c>
      <c r="M754" s="245">
        <f>G754*(1+L754/100)</f>
        <v>0</v>
      </c>
      <c r="N754" s="243">
        <v>6.7000000000000002E-4</v>
      </c>
      <c r="O754" s="243">
        <f>ROUND(E754*N754,2)</f>
        <v>0.04</v>
      </c>
      <c r="P754" s="243">
        <v>0.184</v>
      </c>
      <c r="Q754" s="243">
        <f>ROUND(E754*P754,2)</f>
        <v>11.38</v>
      </c>
      <c r="R754" s="245" t="s">
        <v>562</v>
      </c>
      <c r="S754" s="245" t="s">
        <v>346</v>
      </c>
      <c r="T754" s="246" t="s">
        <v>347</v>
      </c>
      <c r="U754" s="223">
        <v>0.22700000000000001</v>
      </c>
      <c r="V754" s="223">
        <f>ROUND(E754*U754,2)</f>
        <v>14.04</v>
      </c>
      <c r="W754" s="223"/>
      <c r="X754" s="223" t="s">
        <v>348</v>
      </c>
      <c r="Y754" s="223" t="s">
        <v>349</v>
      </c>
      <c r="Z754" s="212"/>
      <c r="AA754" s="212"/>
      <c r="AB754" s="212"/>
      <c r="AC754" s="212"/>
      <c r="AD754" s="212"/>
      <c r="AE754" s="212"/>
      <c r="AF754" s="212"/>
      <c r="AG754" s="212" t="s">
        <v>366</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ht="21" outlineLevel="2" x14ac:dyDescent="0.25">
      <c r="A755" s="219"/>
      <c r="B755" s="220"/>
      <c r="C755" s="262" t="s">
        <v>872</v>
      </c>
      <c r="D755" s="248"/>
      <c r="E755" s="248"/>
      <c r="F755" s="248"/>
      <c r="G755" s="248"/>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352</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47" t="str">
        <f>C755</f>
        <v>nebo vybourání otvorů průřezové plochy přes 4 m2 v příčkách, včetně pomocného lešení o výšce podlahy do 1900 mm a pro zatížení do 1,5 kPa  (150 kg/m2),</v>
      </c>
      <c r="BB755" s="212"/>
      <c r="BC755" s="212"/>
      <c r="BD755" s="212"/>
      <c r="BE755" s="212"/>
      <c r="BF755" s="212"/>
      <c r="BG755" s="212"/>
      <c r="BH755" s="212"/>
    </row>
    <row r="756" spans="1:60" outlineLevel="2" x14ac:dyDescent="0.25">
      <c r="A756" s="219"/>
      <c r="B756" s="220"/>
      <c r="C756" s="264" t="s">
        <v>2450</v>
      </c>
      <c r="D756" s="228"/>
      <c r="E756" s="229"/>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356</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4" t="s">
        <v>2735</v>
      </c>
      <c r="D757" s="228"/>
      <c r="E757" s="229">
        <v>14.04</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356</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4" t="s">
        <v>2736</v>
      </c>
      <c r="D758" s="228"/>
      <c r="E758" s="229">
        <v>13.23</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356</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4" t="s">
        <v>2737</v>
      </c>
      <c r="D759" s="228"/>
      <c r="E759" s="229">
        <v>36.18</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356</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4" t="s">
        <v>2738</v>
      </c>
      <c r="D760" s="228"/>
      <c r="E760" s="229">
        <v>-1.6</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356</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5">
      <c r="A761" s="240">
        <v>127</v>
      </c>
      <c r="B761" s="241" t="s">
        <v>870</v>
      </c>
      <c r="C761" s="261" t="s">
        <v>871</v>
      </c>
      <c r="D761" s="242" t="s">
        <v>407</v>
      </c>
      <c r="E761" s="243">
        <v>59.89</v>
      </c>
      <c r="F761" s="244"/>
      <c r="G761" s="245">
        <f>ROUND(E761*F761,2)</f>
        <v>0</v>
      </c>
      <c r="H761" s="244"/>
      <c r="I761" s="245">
        <f>ROUND(E761*H761,2)</f>
        <v>0</v>
      </c>
      <c r="J761" s="244"/>
      <c r="K761" s="245">
        <f>ROUND(E761*J761,2)</f>
        <v>0</v>
      </c>
      <c r="L761" s="245">
        <v>21</v>
      </c>
      <c r="M761" s="245">
        <f>G761*(1+L761/100)</f>
        <v>0</v>
      </c>
      <c r="N761" s="243">
        <v>6.7000000000000002E-4</v>
      </c>
      <c r="O761" s="243">
        <f>ROUND(E761*N761,2)</f>
        <v>0.04</v>
      </c>
      <c r="P761" s="243">
        <v>0.31900000000000001</v>
      </c>
      <c r="Q761" s="243">
        <f>ROUND(E761*P761,2)</f>
        <v>19.100000000000001</v>
      </c>
      <c r="R761" s="245" t="s">
        <v>562</v>
      </c>
      <c r="S761" s="245" t="s">
        <v>346</v>
      </c>
      <c r="T761" s="246" t="s">
        <v>347</v>
      </c>
      <c r="U761" s="223">
        <v>0.317</v>
      </c>
      <c r="V761" s="223">
        <f>ROUND(E761*U761,2)</f>
        <v>18.989999999999998</v>
      </c>
      <c r="W761" s="223"/>
      <c r="X761" s="223" t="s">
        <v>348</v>
      </c>
      <c r="Y761" s="223" t="s">
        <v>349</v>
      </c>
      <c r="Z761" s="212"/>
      <c r="AA761" s="212"/>
      <c r="AB761" s="212"/>
      <c r="AC761" s="212"/>
      <c r="AD761" s="212"/>
      <c r="AE761" s="212"/>
      <c r="AF761" s="212"/>
      <c r="AG761" s="212" t="s">
        <v>366</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ht="21" outlineLevel="2" x14ac:dyDescent="0.25">
      <c r="A762" s="219"/>
      <c r="B762" s="220"/>
      <c r="C762" s="262" t="s">
        <v>872</v>
      </c>
      <c r="D762" s="248"/>
      <c r="E762" s="248"/>
      <c r="F762" s="248"/>
      <c r="G762" s="248"/>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352</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47" t="str">
        <f>C762</f>
        <v>nebo vybourání otvorů průřezové plochy přes 4 m2 v příčkách, včetně pomocného lešení o výšce podlahy do 1900 mm a pro zatížení do 1,5 kPa  (150 kg/m2),</v>
      </c>
      <c r="BB762" s="212"/>
      <c r="BC762" s="212"/>
      <c r="BD762" s="212"/>
      <c r="BE762" s="212"/>
      <c r="BF762" s="212"/>
      <c r="BG762" s="212"/>
      <c r="BH762" s="212"/>
    </row>
    <row r="763" spans="1:60" outlineLevel="2" x14ac:dyDescent="0.25">
      <c r="A763" s="219"/>
      <c r="B763" s="220"/>
      <c r="C763" s="264" t="s">
        <v>2450</v>
      </c>
      <c r="D763" s="228"/>
      <c r="E763" s="229"/>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356</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4" t="s">
        <v>2739</v>
      </c>
      <c r="D764" s="228"/>
      <c r="E764" s="229">
        <v>43.62</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356</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5">
      <c r="A765" s="219"/>
      <c r="B765" s="220"/>
      <c r="C765" s="264" t="s">
        <v>2740</v>
      </c>
      <c r="D765" s="228"/>
      <c r="E765" s="229">
        <v>6.55</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356</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5">
      <c r="A766" s="219"/>
      <c r="B766" s="220"/>
      <c r="C766" s="264" t="s">
        <v>2741</v>
      </c>
      <c r="D766" s="228"/>
      <c r="E766" s="229">
        <v>9.7200000000000006</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356</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ht="20.399999999999999" outlineLevel="1" x14ac:dyDescent="0.25">
      <c r="A767" s="240">
        <v>128</v>
      </c>
      <c r="B767" s="241" t="s">
        <v>2742</v>
      </c>
      <c r="C767" s="261" t="s">
        <v>2743</v>
      </c>
      <c r="D767" s="242" t="s">
        <v>365</v>
      </c>
      <c r="E767" s="243">
        <v>6.1515000000000004</v>
      </c>
      <c r="F767" s="244"/>
      <c r="G767" s="245">
        <f>ROUND(E767*F767,2)</f>
        <v>0</v>
      </c>
      <c r="H767" s="244"/>
      <c r="I767" s="245">
        <f>ROUND(E767*H767,2)</f>
        <v>0</v>
      </c>
      <c r="J767" s="244"/>
      <c r="K767" s="245">
        <f>ROUND(E767*J767,2)</f>
        <v>0</v>
      </c>
      <c r="L767" s="245">
        <v>21</v>
      </c>
      <c r="M767" s="245">
        <f>G767*(1+L767/100)</f>
        <v>0</v>
      </c>
      <c r="N767" s="243">
        <v>1.2800000000000001E-3</v>
      </c>
      <c r="O767" s="243">
        <f>ROUND(E767*N767,2)</f>
        <v>0.01</v>
      </c>
      <c r="P767" s="243">
        <v>1.8</v>
      </c>
      <c r="Q767" s="243">
        <f>ROUND(E767*P767,2)</f>
        <v>11.07</v>
      </c>
      <c r="R767" s="245" t="s">
        <v>562</v>
      </c>
      <c r="S767" s="245" t="s">
        <v>346</v>
      </c>
      <c r="T767" s="246" t="s">
        <v>347</v>
      </c>
      <c r="U767" s="223">
        <v>1.52</v>
      </c>
      <c r="V767" s="223">
        <f>ROUND(E767*U767,2)</f>
        <v>9.35</v>
      </c>
      <c r="W767" s="223"/>
      <c r="X767" s="223" t="s">
        <v>348</v>
      </c>
      <c r="Y767" s="223" t="s">
        <v>349</v>
      </c>
      <c r="Z767" s="212"/>
      <c r="AA767" s="212"/>
      <c r="AB767" s="212"/>
      <c r="AC767" s="212"/>
      <c r="AD767" s="212"/>
      <c r="AE767" s="212"/>
      <c r="AF767" s="212"/>
      <c r="AG767" s="212" t="s">
        <v>366</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1" outlineLevel="2" x14ac:dyDescent="0.25">
      <c r="A768" s="219"/>
      <c r="B768" s="220"/>
      <c r="C768" s="262" t="s">
        <v>2744</v>
      </c>
      <c r="D768" s="248"/>
      <c r="E768" s="248"/>
      <c r="F768" s="248"/>
      <c r="G768" s="248"/>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352</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47" t="str">
        <f>C768</f>
        <v>nebo vybourání otvorů průřezové plochy přes 4 m2 ve zdivu nadzákladovém, včetně pomocného lešení o výšce podlahy do 1900 mm a pro zatížení do 1,5 kPa  (150 kg/m2)</v>
      </c>
      <c r="BB768" s="212"/>
      <c r="BC768" s="212"/>
      <c r="BD768" s="212"/>
      <c r="BE768" s="212"/>
      <c r="BF768" s="212"/>
      <c r="BG768" s="212"/>
      <c r="BH768" s="212"/>
    </row>
    <row r="769" spans="1:60" outlineLevel="2" x14ac:dyDescent="0.25">
      <c r="A769" s="219"/>
      <c r="B769" s="220"/>
      <c r="C769" s="264" t="s">
        <v>2450</v>
      </c>
      <c r="D769" s="228"/>
      <c r="E769" s="229"/>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356</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4" t="s">
        <v>2745</v>
      </c>
      <c r="D770" s="228"/>
      <c r="E770" s="229">
        <v>0.86399999999999999</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356</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4" t="s">
        <v>2746</v>
      </c>
      <c r="D771" s="228"/>
      <c r="E771" s="229">
        <v>1.6875</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356</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4" t="s">
        <v>2747</v>
      </c>
      <c r="D772" s="228"/>
      <c r="E772" s="229">
        <v>3.6</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356</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5">
      <c r="A773" s="240">
        <v>129</v>
      </c>
      <c r="B773" s="241" t="s">
        <v>2073</v>
      </c>
      <c r="C773" s="261" t="s">
        <v>2074</v>
      </c>
      <c r="D773" s="242" t="s">
        <v>365</v>
      </c>
      <c r="E773" s="243">
        <v>0.58799999999999997</v>
      </c>
      <c r="F773" s="244"/>
      <c r="G773" s="245">
        <f>ROUND(E773*F773,2)</f>
        <v>0</v>
      </c>
      <c r="H773" s="244"/>
      <c r="I773" s="245">
        <f>ROUND(E773*H773,2)</f>
        <v>0</v>
      </c>
      <c r="J773" s="244"/>
      <c r="K773" s="245">
        <f>ROUND(E773*J773,2)</f>
        <v>0</v>
      </c>
      <c r="L773" s="245">
        <v>21</v>
      </c>
      <c r="M773" s="245">
        <f>G773*(1+L773/100)</f>
        <v>0</v>
      </c>
      <c r="N773" s="243">
        <v>1.47E-3</v>
      </c>
      <c r="O773" s="243">
        <f>ROUND(E773*N773,2)</f>
        <v>0</v>
      </c>
      <c r="P773" s="243">
        <v>2.4</v>
      </c>
      <c r="Q773" s="243">
        <f>ROUND(E773*P773,2)</f>
        <v>1.41</v>
      </c>
      <c r="R773" s="245" t="s">
        <v>562</v>
      </c>
      <c r="S773" s="245" t="s">
        <v>346</v>
      </c>
      <c r="T773" s="246" t="s">
        <v>347</v>
      </c>
      <c r="U773" s="223">
        <v>8.5</v>
      </c>
      <c r="V773" s="223">
        <f>ROUND(E773*U773,2)</f>
        <v>5</v>
      </c>
      <c r="W773" s="223"/>
      <c r="X773" s="223" t="s">
        <v>348</v>
      </c>
      <c r="Y773" s="223" t="s">
        <v>349</v>
      </c>
      <c r="Z773" s="212"/>
      <c r="AA773" s="212"/>
      <c r="AB773" s="212"/>
      <c r="AC773" s="212"/>
      <c r="AD773" s="212"/>
      <c r="AE773" s="212"/>
      <c r="AF773" s="212"/>
      <c r="AG773" s="212" t="s">
        <v>366</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ht="21" outlineLevel="2" x14ac:dyDescent="0.25">
      <c r="A774" s="219"/>
      <c r="B774" s="220"/>
      <c r="C774" s="262" t="s">
        <v>2075</v>
      </c>
      <c r="D774" s="248"/>
      <c r="E774" s="248"/>
      <c r="F774" s="248"/>
      <c r="G774" s="248"/>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352</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47" t="str">
        <f>C774</f>
        <v>nebo vybourání otvorů průřezové plochy přes 4 m2 ve zdivu železobetonovém, včetně pomocného lešení o výšce podlahy do 1900 mm a pro zatížení do 1,5 kPa  (150 kg/m2),</v>
      </c>
      <c r="BB774" s="212"/>
      <c r="BC774" s="212"/>
      <c r="BD774" s="212"/>
      <c r="BE774" s="212"/>
      <c r="BF774" s="212"/>
      <c r="BG774" s="212"/>
      <c r="BH774" s="212"/>
    </row>
    <row r="775" spans="1:60" outlineLevel="2" x14ac:dyDescent="0.25">
      <c r="A775" s="219"/>
      <c r="B775" s="220"/>
      <c r="C775" s="264" t="s">
        <v>2748</v>
      </c>
      <c r="D775" s="228"/>
      <c r="E775" s="229">
        <v>0.58799999999999997</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356</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ht="20.399999999999999" outlineLevel="1" x14ac:dyDescent="0.25">
      <c r="A776" s="240">
        <v>130</v>
      </c>
      <c r="B776" s="241" t="s">
        <v>878</v>
      </c>
      <c r="C776" s="261" t="s">
        <v>879</v>
      </c>
      <c r="D776" s="242" t="s">
        <v>365</v>
      </c>
      <c r="E776" s="243">
        <v>11.4231</v>
      </c>
      <c r="F776" s="244"/>
      <c r="G776" s="245">
        <f>ROUND(E776*F776,2)</f>
        <v>0</v>
      </c>
      <c r="H776" s="244"/>
      <c r="I776" s="245">
        <f>ROUND(E776*H776,2)</f>
        <v>0</v>
      </c>
      <c r="J776" s="244"/>
      <c r="K776" s="245">
        <f>ROUND(E776*J776,2)</f>
        <v>0</v>
      </c>
      <c r="L776" s="245">
        <v>21</v>
      </c>
      <c r="M776" s="245">
        <f>G776*(1+L776/100)</f>
        <v>0</v>
      </c>
      <c r="N776" s="243">
        <v>0</v>
      </c>
      <c r="O776" s="243">
        <f>ROUND(E776*N776,2)</f>
        <v>0</v>
      </c>
      <c r="P776" s="243">
        <v>2.2000000000000002</v>
      </c>
      <c r="Q776" s="243">
        <f>ROUND(E776*P776,2)</f>
        <v>25.13</v>
      </c>
      <c r="R776" s="245" t="s">
        <v>562</v>
      </c>
      <c r="S776" s="245" t="s">
        <v>346</v>
      </c>
      <c r="T776" s="246" t="s">
        <v>347</v>
      </c>
      <c r="U776" s="223">
        <v>11.05</v>
      </c>
      <c r="V776" s="223">
        <f>ROUND(E776*U776,2)</f>
        <v>126.23</v>
      </c>
      <c r="W776" s="223"/>
      <c r="X776" s="223" t="s">
        <v>348</v>
      </c>
      <c r="Y776" s="223" t="s">
        <v>349</v>
      </c>
      <c r="Z776" s="212"/>
      <c r="AA776" s="212"/>
      <c r="AB776" s="212"/>
      <c r="AC776" s="212"/>
      <c r="AD776" s="212"/>
      <c r="AE776" s="212"/>
      <c r="AF776" s="212"/>
      <c r="AG776" s="212" t="s">
        <v>366</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ht="20.399999999999999" outlineLevel="2" x14ac:dyDescent="0.25">
      <c r="A777" s="219"/>
      <c r="B777" s="220"/>
      <c r="C777" s="264" t="s">
        <v>2593</v>
      </c>
      <c r="D777" s="228"/>
      <c r="E777" s="229">
        <v>11.072100000000001</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356</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4" t="s">
        <v>2749</v>
      </c>
      <c r="D778" s="228"/>
      <c r="E778" s="229">
        <v>0.35099999999999998</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356</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ht="20.399999999999999" outlineLevel="1" x14ac:dyDescent="0.25">
      <c r="A779" s="240">
        <v>131</v>
      </c>
      <c r="B779" s="241" t="s">
        <v>2750</v>
      </c>
      <c r="C779" s="261" t="s">
        <v>2751</v>
      </c>
      <c r="D779" s="242" t="s">
        <v>365</v>
      </c>
      <c r="E779" s="243">
        <v>19.779</v>
      </c>
      <c r="F779" s="244"/>
      <c r="G779" s="245">
        <f>ROUND(E779*F779,2)</f>
        <v>0</v>
      </c>
      <c r="H779" s="244"/>
      <c r="I779" s="245">
        <f>ROUND(E779*H779,2)</f>
        <v>0</v>
      </c>
      <c r="J779" s="244"/>
      <c r="K779" s="245">
        <f>ROUND(E779*J779,2)</f>
        <v>0</v>
      </c>
      <c r="L779" s="245">
        <v>21</v>
      </c>
      <c r="M779" s="245">
        <f>G779*(1+L779/100)</f>
        <v>0</v>
      </c>
      <c r="N779" s="243">
        <v>0</v>
      </c>
      <c r="O779" s="243">
        <f>ROUND(E779*N779,2)</f>
        <v>0</v>
      </c>
      <c r="P779" s="243">
        <v>2.2000000000000002</v>
      </c>
      <c r="Q779" s="243">
        <f>ROUND(E779*P779,2)</f>
        <v>43.51</v>
      </c>
      <c r="R779" s="245" t="s">
        <v>562</v>
      </c>
      <c r="S779" s="245" t="s">
        <v>346</v>
      </c>
      <c r="T779" s="246" t="s">
        <v>347</v>
      </c>
      <c r="U779" s="223">
        <v>9.2100000000000009</v>
      </c>
      <c r="V779" s="223">
        <f>ROUND(E779*U779,2)</f>
        <v>182.16</v>
      </c>
      <c r="W779" s="223"/>
      <c r="X779" s="223" t="s">
        <v>348</v>
      </c>
      <c r="Y779" s="223" t="s">
        <v>349</v>
      </c>
      <c r="Z779" s="212"/>
      <c r="AA779" s="212"/>
      <c r="AB779" s="212"/>
      <c r="AC779" s="212"/>
      <c r="AD779" s="212"/>
      <c r="AE779" s="212"/>
      <c r="AF779" s="212"/>
      <c r="AG779" s="212" t="s">
        <v>366</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2" x14ac:dyDescent="0.25">
      <c r="A780" s="219"/>
      <c r="B780" s="220"/>
      <c r="C780" s="264" t="s">
        <v>2752</v>
      </c>
      <c r="D780" s="228"/>
      <c r="E780" s="229">
        <v>2.2050000000000001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356</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ht="20.399999999999999" outlineLevel="3" x14ac:dyDescent="0.25">
      <c r="A781" s="219"/>
      <c r="B781" s="220"/>
      <c r="C781" s="264" t="s">
        <v>2753</v>
      </c>
      <c r="D781" s="228"/>
      <c r="E781" s="229">
        <v>17.033999999999999</v>
      </c>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356</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4" t="s">
        <v>2622</v>
      </c>
      <c r="D782" s="228"/>
      <c r="E782" s="229">
        <v>0.54</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356</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ht="20.399999999999999" outlineLevel="1" x14ac:dyDescent="0.25">
      <c r="A783" s="240">
        <v>132</v>
      </c>
      <c r="B783" s="241" t="s">
        <v>2754</v>
      </c>
      <c r="C783" s="261" t="s">
        <v>2755</v>
      </c>
      <c r="D783" s="242" t="s">
        <v>407</v>
      </c>
      <c r="E783" s="243">
        <v>326.51</v>
      </c>
      <c r="F783" s="244"/>
      <c r="G783" s="245">
        <f>ROUND(E783*F783,2)</f>
        <v>0</v>
      </c>
      <c r="H783" s="244"/>
      <c r="I783" s="245">
        <f>ROUND(E783*H783,2)</f>
        <v>0</v>
      </c>
      <c r="J783" s="244"/>
      <c r="K783" s="245">
        <f>ROUND(E783*J783,2)</f>
        <v>0</v>
      </c>
      <c r="L783" s="245">
        <v>21</v>
      </c>
      <c r="M783" s="245">
        <f>G783*(1+L783/100)</f>
        <v>0</v>
      </c>
      <c r="N783" s="243">
        <v>0</v>
      </c>
      <c r="O783" s="243">
        <f>ROUND(E783*N783,2)</f>
        <v>0</v>
      </c>
      <c r="P783" s="243">
        <v>1.75E-3</v>
      </c>
      <c r="Q783" s="243">
        <f>ROUND(E783*P783,2)</f>
        <v>0.56999999999999995</v>
      </c>
      <c r="R783" s="245" t="s">
        <v>562</v>
      </c>
      <c r="S783" s="245" t="s">
        <v>346</v>
      </c>
      <c r="T783" s="246" t="s">
        <v>347</v>
      </c>
      <c r="U783" s="223">
        <v>0.16500000000000001</v>
      </c>
      <c r="V783" s="223">
        <f>ROUND(E783*U783,2)</f>
        <v>53.87</v>
      </c>
      <c r="W783" s="223"/>
      <c r="X783" s="223" t="s">
        <v>348</v>
      </c>
      <c r="Y783" s="223" t="s">
        <v>349</v>
      </c>
      <c r="Z783" s="212"/>
      <c r="AA783" s="212"/>
      <c r="AB783" s="212"/>
      <c r="AC783" s="212"/>
      <c r="AD783" s="212"/>
      <c r="AE783" s="212"/>
      <c r="AF783" s="212"/>
      <c r="AG783" s="212" t="s">
        <v>366</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5">
      <c r="A784" s="219"/>
      <c r="B784" s="220"/>
      <c r="C784" s="264" t="s">
        <v>2666</v>
      </c>
      <c r="D784" s="228"/>
      <c r="E784" s="229"/>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356</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ht="30.6" outlineLevel="3" x14ac:dyDescent="0.25">
      <c r="A785" s="219"/>
      <c r="B785" s="220"/>
      <c r="C785" s="264" t="s">
        <v>2756</v>
      </c>
      <c r="D785" s="228"/>
      <c r="E785" s="229">
        <v>166.75</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356</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4" t="s">
        <v>2757</v>
      </c>
      <c r="D786" s="228"/>
      <c r="E786" s="229">
        <v>122.95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356</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4" t="s">
        <v>2758</v>
      </c>
      <c r="D787" s="228"/>
      <c r="E787" s="229">
        <v>12.66</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356</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4" t="s">
        <v>2759</v>
      </c>
      <c r="D788" s="228"/>
      <c r="E788" s="229">
        <v>6.61</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356</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4" t="s">
        <v>2760</v>
      </c>
      <c r="D789" s="228"/>
      <c r="E789" s="229">
        <v>17.54</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356</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ht="20.399999999999999" outlineLevel="1" x14ac:dyDescent="0.25">
      <c r="A790" s="240">
        <v>133</v>
      </c>
      <c r="B790" s="241" t="s">
        <v>2761</v>
      </c>
      <c r="C790" s="261" t="s">
        <v>2762</v>
      </c>
      <c r="D790" s="242" t="s">
        <v>407</v>
      </c>
      <c r="E790" s="243">
        <v>514.67999999999995</v>
      </c>
      <c r="F790" s="244"/>
      <c r="G790" s="245">
        <f>ROUND(E790*F790,2)</f>
        <v>0</v>
      </c>
      <c r="H790" s="244"/>
      <c r="I790" s="245">
        <f>ROUND(E790*H790,2)</f>
        <v>0</v>
      </c>
      <c r="J790" s="244"/>
      <c r="K790" s="245">
        <f>ROUND(E790*J790,2)</f>
        <v>0</v>
      </c>
      <c r="L790" s="245">
        <v>21</v>
      </c>
      <c r="M790" s="245">
        <f>G790*(1+L790/100)</f>
        <v>0</v>
      </c>
      <c r="N790" s="243">
        <v>0</v>
      </c>
      <c r="O790" s="243">
        <f>ROUND(E790*N790,2)</f>
        <v>0</v>
      </c>
      <c r="P790" s="243">
        <v>1.26E-2</v>
      </c>
      <c r="Q790" s="243">
        <f>ROUND(E790*P790,2)</f>
        <v>6.48</v>
      </c>
      <c r="R790" s="245" t="s">
        <v>562</v>
      </c>
      <c r="S790" s="245" t="s">
        <v>346</v>
      </c>
      <c r="T790" s="246" t="s">
        <v>347</v>
      </c>
      <c r="U790" s="223">
        <v>0.33</v>
      </c>
      <c r="V790" s="223">
        <f>ROUND(E790*U790,2)</f>
        <v>169.84</v>
      </c>
      <c r="W790" s="223"/>
      <c r="X790" s="223" t="s">
        <v>348</v>
      </c>
      <c r="Y790" s="223" t="s">
        <v>349</v>
      </c>
      <c r="Z790" s="212"/>
      <c r="AA790" s="212"/>
      <c r="AB790" s="212"/>
      <c r="AC790" s="212"/>
      <c r="AD790" s="212"/>
      <c r="AE790" s="212"/>
      <c r="AF790" s="212"/>
      <c r="AG790" s="212" t="s">
        <v>366</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5">
      <c r="A791" s="219"/>
      <c r="B791" s="220"/>
      <c r="C791" s="264" t="s">
        <v>2666</v>
      </c>
      <c r="D791" s="228"/>
      <c r="E791" s="229"/>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356</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4" t="s">
        <v>2763</v>
      </c>
      <c r="D792" s="228"/>
      <c r="E792" s="229">
        <v>16.82</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356</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4" t="s">
        <v>2764</v>
      </c>
      <c r="D793" s="228"/>
      <c r="E793" s="229">
        <v>16.64</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356</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4" t="s">
        <v>2765</v>
      </c>
      <c r="D794" s="228"/>
      <c r="E794" s="229">
        <v>46.28</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356</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ht="30.6" outlineLevel="3" x14ac:dyDescent="0.25">
      <c r="A795" s="219"/>
      <c r="B795" s="220"/>
      <c r="C795" s="264" t="s">
        <v>2756</v>
      </c>
      <c r="D795" s="228"/>
      <c r="E795" s="229">
        <v>166.75</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356</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4" t="s">
        <v>2757</v>
      </c>
      <c r="D796" s="228"/>
      <c r="E796" s="229">
        <v>122.95</v>
      </c>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356</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4" t="s">
        <v>2758</v>
      </c>
      <c r="D797" s="228"/>
      <c r="E797" s="229">
        <v>12.66</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356</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5">
      <c r="A798" s="219"/>
      <c r="B798" s="220"/>
      <c r="C798" s="264" t="s">
        <v>2759</v>
      </c>
      <c r="D798" s="228"/>
      <c r="E798" s="229">
        <v>6.61</v>
      </c>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356</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5">
      <c r="A799" s="219"/>
      <c r="B799" s="220"/>
      <c r="C799" s="264" t="s">
        <v>2766</v>
      </c>
      <c r="D799" s="228"/>
      <c r="E799" s="229">
        <v>47.28</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356</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4" t="s">
        <v>2767</v>
      </c>
      <c r="D800" s="228"/>
      <c r="E800" s="229">
        <v>61.15</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356</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4" t="s">
        <v>2760</v>
      </c>
      <c r="D801" s="228"/>
      <c r="E801" s="229">
        <v>17.54</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356</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ht="20.399999999999999" outlineLevel="1" x14ac:dyDescent="0.25">
      <c r="A802" s="240">
        <v>134</v>
      </c>
      <c r="B802" s="241" t="s">
        <v>2768</v>
      </c>
      <c r="C802" s="261" t="s">
        <v>2769</v>
      </c>
      <c r="D802" s="242" t="s">
        <v>365</v>
      </c>
      <c r="E802" s="243">
        <v>18.518999999999998</v>
      </c>
      <c r="F802" s="244"/>
      <c r="G802" s="245">
        <f>ROUND(E802*F802,2)</f>
        <v>0</v>
      </c>
      <c r="H802" s="244"/>
      <c r="I802" s="245">
        <f>ROUND(E802*H802,2)</f>
        <v>0</v>
      </c>
      <c r="J802" s="244"/>
      <c r="K802" s="245">
        <f>ROUND(E802*J802,2)</f>
        <v>0</v>
      </c>
      <c r="L802" s="245">
        <v>21</v>
      </c>
      <c r="M802" s="245">
        <f>G802*(1+L802/100)</f>
        <v>0</v>
      </c>
      <c r="N802" s="243">
        <v>0</v>
      </c>
      <c r="O802" s="243">
        <f>ROUND(E802*N802,2)</f>
        <v>0</v>
      </c>
      <c r="P802" s="243">
        <v>0</v>
      </c>
      <c r="Q802" s="243">
        <f>ROUND(E802*P802,2)</f>
        <v>0</v>
      </c>
      <c r="R802" s="245" t="s">
        <v>562</v>
      </c>
      <c r="S802" s="245" t="s">
        <v>346</v>
      </c>
      <c r="T802" s="246" t="s">
        <v>347</v>
      </c>
      <c r="U802" s="223">
        <v>4.0289999999999999</v>
      </c>
      <c r="V802" s="223">
        <f>ROUND(E802*U802,2)</f>
        <v>74.61</v>
      </c>
      <c r="W802" s="223"/>
      <c r="X802" s="223" t="s">
        <v>348</v>
      </c>
      <c r="Y802" s="223" t="s">
        <v>349</v>
      </c>
      <c r="Z802" s="212"/>
      <c r="AA802" s="212"/>
      <c r="AB802" s="212"/>
      <c r="AC802" s="212"/>
      <c r="AD802" s="212"/>
      <c r="AE802" s="212"/>
      <c r="AF802" s="212"/>
      <c r="AG802" s="212" t="s">
        <v>366</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2" x14ac:dyDescent="0.25">
      <c r="A803" s="219"/>
      <c r="B803" s="220"/>
      <c r="C803" s="264" t="s">
        <v>2770</v>
      </c>
      <c r="D803" s="228"/>
      <c r="E803" s="229">
        <v>0.94499999999999995</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356</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ht="20.399999999999999" outlineLevel="3" x14ac:dyDescent="0.25">
      <c r="A804" s="219"/>
      <c r="B804" s="220"/>
      <c r="C804" s="264" t="s">
        <v>2753</v>
      </c>
      <c r="D804" s="228"/>
      <c r="E804" s="229">
        <v>17.033999999999999</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356</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4" t="s">
        <v>2622</v>
      </c>
      <c r="D805" s="228"/>
      <c r="E805" s="229">
        <v>0.54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356</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1" x14ac:dyDescent="0.25">
      <c r="A806" s="240">
        <v>135</v>
      </c>
      <c r="B806" s="241" t="s">
        <v>2771</v>
      </c>
      <c r="C806" s="261" t="s">
        <v>2772</v>
      </c>
      <c r="D806" s="242" t="s">
        <v>455</v>
      </c>
      <c r="E806" s="243">
        <v>5</v>
      </c>
      <c r="F806" s="244"/>
      <c r="G806" s="245">
        <f>ROUND(E806*F806,2)</f>
        <v>0</v>
      </c>
      <c r="H806" s="244"/>
      <c r="I806" s="245">
        <f>ROUND(E806*H806,2)</f>
        <v>0</v>
      </c>
      <c r="J806" s="244"/>
      <c r="K806" s="245">
        <f>ROUND(E806*J806,2)</f>
        <v>0</v>
      </c>
      <c r="L806" s="245">
        <v>21</v>
      </c>
      <c r="M806" s="245">
        <f>G806*(1+L806/100)</f>
        <v>0</v>
      </c>
      <c r="N806" s="243">
        <v>0</v>
      </c>
      <c r="O806" s="243">
        <f>ROUND(E806*N806,2)</f>
        <v>0</v>
      </c>
      <c r="P806" s="243">
        <v>4.6000000000000001E-4</v>
      </c>
      <c r="Q806" s="243">
        <f>ROUND(E806*P806,2)</f>
        <v>0</v>
      </c>
      <c r="R806" s="245" t="s">
        <v>562</v>
      </c>
      <c r="S806" s="245" t="s">
        <v>346</v>
      </c>
      <c r="T806" s="246" t="s">
        <v>347</v>
      </c>
      <c r="U806" s="223">
        <v>3.5</v>
      </c>
      <c r="V806" s="223">
        <f>ROUND(E806*U806,2)</f>
        <v>17.5</v>
      </c>
      <c r="W806" s="223"/>
      <c r="X806" s="223" t="s">
        <v>348</v>
      </c>
      <c r="Y806" s="223" t="s">
        <v>349</v>
      </c>
      <c r="Z806" s="212"/>
      <c r="AA806" s="212"/>
      <c r="AB806" s="212"/>
      <c r="AC806" s="212"/>
      <c r="AD806" s="212"/>
      <c r="AE806" s="212"/>
      <c r="AF806" s="212"/>
      <c r="AG806" s="212" t="s">
        <v>366</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5">
      <c r="A807" s="219"/>
      <c r="B807" s="220"/>
      <c r="C807" s="264" t="s">
        <v>2773</v>
      </c>
      <c r="D807" s="228"/>
      <c r="E807" s="229">
        <v>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356</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ht="20.399999999999999" outlineLevel="1" x14ac:dyDescent="0.25">
      <c r="A808" s="240">
        <v>136</v>
      </c>
      <c r="B808" s="241" t="s">
        <v>2774</v>
      </c>
      <c r="C808" s="261" t="s">
        <v>2775</v>
      </c>
      <c r="D808" s="242" t="s">
        <v>438</v>
      </c>
      <c r="E808" s="243">
        <v>3</v>
      </c>
      <c r="F808" s="244"/>
      <c r="G808" s="245">
        <f>ROUND(E808*F808,2)</f>
        <v>0</v>
      </c>
      <c r="H808" s="244"/>
      <c r="I808" s="245">
        <f>ROUND(E808*H808,2)</f>
        <v>0</v>
      </c>
      <c r="J808" s="244"/>
      <c r="K808" s="245">
        <f>ROUND(E808*J808,2)</f>
        <v>0</v>
      </c>
      <c r="L808" s="245">
        <v>21</v>
      </c>
      <c r="M808" s="245">
        <f>G808*(1+L808/100)</f>
        <v>0</v>
      </c>
      <c r="N808" s="243">
        <v>3.4000000000000002E-4</v>
      </c>
      <c r="O808" s="243">
        <f>ROUND(E808*N808,2)</f>
        <v>0</v>
      </c>
      <c r="P808" s="243">
        <v>6.9000000000000006E-2</v>
      </c>
      <c r="Q808" s="243">
        <f>ROUND(E808*P808,2)</f>
        <v>0.21</v>
      </c>
      <c r="R808" s="245" t="s">
        <v>562</v>
      </c>
      <c r="S808" s="245" t="s">
        <v>346</v>
      </c>
      <c r="T808" s="246" t="s">
        <v>347</v>
      </c>
      <c r="U808" s="223">
        <v>0.21299999999999999</v>
      </c>
      <c r="V808" s="223">
        <f>ROUND(E808*U808,2)</f>
        <v>0.64</v>
      </c>
      <c r="W808" s="223"/>
      <c r="X808" s="223" t="s">
        <v>348</v>
      </c>
      <c r="Y808" s="223" t="s">
        <v>349</v>
      </c>
      <c r="Z808" s="212"/>
      <c r="AA808" s="212"/>
      <c r="AB808" s="212"/>
      <c r="AC808" s="212"/>
      <c r="AD808" s="212"/>
      <c r="AE808" s="212"/>
      <c r="AF808" s="212"/>
      <c r="AG808" s="212" t="s">
        <v>366</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2" x14ac:dyDescent="0.25">
      <c r="A809" s="219"/>
      <c r="B809" s="220"/>
      <c r="C809" s="262" t="s">
        <v>2776</v>
      </c>
      <c r="D809" s="248"/>
      <c r="E809" s="248"/>
      <c r="F809" s="248"/>
      <c r="G809" s="248"/>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352</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5">
      <c r="A810" s="219"/>
      <c r="B810" s="220"/>
      <c r="C810" s="263" t="s">
        <v>2777</v>
      </c>
      <c r="D810" s="249"/>
      <c r="E810" s="249"/>
      <c r="F810" s="249"/>
      <c r="G810" s="249"/>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354</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2" x14ac:dyDescent="0.25">
      <c r="A811" s="219"/>
      <c r="B811" s="220"/>
      <c r="C811" s="264" t="s">
        <v>2778</v>
      </c>
      <c r="D811" s="228"/>
      <c r="E811" s="229">
        <v>3</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356</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ht="20.399999999999999" outlineLevel="1" x14ac:dyDescent="0.25">
      <c r="A812" s="240">
        <v>137</v>
      </c>
      <c r="B812" s="241" t="s">
        <v>2779</v>
      </c>
      <c r="C812" s="261" t="s">
        <v>2780</v>
      </c>
      <c r="D812" s="242" t="s">
        <v>438</v>
      </c>
      <c r="E812" s="243">
        <v>25</v>
      </c>
      <c r="F812" s="244"/>
      <c r="G812" s="245">
        <f>ROUND(E812*F812,2)</f>
        <v>0</v>
      </c>
      <c r="H812" s="244"/>
      <c r="I812" s="245">
        <f>ROUND(E812*H812,2)</f>
        <v>0</v>
      </c>
      <c r="J812" s="244"/>
      <c r="K812" s="245">
        <f>ROUND(E812*J812,2)</f>
        <v>0</v>
      </c>
      <c r="L812" s="245">
        <v>21</v>
      </c>
      <c r="M812" s="245">
        <f>G812*(1+L812/100)</f>
        <v>0</v>
      </c>
      <c r="N812" s="243">
        <v>3.4000000000000002E-4</v>
      </c>
      <c r="O812" s="243">
        <f>ROUND(E812*N812,2)</f>
        <v>0.01</v>
      </c>
      <c r="P812" s="243">
        <v>0.13800000000000001</v>
      </c>
      <c r="Q812" s="243">
        <f>ROUND(E812*P812,2)</f>
        <v>3.45</v>
      </c>
      <c r="R812" s="245" t="s">
        <v>562</v>
      </c>
      <c r="S812" s="245" t="s">
        <v>346</v>
      </c>
      <c r="T812" s="246" t="s">
        <v>347</v>
      </c>
      <c r="U812" s="223">
        <v>0.81299999999999994</v>
      </c>
      <c r="V812" s="223">
        <f>ROUND(E812*U812,2)</f>
        <v>20.329999999999998</v>
      </c>
      <c r="W812" s="223"/>
      <c r="X812" s="223" t="s">
        <v>348</v>
      </c>
      <c r="Y812" s="223" t="s">
        <v>349</v>
      </c>
      <c r="Z812" s="212"/>
      <c r="AA812" s="212"/>
      <c r="AB812" s="212"/>
      <c r="AC812" s="212"/>
      <c r="AD812" s="212"/>
      <c r="AE812" s="212"/>
      <c r="AF812" s="212"/>
      <c r="AG812" s="212" t="s">
        <v>366</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5">
      <c r="A813" s="219"/>
      <c r="B813" s="220"/>
      <c r="C813" s="262" t="s">
        <v>2776</v>
      </c>
      <c r="D813" s="248"/>
      <c r="E813" s="248"/>
      <c r="F813" s="248"/>
      <c r="G813" s="248"/>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352</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5">
      <c r="A814" s="219"/>
      <c r="B814" s="220"/>
      <c r="C814" s="263" t="s">
        <v>2777</v>
      </c>
      <c r="D814" s="249"/>
      <c r="E814" s="249"/>
      <c r="F814" s="249"/>
      <c r="G814" s="249"/>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354</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5">
      <c r="A815" s="219"/>
      <c r="B815" s="220"/>
      <c r="C815" s="264" t="s">
        <v>2781</v>
      </c>
      <c r="D815" s="228"/>
      <c r="E815" s="229">
        <v>25</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356</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ht="20.399999999999999" outlineLevel="1" x14ac:dyDescent="0.25">
      <c r="A816" s="240">
        <v>138</v>
      </c>
      <c r="B816" s="241" t="s">
        <v>2782</v>
      </c>
      <c r="C816" s="261" t="s">
        <v>2783</v>
      </c>
      <c r="D816" s="242" t="s">
        <v>438</v>
      </c>
      <c r="E816" s="243">
        <v>3</v>
      </c>
      <c r="F816" s="244"/>
      <c r="G816" s="245">
        <f>ROUND(E816*F816,2)</f>
        <v>0</v>
      </c>
      <c r="H816" s="244"/>
      <c r="I816" s="245">
        <f>ROUND(E816*H816,2)</f>
        <v>0</v>
      </c>
      <c r="J816" s="244"/>
      <c r="K816" s="245">
        <f>ROUND(E816*J816,2)</f>
        <v>0</v>
      </c>
      <c r="L816" s="245">
        <v>21</v>
      </c>
      <c r="M816" s="245">
        <f>G816*(1+L816/100)</f>
        <v>0</v>
      </c>
      <c r="N816" s="243">
        <v>1.33E-3</v>
      </c>
      <c r="O816" s="243">
        <f>ROUND(E816*N816,2)</f>
        <v>0</v>
      </c>
      <c r="P816" s="243">
        <v>0.20699999999999999</v>
      </c>
      <c r="Q816" s="243">
        <f>ROUND(E816*P816,2)</f>
        <v>0.62</v>
      </c>
      <c r="R816" s="245" t="s">
        <v>562</v>
      </c>
      <c r="S816" s="245" t="s">
        <v>346</v>
      </c>
      <c r="T816" s="246" t="s">
        <v>347</v>
      </c>
      <c r="U816" s="223">
        <v>1.538</v>
      </c>
      <c r="V816" s="223">
        <f>ROUND(E816*U816,2)</f>
        <v>4.6100000000000003</v>
      </c>
      <c r="W816" s="223"/>
      <c r="X816" s="223" t="s">
        <v>348</v>
      </c>
      <c r="Y816" s="223" t="s">
        <v>349</v>
      </c>
      <c r="Z816" s="212"/>
      <c r="AA816" s="212"/>
      <c r="AB816" s="212"/>
      <c r="AC816" s="212"/>
      <c r="AD816" s="212"/>
      <c r="AE816" s="212"/>
      <c r="AF816" s="212"/>
      <c r="AG816" s="212" t="s">
        <v>366</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5">
      <c r="A817" s="219"/>
      <c r="B817" s="220"/>
      <c r="C817" s="262" t="s">
        <v>2776</v>
      </c>
      <c r="D817" s="248"/>
      <c r="E817" s="248"/>
      <c r="F817" s="248"/>
      <c r="G817" s="248"/>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352</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63" t="s">
        <v>2777</v>
      </c>
      <c r="D818" s="249"/>
      <c r="E818" s="249"/>
      <c r="F818" s="249"/>
      <c r="G818" s="249"/>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354</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5">
      <c r="A819" s="219"/>
      <c r="B819" s="220"/>
      <c r="C819" s="264" t="s">
        <v>2778</v>
      </c>
      <c r="D819" s="228"/>
      <c r="E819" s="229">
        <v>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356</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ht="20.399999999999999" outlineLevel="1" x14ac:dyDescent="0.25">
      <c r="A820" s="240">
        <v>139</v>
      </c>
      <c r="B820" s="241" t="s">
        <v>2784</v>
      </c>
      <c r="C820" s="261" t="s">
        <v>2785</v>
      </c>
      <c r="D820" s="242" t="s">
        <v>365</v>
      </c>
      <c r="E820" s="243">
        <v>1.0505</v>
      </c>
      <c r="F820" s="244"/>
      <c r="G820" s="245">
        <f>ROUND(E820*F820,2)</f>
        <v>0</v>
      </c>
      <c r="H820" s="244"/>
      <c r="I820" s="245">
        <f>ROUND(E820*H820,2)</f>
        <v>0</v>
      </c>
      <c r="J820" s="244"/>
      <c r="K820" s="245">
        <f>ROUND(E820*J820,2)</f>
        <v>0</v>
      </c>
      <c r="L820" s="245">
        <v>21</v>
      </c>
      <c r="M820" s="245">
        <f>G820*(1+L820/100)</f>
        <v>0</v>
      </c>
      <c r="N820" s="243">
        <v>1.82E-3</v>
      </c>
      <c r="O820" s="243">
        <f>ROUND(E820*N820,2)</f>
        <v>0</v>
      </c>
      <c r="P820" s="243">
        <v>1.8</v>
      </c>
      <c r="Q820" s="243">
        <f>ROUND(E820*P820,2)</f>
        <v>1.89</v>
      </c>
      <c r="R820" s="245" t="s">
        <v>562</v>
      </c>
      <c r="S820" s="245" t="s">
        <v>346</v>
      </c>
      <c r="T820" s="246" t="s">
        <v>347</v>
      </c>
      <c r="U820" s="223">
        <v>5.016</v>
      </c>
      <c r="V820" s="223">
        <f>ROUND(E820*U820,2)</f>
        <v>5.27</v>
      </c>
      <c r="W820" s="223"/>
      <c r="X820" s="223" t="s">
        <v>348</v>
      </c>
      <c r="Y820" s="223" t="s">
        <v>349</v>
      </c>
      <c r="Z820" s="212"/>
      <c r="AA820" s="212"/>
      <c r="AB820" s="212"/>
      <c r="AC820" s="212"/>
      <c r="AD820" s="212"/>
      <c r="AE820" s="212"/>
      <c r="AF820" s="212"/>
      <c r="AG820" s="212" t="s">
        <v>366</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5">
      <c r="A821" s="219"/>
      <c r="B821" s="220"/>
      <c r="C821" s="262" t="s">
        <v>2776</v>
      </c>
      <c r="D821" s="248"/>
      <c r="E821" s="248"/>
      <c r="F821" s="248"/>
      <c r="G821" s="248"/>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352</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5">
      <c r="A822" s="219"/>
      <c r="B822" s="220"/>
      <c r="C822" s="263" t="s">
        <v>2777</v>
      </c>
      <c r="D822" s="249"/>
      <c r="E822" s="249"/>
      <c r="F822" s="249"/>
      <c r="G822" s="249"/>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354</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2" x14ac:dyDescent="0.25">
      <c r="A823" s="219"/>
      <c r="B823" s="220"/>
      <c r="C823" s="264" t="s">
        <v>2786</v>
      </c>
      <c r="D823" s="228"/>
      <c r="E823" s="229">
        <v>0.96599999999999997</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356</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4" t="s">
        <v>2787</v>
      </c>
      <c r="D824" s="228"/>
      <c r="E824" s="229">
        <v>8.4500000000000006E-2</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356</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ht="20.399999999999999" outlineLevel="1" x14ac:dyDescent="0.25">
      <c r="A825" s="240">
        <v>140</v>
      </c>
      <c r="B825" s="241" t="s">
        <v>2788</v>
      </c>
      <c r="C825" s="261" t="s">
        <v>2789</v>
      </c>
      <c r="D825" s="242" t="s">
        <v>365</v>
      </c>
      <c r="E825" s="243">
        <v>4.0605000000000002</v>
      </c>
      <c r="F825" s="244"/>
      <c r="G825" s="245">
        <f>ROUND(E825*F825,2)</f>
        <v>0</v>
      </c>
      <c r="H825" s="244"/>
      <c r="I825" s="245">
        <f>ROUND(E825*H825,2)</f>
        <v>0</v>
      </c>
      <c r="J825" s="244"/>
      <c r="K825" s="245">
        <f>ROUND(E825*J825,2)</f>
        <v>0</v>
      </c>
      <c r="L825" s="245">
        <v>21</v>
      </c>
      <c r="M825" s="245">
        <f>G825*(1+L825/100)</f>
        <v>0</v>
      </c>
      <c r="N825" s="243">
        <v>1.82E-3</v>
      </c>
      <c r="O825" s="243">
        <f>ROUND(E825*N825,2)</f>
        <v>0.01</v>
      </c>
      <c r="P825" s="243">
        <v>1.8</v>
      </c>
      <c r="Q825" s="243">
        <f>ROUND(E825*P825,2)</f>
        <v>7.31</v>
      </c>
      <c r="R825" s="245" t="s">
        <v>562</v>
      </c>
      <c r="S825" s="245" t="s">
        <v>346</v>
      </c>
      <c r="T825" s="246" t="s">
        <v>347</v>
      </c>
      <c r="U825" s="223">
        <v>3.1960000000000002</v>
      </c>
      <c r="V825" s="223">
        <f>ROUND(E825*U825,2)</f>
        <v>12.98</v>
      </c>
      <c r="W825" s="223"/>
      <c r="X825" s="223" t="s">
        <v>348</v>
      </c>
      <c r="Y825" s="223" t="s">
        <v>349</v>
      </c>
      <c r="Z825" s="212"/>
      <c r="AA825" s="212"/>
      <c r="AB825" s="212"/>
      <c r="AC825" s="212"/>
      <c r="AD825" s="212"/>
      <c r="AE825" s="212"/>
      <c r="AF825" s="212"/>
      <c r="AG825" s="212" t="s">
        <v>366</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2" x14ac:dyDescent="0.25">
      <c r="A826" s="219"/>
      <c r="B826" s="220"/>
      <c r="C826" s="262" t="s">
        <v>2776</v>
      </c>
      <c r="D826" s="248"/>
      <c r="E826" s="248"/>
      <c r="F826" s="248"/>
      <c r="G826" s="248"/>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352</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3" t="s">
        <v>2777</v>
      </c>
      <c r="D827" s="249"/>
      <c r="E827" s="249"/>
      <c r="F827" s="249"/>
      <c r="G827" s="249"/>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354</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5">
      <c r="A828" s="219"/>
      <c r="B828" s="220"/>
      <c r="C828" s="264" t="s">
        <v>2450</v>
      </c>
      <c r="D828" s="228"/>
      <c r="E828" s="229"/>
      <c r="F828" s="223"/>
      <c r="G828" s="223"/>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356</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5">
      <c r="A829" s="219"/>
      <c r="B829" s="220"/>
      <c r="C829" s="264" t="s">
        <v>2790</v>
      </c>
      <c r="D829" s="228"/>
      <c r="E829" s="229">
        <v>0.89249999999999996</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356</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5">
      <c r="A830" s="219"/>
      <c r="B830" s="220"/>
      <c r="C830" s="264" t="s">
        <v>2791</v>
      </c>
      <c r="D830" s="228"/>
      <c r="E830" s="229">
        <v>1.782</v>
      </c>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356</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5">
      <c r="A831" s="219"/>
      <c r="B831" s="220"/>
      <c r="C831" s="264" t="s">
        <v>2792</v>
      </c>
      <c r="D831" s="228"/>
      <c r="E831" s="229"/>
      <c r="F831" s="223"/>
      <c r="G831" s="223"/>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356</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5">
      <c r="A832" s="219"/>
      <c r="B832" s="220"/>
      <c r="C832" s="264" t="s">
        <v>2793</v>
      </c>
      <c r="D832" s="228"/>
      <c r="E832" s="229">
        <v>1.3859999999999999</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356</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ht="20.399999999999999" outlineLevel="1" x14ac:dyDescent="0.25">
      <c r="A833" s="240">
        <v>141</v>
      </c>
      <c r="B833" s="241" t="s">
        <v>2794</v>
      </c>
      <c r="C833" s="261" t="s">
        <v>2795</v>
      </c>
      <c r="D833" s="242" t="s">
        <v>438</v>
      </c>
      <c r="E833" s="243">
        <v>4</v>
      </c>
      <c r="F833" s="244"/>
      <c r="G833" s="245">
        <f>ROUND(E833*F833,2)</f>
        <v>0</v>
      </c>
      <c r="H833" s="244"/>
      <c r="I833" s="245">
        <f>ROUND(E833*H833,2)</f>
        <v>0</v>
      </c>
      <c r="J833" s="244"/>
      <c r="K833" s="245">
        <f>ROUND(E833*J833,2)</f>
        <v>0</v>
      </c>
      <c r="L833" s="245">
        <v>21</v>
      </c>
      <c r="M833" s="245">
        <f>G833*(1+L833/100)</f>
        <v>0</v>
      </c>
      <c r="N833" s="243">
        <v>1.33E-3</v>
      </c>
      <c r="O833" s="243">
        <f>ROUND(E833*N833,2)</f>
        <v>0.01</v>
      </c>
      <c r="P833" s="243">
        <v>0.374</v>
      </c>
      <c r="Q833" s="243">
        <f>ROUND(E833*P833,2)</f>
        <v>1.5</v>
      </c>
      <c r="R833" s="245" t="s">
        <v>562</v>
      </c>
      <c r="S833" s="245" t="s">
        <v>346</v>
      </c>
      <c r="T833" s="246" t="s">
        <v>347</v>
      </c>
      <c r="U833" s="223">
        <v>9.2739999999999991</v>
      </c>
      <c r="V833" s="223">
        <f>ROUND(E833*U833,2)</f>
        <v>37.1</v>
      </c>
      <c r="W833" s="223"/>
      <c r="X833" s="223" t="s">
        <v>348</v>
      </c>
      <c r="Y833" s="223" t="s">
        <v>349</v>
      </c>
      <c r="Z833" s="212"/>
      <c r="AA833" s="212"/>
      <c r="AB833" s="212"/>
      <c r="AC833" s="212"/>
      <c r="AD833" s="212"/>
      <c r="AE833" s="212"/>
      <c r="AF833" s="212"/>
      <c r="AG833" s="212" t="s">
        <v>366</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5">
      <c r="A834" s="219"/>
      <c r="B834" s="220"/>
      <c r="C834" s="262" t="s">
        <v>2796</v>
      </c>
      <c r="D834" s="248"/>
      <c r="E834" s="248"/>
      <c r="F834" s="248"/>
      <c r="G834" s="248"/>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352</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2" x14ac:dyDescent="0.25">
      <c r="A835" s="219"/>
      <c r="B835" s="220"/>
      <c r="C835" s="263" t="s">
        <v>2777</v>
      </c>
      <c r="D835" s="249"/>
      <c r="E835" s="249"/>
      <c r="F835" s="249"/>
      <c r="G835" s="249"/>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354</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5">
      <c r="A836" s="219"/>
      <c r="B836" s="220"/>
      <c r="C836" s="264" t="s">
        <v>2797</v>
      </c>
      <c r="D836" s="228"/>
      <c r="E836" s="229">
        <v>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356</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ht="20.399999999999999" outlineLevel="1" x14ac:dyDescent="0.25">
      <c r="A837" s="240">
        <v>142</v>
      </c>
      <c r="B837" s="241" t="s">
        <v>2798</v>
      </c>
      <c r="C837" s="261" t="s">
        <v>2799</v>
      </c>
      <c r="D837" s="242" t="s">
        <v>365</v>
      </c>
      <c r="E837" s="243">
        <v>0.39600000000000002</v>
      </c>
      <c r="F837" s="244"/>
      <c r="G837" s="245">
        <f>ROUND(E837*F837,2)</f>
        <v>0</v>
      </c>
      <c r="H837" s="244"/>
      <c r="I837" s="245">
        <f>ROUND(E837*H837,2)</f>
        <v>0</v>
      </c>
      <c r="J837" s="244"/>
      <c r="K837" s="245">
        <f>ROUND(E837*J837,2)</f>
        <v>0</v>
      </c>
      <c r="L837" s="245">
        <v>21</v>
      </c>
      <c r="M837" s="245">
        <f>G837*(1+L837/100)</f>
        <v>0</v>
      </c>
      <c r="N837" s="243">
        <v>0</v>
      </c>
      <c r="O837" s="243">
        <f>ROUND(E837*N837,2)</f>
        <v>0</v>
      </c>
      <c r="P837" s="243">
        <v>2.1</v>
      </c>
      <c r="Q837" s="243">
        <f>ROUND(E837*P837,2)</f>
        <v>0.83</v>
      </c>
      <c r="R837" s="245" t="s">
        <v>562</v>
      </c>
      <c r="S837" s="245" t="s">
        <v>346</v>
      </c>
      <c r="T837" s="246" t="s">
        <v>347</v>
      </c>
      <c r="U837" s="223">
        <v>19.206</v>
      </c>
      <c r="V837" s="223">
        <f>ROUND(E837*U837,2)</f>
        <v>7.61</v>
      </c>
      <c r="W837" s="223"/>
      <c r="X837" s="223" t="s">
        <v>348</v>
      </c>
      <c r="Y837" s="223" t="s">
        <v>349</v>
      </c>
      <c r="Z837" s="212"/>
      <c r="AA837" s="212"/>
      <c r="AB837" s="212"/>
      <c r="AC837" s="212"/>
      <c r="AD837" s="212"/>
      <c r="AE837" s="212"/>
      <c r="AF837" s="212"/>
      <c r="AG837" s="212" t="s">
        <v>366</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2" t="s">
        <v>2800</v>
      </c>
      <c r="D838" s="248"/>
      <c r="E838" s="248"/>
      <c r="F838" s="248"/>
      <c r="G838" s="248"/>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352</v>
      </c>
      <c r="AH838" s="212"/>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5">
      <c r="A839" s="219"/>
      <c r="B839" s="220"/>
      <c r="C839" s="264" t="s">
        <v>2801</v>
      </c>
      <c r="D839" s="228"/>
      <c r="E839" s="229">
        <v>0.39600000000000002</v>
      </c>
      <c r="F839" s="223"/>
      <c r="G839" s="223"/>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356</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ht="20.399999999999999" outlineLevel="1" x14ac:dyDescent="0.25">
      <c r="A840" s="240">
        <v>143</v>
      </c>
      <c r="B840" s="241" t="s">
        <v>2802</v>
      </c>
      <c r="C840" s="261" t="s">
        <v>2803</v>
      </c>
      <c r="D840" s="242" t="s">
        <v>455</v>
      </c>
      <c r="E840" s="243">
        <v>59</v>
      </c>
      <c r="F840" s="244"/>
      <c r="G840" s="245">
        <f>ROUND(E840*F840,2)</f>
        <v>0</v>
      </c>
      <c r="H840" s="244"/>
      <c r="I840" s="245">
        <f>ROUND(E840*H840,2)</f>
        <v>0</v>
      </c>
      <c r="J840" s="244"/>
      <c r="K840" s="245">
        <f>ROUND(E840*J840,2)</f>
        <v>0</v>
      </c>
      <c r="L840" s="245">
        <v>21</v>
      </c>
      <c r="M840" s="245">
        <f>G840*(1+L840/100)</f>
        <v>0</v>
      </c>
      <c r="N840" s="243">
        <v>0</v>
      </c>
      <c r="O840" s="243">
        <f>ROUND(E840*N840,2)</f>
        <v>0</v>
      </c>
      <c r="P840" s="243">
        <v>4.2000000000000003E-2</v>
      </c>
      <c r="Q840" s="243">
        <f>ROUND(E840*P840,2)</f>
        <v>2.48</v>
      </c>
      <c r="R840" s="245" t="s">
        <v>562</v>
      </c>
      <c r="S840" s="245" t="s">
        <v>346</v>
      </c>
      <c r="T840" s="246" t="s">
        <v>347</v>
      </c>
      <c r="U840" s="223">
        <v>0.71499999999999997</v>
      </c>
      <c r="V840" s="223">
        <f>ROUND(E840*U840,2)</f>
        <v>42.19</v>
      </c>
      <c r="W840" s="223"/>
      <c r="X840" s="223" t="s">
        <v>348</v>
      </c>
      <c r="Y840" s="223" t="s">
        <v>349</v>
      </c>
      <c r="Z840" s="212"/>
      <c r="AA840" s="212"/>
      <c r="AB840" s="212"/>
      <c r="AC840" s="212"/>
      <c r="AD840" s="212"/>
      <c r="AE840" s="212"/>
      <c r="AF840" s="212"/>
      <c r="AG840" s="212" t="s">
        <v>366</v>
      </c>
      <c r="AH840" s="212"/>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2" x14ac:dyDescent="0.25">
      <c r="A841" s="219"/>
      <c r="B841" s="220"/>
      <c r="C841" s="264" t="s">
        <v>2804</v>
      </c>
      <c r="D841" s="228"/>
      <c r="E841" s="229"/>
      <c r="F841" s="223"/>
      <c r="G841" s="223"/>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356</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5">
      <c r="A842" s="219"/>
      <c r="B842" s="220"/>
      <c r="C842" s="264" t="s">
        <v>2805</v>
      </c>
      <c r="D842" s="228"/>
      <c r="E842" s="229">
        <v>6.8</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356</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4" t="s">
        <v>2806</v>
      </c>
      <c r="D843" s="228"/>
      <c r="E843" s="229">
        <v>7.6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356</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4" t="s">
        <v>2807</v>
      </c>
      <c r="D844" s="228"/>
      <c r="E844" s="229">
        <v>6.6</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356</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4" t="s">
        <v>2808</v>
      </c>
      <c r="D845" s="228"/>
      <c r="E845" s="229">
        <v>7.6</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356</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4" t="s">
        <v>2809</v>
      </c>
      <c r="D846" s="228"/>
      <c r="E846" s="229">
        <v>2</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356</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4" t="s">
        <v>2810</v>
      </c>
      <c r="D847" s="228"/>
      <c r="E847" s="229">
        <v>1.7</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356</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4" t="s">
        <v>2811</v>
      </c>
      <c r="D848" s="228"/>
      <c r="E848" s="229">
        <v>6.9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356</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5">
      <c r="A849" s="219"/>
      <c r="B849" s="220"/>
      <c r="C849" s="264" t="s">
        <v>2812</v>
      </c>
      <c r="D849" s="228"/>
      <c r="E849" s="229">
        <v>1.6</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356</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5">
      <c r="A850" s="219"/>
      <c r="B850" s="220"/>
      <c r="C850" s="264" t="s">
        <v>2813</v>
      </c>
      <c r="D850" s="228"/>
      <c r="E850" s="229">
        <v>10.8</v>
      </c>
      <c r="F850" s="223"/>
      <c r="G850" s="223"/>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356</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5">
      <c r="A851" s="219"/>
      <c r="B851" s="220"/>
      <c r="C851" s="264" t="s">
        <v>2814</v>
      </c>
      <c r="D851" s="228"/>
      <c r="E851" s="229">
        <v>3</v>
      </c>
      <c r="F851" s="223"/>
      <c r="G851" s="223"/>
      <c r="H851" s="223"/>
      <c r="I851" s="223"/>
      <c r="J851" s="223"/>
      <c r="K851" s="223"/>
      <c r="L851" s="223"/>
      <c r="M851" s="223"/>
      <c r="N851" s="222"/>
      <c r="O851" s="222"/>
      <c r="P851" s="222"/>
      <c r="Q851" s="222"/>
      <c r="R851" s="223"/>
      <c r="S851" s="223"/>
      <c r="T851" s="223"/>
      <c r="U851" s="223"/>
      <c r="V851" s="223"/>
      <c r="W851" s="223"/>
      <c r="X851" s="223"/>
      <c r="Y851" s="223"/>
      <c r="Z851" s="212"/>
      <c r="AA851" s="212"/>
      <c r="AB851" s="212"/>
      <c r="AC851" s="212"/>
      <c r="AD851" s="212"/>
      <c r="AE851" s="212"/>
      <c r="AF851" s="212"/>
      <c r="AG851" s="212" t="s">
        <v>356</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5">
      <c r="A852" s="219"/>
      <c r="B852" s="220"/>
      <c r="C852" s="264" t="s">
        <v>2815</v>
      </c>
      <c r="D852" s="228"/>
      <c r="E852" s="229">
        <v>4.4000000000000004</v>
      </c>
      <c r="F852" s="223"/>
      <c r="G852" s="223"/>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356</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ht="20.399999999999999" outlineLevel="1" x14ac:dyDescent="0.25">
      <c r="A853" s="240">
        <v>144</v>
      </c>
      <c r="B853" s="241" t="s">
        <v>2816</v>
      </c>
      <c r="C853" s="261" t="s">
        <v>2817</v>
      </c>
      <c r="D853" s="242" t="s">
        <v>455</v>
      </c>
      <c r="E853" s="243">
        <v>3.9</v>
      </c>
      <c r="F853" s="244"/>
      <c r="G853" s="245">
        <f>ROUND(E853*F853,2)</f>
        <v>0</v>
      </c>
      <c r="H853" s="244"/>
      <c r="I853" s="245">
        <f>ROUND(E853*H853,2)</f>
        <v>0</v>
      </c>
      <c r="J853" s="244"/>
      <c r="K853" s="245">
        <f>ROUND(E853*J853,2)</f>
        <v>0</v>
      </c>
      <c r="L853" s="245">
        <v>21</v>
      </c>
      <c r="M853" s="245">
        <f>G853*(1+L853/100)</f>
        <v>0</v>
      </c>
      <c r="N853" s="243">
        <v>0</v>
      </c>
      <c r="O853" s="243">
        <f>ROUND(E853*N853,2)</f>
        <v>0</v>
      </c>
      <c r="P853" s="243">
        <v>6.5000000000000002E-2</v>
      </c>
      <c r="Q853" s="243">
        <f>ROUND(E853*P853,2)</f>
        <v>0.25</v>
      </c>
      <c r="R853" s="245" t="s">
        <v>562</v>
      </c>
      <c r="S853" s="245" t="s">
        <v>346</v>
      </c>
      <c r="T853" s="246" t="s">
        <v>347</v>
      </c>
      <c r="U853" s="223">
        <v>0.93</v>
      </c>
      <c r="V853" s="223">
        <f>ROUND(E853*U853,2)</f>
        <v>3.63</v>
      </c>
      <c r="W853" s="223"/>
      <c r="X853" s="223" t="s">
        <v>348</v>
      </c>
      <c r="Y853" s="223" t="s">
        <v>349</v>
      </c>
      <c r="Z853" s="212"/>
      <c r="AA853" s="212"/>
      <c r="AB853" s="212"/>
      <c r="AC853" s="212"/>
      <c r="AD853" s="212"/>
      <c r="AE853" s="212"/>
      <c r="AF853" s="212"/>
      <c r="AG853" s="212" t="s">
        <v>366</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4" t="s">
        <v>2818</v>
      </c>
      <c r="D854" s="228"/>
      <c r="E854" s="229">
        <v>3.9</v>
      </c>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356</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ht="20.399999999999999" outlineLevel="1" x14ac:dyDescent="0.25">
      <c r="A855" s="240">
        <v>145</v>
      </c>
      <c r="B855" s="241" t="s">
        <v>2819</v>
      </c>
      <c r="C855" s="261" t="s">
        <v>2820</v>
      </c>
      <c r="D855" s="242" t="s">
        <v>455</v>
      </c>
      <c r="E855" s="243">
        <v>7.4</v>
      </c>
      <c r="F855" s="244"/>
      <c r="G855" s="245">
        <f>ROUND(E855*F855,2)</f>
        <v>0</v>
      </c>
      <c r="H855" s="244"/>
      <c r="I855" s="245">
        <f>ROUND(E855*H855,2)</f>
        <v>0</v>
      </c>
      <c r="J855" s="244"/>
      <c r="K855" s="245">
        <f>ROUND(E855*J855,2)</f>
        <v>0</v>
      </c>
      <c r="L855" s="245">
        <v>21</v>
      </c>
      <c r="M855" s="245">
        <f>G855*(1+L855/100)</f>
        <v>0</v>
      </c>
      <c r="N855" s="243">
        <v>0</v>
      </c>
      <c r="O855" s="243">
        <f>ROUND(E855*N855,2)</f>
        <v>0</v>
      </c>
      <c r="P855" s="243">
        <v>9.7000000000000003E-2</v>
      </c>
      <c r="Q855" s="243">
        <f>ROUND(E855*P855,2)</f>
        <v>0.72</v>
      </c>
      <c r="R855" s="245" t="s">
        <v>562</v>
      </c>
      <c r="S855" s="245" t="s">
        <v>346</v>
      </c>
      <c r="T855" s="246" t="s">
        <v>347</v>
      </c>
      <c r="U855" s="223">
        <v>1.1299999999999999</v>
      </c>
      <c r="V855" s="223">
        <f>ROUND(E855*U855,2)</f>
        <v>8.36</v>
      </c>
      <c r="W855" s="223"/>
      <c r="X855" s="223" t="s">
        <v>348</v>
      </c>
      <c r="Y855" s="223" t="s">
        <v>349</v>
      </c>
      <c r="Z855" s="212"/>
      <c r="AA855" s="212"/>
      <c r="AB855" s="212"/>
      <c r="AC855" s="212"/>
      <c r="AD855" s="212"/>
      <c r="AE855" s="212"/>
      <c r="AF855" s="212"/>
      <c r="AG855" s="212" t="s">
        <v>366</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5">
      <c r="A856" s="219"/>
      <c r="B856" s="220"/>
      <c r="C856" s="264" t="s">
        <v>2821</v>
      </c>
      <c r="D856" s="228"/>
      <c r="E856" s="229">
        <v>3.8</v>
      </c>
      <c r="F856" s="223"/>
      <c r="G856" s="223"/>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356</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5">
      <c r="A857" s="219"/>
      <c r="B857" s="220"/>
      <c r="C857" s="264" t="s">
        <v>2822</v>
      </c>
      <c r="D857" s="228"/>
      <c r="E857" s="229">
        <v>3.6</v>
      </c>
      <c r="F857" s="223"/>
      <c r="G857" s="223"/>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356</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ht="20.399999999999999" outlineLevel="1" x14ac:dyDescent="0.25">
      <c r="A858" s="240">
        <v>146</v>
      </c>
      <c r="B858" s="241" t="s">
        <v>2823</v>
      </c>
      <c r="C858" s="261" t="s">
        <v>2824</v>
      </c>
      <c r="D858" s="242" t="s">
        <v>407</v>
      </c>
      <c r="E858" s="243">
        <v>1657.35</v>
      </c>
      <c r="F858" s="244"/>
      <c r="G858" s="245">
        <f>ROUND(E858*F858,2)</f>
        <v>0</v>
      </c>
      <c r="H858" s="244"/>
      <c r="I858" s="245">
        <f>ROUND(E858*H858,2)</f>
        <v>0</v>
      </c>
      <c r="J858" s="244"/>
      <c r="K858" s="245">
        <f>ROUND(E858*J858,2)</f>
        <v>0</v>
      </c>
      <c r="L858" s="245">
        <v>21</v>
      </c>
      <c r="M858" s="245">
        <f>G858*(1+L858/100)</f>
        <v>0</v>
      </c>
      <c r="N858" s="243">
        <v>0</v>
      </c>
      <c r="O858" s="243">
        <f>ROUND(E858*N858,2)</f>
        <v>0</v>
      </c>
      <c r="P858" s="243">
        <v>0.01</v>
      </c>
      <c r="Q858" s="243">
        <f>ROUND(E858*P858,2)</f>
        <v>16.57</v>
      </c>
      <c r="R858" s="245" t="s">
        <v>562</v>
      </c>
      <c r="S858" s="245" t="s">
        <v>346</v>
      </c>
      <c r="T858" s="246" t="s">
        <v>347</v>
      </c>
      <c r="U858" s="223">
        <v>0.1</v>
      </c>
      <c r="V858" s="223">
        <f>ROUND(E858*U858,2)</f>
        <v>165.74</v>
      </c>
      <c r="W858" s="223"/>
      <c r="X858" s="223" t="s">
        <v>348</v>
      </c>
      <c r="Y858" s="223" t="s">
        <v>349</v>
      </c>
      <c r="Z858" s="212"/>
      <c r="AA858" s="212"/>
      <c r="AB858" s="212"/>
      <c r="AC858" s="212"/>
      <c r="AD858" s="212"/>
      <c r="AE858" s="212"/>
      <c r="AF858" s="212"/>
      <c r="AG858" s="212" t="s">
        <v>366</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2" x14ac:dyDescent="0.25">
      <c r="A859" s="219"/>
      <c r="B859" s="220"/>
      <c r="C859" s="264" t="s">
        <v>2461</v>
      </c>
      <c r="D859" s="228"/>
      <c r="E859" s="229"/>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356</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5">
      <c r="A860" s="219"/>
      <c r="B860" s="220"/>
      <c r="C860" s="264" t="s">
        <v>2462</v>
      </c>
      <c r="D860" s="228"/>
      <c r="E860" s="229">
        <v>271.32</v>
      </c>
      <c r="F860" s="223"/>
      <c r="G860" s="223"/>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356</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30.6" outlineLevel="3" x14ac:dyDescent="0.25">
      <c r="A861" s="219"/>
      <c r="B861" s="220"/>
      <c r="C861" s="264" t="s">
        <v>2463</v>
      </c>
      <c r="D861" s="228"/>
      <c r="E861" s="229">
        <v>388.01</v>
      </c>
      <c r="F861" s="223"/>
      <c r="G861" s="223"/>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356</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5">
      <c r="A862" s="219"/>
      <c r="B862" s="220"/>
      <c r="C862" s="264" t="s">
        <v>2464</v>
      </c>
      <c r="D862" s="228"/>
      <c r="E862" s="229">
        <v>9.61</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356</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5">
      <c r="A863" s="219"/>
      <c r="B863" s="220"/>
      <c r="C863" s="264" t="s">
        <v>2443</v>
      </c>
      <c r="D863" s="228"/>
      <c r="E863" s="229">
        <v>617.95000000000005</v>
      </c>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356</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4" t="s">
        <v>2465</v>
      </c>
      <c r="D864" s="228"/>
      <c r="E864" s="229">
        <v>331.96</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356</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4" t="s">
        <v>2466</v>
      </c>
      <c r="D865" s="228"/>
      <c r="E865" s="229">
        <v>38.5</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356</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20.399999999999999" outlineLevel="1" x14ac:dyDescent="0.25">
      <c r="A866" s="240">
        <v>147</v>
      </c>
      <c r="B866" s="241" t="s">
        <v>2825</v>
      </c>
      <c r="C866" s="261" t="s">
        <v>2826</v>
      </c>
      <c r="D866" s="242" t="s">
        <v>407</v>
      </c>
      <c r="E866" s="243">
        <v>2194.2600000000002</v>
      </c>
      <c r="F866" s="244"/>
      <c r="G866" s="245">
        <f>ROUND(E866*F866,2)</f>
        <v>0</v>
      </c>
      <c r="H866" s="244"/>
      <c r="I866" s="245">
        <f>ROUND(E866*H866,2)</f>
        <v>0</v>
      </c>
      <c r="J866" s="244"/>
      <c r="K866" s="245">
        <f>ROUND(E866*J866,2)</f>
        <v>0</v>
      </c>
      <c r="L866" s="245">
        <v>21</v>
      </c>
      <c r="M866" s="245">
        <f>G866*(1+L866/100)</f>
        <v>0</v>
      </c>
      <c r="N866" s="243">
        <v>0</v>
      </c>
      <c r="O866" s="243">
        <f>ROUND(E866*N866,2)</f>
        <v>0</v>
      </c>
      <c r="P866" s="243">
        <v>0.01</v>
      </c>
      <c r="Q866" s="243">
        <f>ROUND(E866*P866,2)</f>
        <v>21.94</v>
      </c>
      <c r="R866" s="245" t="s">
        <v>562</v>
      </c>
      <c r="S866" s="245" t="s">
        <v>346</v>
      </c>
      <c r="T866" s="246" t="s">
        <v>347</v>
      </c>
      <c r="U866" s="223">
        <v>0.08</v>
      </c>
      <c r="V866" s="223">
        <f>ROUND(E866*U866,2)</f>
        <v>175.54</v>
      </c>
      <c r="W866" s="223"/>
      <c r="X866" s="223" t="s">
        <v>348</v>
      </c>
      <c r="Y866" s="223" t="s">
        <v>349</v>
      </c>
      <c r="Z866" s="212"/>
      <c r="AA866" s="212"/>
      <c r="AB866" s="212"/>
      <c r="AC866" s="212"/>
      <c r="AD866" s="212"/>
      <c r="AE866" s="212"/>
      <c r="AF866" s="212"/>
      <c r="AG866" s="212" t="s">
        <v>366</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5">
      <c r="A867" s="219"/>
      <c r="B867" s="220"/>
      <c r="C867" s="264" t="s">
        <v>2804</v>
      </c>
      <c r="D867" s="228"/>
      <c r="E867" s="229"/>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356</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4" t="s">
        <v>2478</v>
      </c>
      <c r="D868" s="228"/>
      <c r="E868" s="229">
        <v>541</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356</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4" t="s">
        <v>2479</v>
      </c>
      <c r="D869" s="228"/>
      <c r="E869" s="229">
        <v>138.5</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356</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4" t="s">
        <v>2480</v>
      </c>
      <c r="D870" s="228"/>
      <c r="E870" s="229">
        <v>87.8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356</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5">
      <c r="A871" s="219"/>
      <c r="B871" s="220"/>
      <c r="C871" s="264" t="s">
        <v>2481</v>
      </c>
      <c r="D871" s="228"/>
      <c r="E871" s="229">
        <v>25.8</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356</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5">
      <c r="A872" s="219"/>
      <c r="B872" s="220"/>
      <c r="C872" s="264" t="s">
        <v>2482</v>
      </c>
      <c r="D872" s="228"/>
      <c r="E872" s="229">
        <v>84.4</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356</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4" t="s">
        <v>2483</v>
      </c>
      <c r="D873" s="228"/>
      <c r="E873" s="229">
        <v>18</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356</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4" t="s">
        <v>2484</v>
      </c>
      <c r="D874" s="228"/>
      <c r="E874" s="229">
        <v>20</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356</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4" t="s">
        <v>2485</v>
      </c>
      <c r="D875" s="228"/>
      <c r="E875" s="229">
        <v>47.84</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356</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4" t="s">
        <v>2486</v>
      </c>
      <c r="D876" s="228"/>
      <c r="E876" s="229">
        <v>47.32</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356</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4" t="s">
        <v>2487</v>
      </c>
      <c r="D877" s="228"/>
      <c r="E877" s="229">
        <v>79.040000000000006</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356</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4" t="s">
        <v>2488</v>
      </c>
      <c r="D878" s="228"/>
      <c r="E878" s="229">
        <v>64.48</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356</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4" t="s">
        <v>2489</v>
      </c>
      <c r="D879" s="228"/>
      <c r="E879" s="229">
        <v>47.84</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356</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4" t="s">
        <v>2490</v>
      </c>
      <c r="D880" s="228"/>
      <c r="E880" s="229">
        <v>44.2</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356</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4" t="s">
        <v>2491</v>
      </c>
      <c r="D881" s="228"/>
      <c r="E881" s="229">
        <v>107.64</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356</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4" t="s">
        <v>2492</v>
      </c>
      <c r="D882" s="228"/>
      <c r="E882" s="229">
        <v>47.06</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356</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4" t="s">
        <v>2493</v>
      </c>
      <c r="D883" s="228"/>
      <c r="E883" s="229">
        <v>11.52</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356</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5">
      <c r="A884" s="219"/>
      <c r="B884" s="220"/>
      <c r="C884" s="264" t="s">
        <v>2494</v>
      </c>
      <c r="D884" s="228"/>
      <c r="E884" s="229">
        <v>6.48</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356</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4" t="s">
        <v>2495</v>
      </c>
      <c r="D885" s="228"/>
      <c r="E885" s="229">
        <v>1.1200000000000001</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356</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4" t="s">
        <v>2496</v>
      </c>
      <c r="D886" s="228"/>
      <c r="E886" s="229">
        <v>2.64</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356</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4" t="s">
        <v>2497</v>
      </c>
      <c r="D887" s="228"/>
      <c r="E887" s="229">
        <v>0.76</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356</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4" t="s">
        <v>2498</v>
      </c>
      <c r="D888" s="228"/>
      <c r="E888" s="229">
        <v>7.6</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356</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4" t="s">
        <v>2499</v>
      </c>
      <c r="D889" s="228"/>
      <c r="E889" s="229">
        <v>5.12</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356</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4" t="s">
        <v>2500</v>
      </c>
      <c r="D890" s="228"/>
      <c r="E890" s="229">
        <v>3.28</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356</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4" t="s">
        <v>2467</v>
      </c>
      <c r="D891" s="228"/>
      <c r="E891" s="229"/>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356</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4" t="s">
        <v>2468</v>
      </c>
      <c r="D892" s="228"/>
      <c r="E892" s="229">
        <v>30.72</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356</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4" t="s">
        <v>2469</v>
      </c>
      <c r="D893" s="228"/>
      <c r="E893" s="229">
        <v>59.94</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356</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4" t="s">
        <v>2470</v>
      </c>
      <c r="D894" s="228"/>
      <c r="E894" s="229">
        <v>128.44</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356</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4" t="s">
        <v>2471</v>
      </c>
      <c r="D895" s="228"/>
      <c r="E895" s="229">
        <v>70.28</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356</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4" t="s">
        <v>2472</v>
      </c>
      <c r="D896" s="228"/>
      <c r="E896" s="229">
        <v>40.4</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356</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4" t="s">
        <v>2473</v>
      </c>
      <c r="D897" s="228"/>
      <c r="E897" s="229">
        <v>23.1</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356</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4" t="s">
        <v>2474</v>
      </c>
      <c r="D898" s="228"/>
      <c r="E898" s="229">
        <v>41.58</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356</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4" t="s">
        <v>2475</v>
      </c>
      <c r="D899" s="228"/>
      <c r="E899" s="229">
        <v>82.44</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356</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4" t="s">
        <v>2476</v>
      </c>
      <c r="D900" s="228"/>
      <c r="E900" s="229">
        <v>237.6</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356</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4" t="s">
        <v>2477</v>
      </c>
      <c r="D901" s="228"/>
      <c r="E901" s="229">
        <v>40.32</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356</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ht="20.399999999999999" outlineLevel="1" x14ac:dyDescent="0.25">
      <c r="A902" s="240">
        <v>148</v>
      </c>
      <c r="B902" s="241" t="s">
        <v>2827</v>
      </c>
      <c r="C902" s="261" t="s">
        <v>2828</v>
      </c>
      <c r="D902" s="242" t="s">
        <v>407</v>
      </c>
      <c r="E902" s="243">
        <v>57.72</v>
      </c>
      <c r="F902" s="244"/>
      <c r="G902" s="245">
        <f>ROUND(E902*F902,2)</f>
        <v>0</v>
      </c>
      <c r="H902" s="244"/>
      <c r="I902" s="245">
        <f>ROUND(E902*H902,2)</f>
        <v>0</v>
      </c>
      <c r="J902" s="244"/>
      <c r="K902" s="245">
        <f>ROUND(E902*J902,2)</f>
        <v>0</v>
      </c>
      <c r="L902" s="245">
        <v>21</v>
      </c>
      <c r="M902" s="245">
        <f>G902*(1+L902/100)</f>
        <v>0</v>
      </c>
      <c r="N902" s="243">
        <v>0</v>
      </c>
      <c r="O902" s="243">
        <f>ROUND(E902*N902,2)</f>
        <v>0</v>
      </c>
      <c r="P902" s="243">
        <v>4.5999999999999999E-2</v>
      </c>
      <c r="Q902" s="243">
        <f>ROUND(E902*P902,2)</f>
        <v>2.66</v>
      </c>
      <c r="R902" s="245" t="s">
        <v>562</v>
      </c>
      <c r="S902" s="245" t="s">
        <v>346</v>
      </c>
      <c r="T902" s="246" t="s">
        <v>347</v>
      </c>
      <c r="U902" s="223">
        <v>0.26</v>
      </c>
      <c r="V902" s="223">
        <f>ROUND(E902*U902,2)</f>
        <v>15.01</v>
      </c>
      <c r="W902" s="223"/>
      <c r="X902" s="223" t="s">
        <v>348</v>
      </c>
      <c r="Y902" s="223" t="s">
        <v>349</v>
      </c>
      <c r="Z902" s="212"/>
      <c r="AA902" s="212"/>
      <c r="AB902" s="212"/>
      <c r="AC902" s="212"/>
      <c r="AD902" s="212"/>
      <c r="AE902" s="212"/>
      <c r="AF902" s="212"/>
      <c r="AG902" s="212" t="s">
        <v>366</v>
      </c>
      <c r="AH902" s="212"/>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2" x14ac:dyDescent="0.25">
      <c r="A903" s="219"/>
      <c r="B903" s="220"/>
      <c r="C903" s="264" t="s">
        <v>2450</v>
      </c>
      <c r="D903" s="228"/>
      <c r="E903" s="229"/>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356</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4" t="s">
        <v>2533</v>
      </c>
      <c r="D904" s="228"/>
      <c r="E904" s="229">
        <v>57.72</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356</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ht="20.399999999999999" outlineLevel="1" x14ac:dyDescent="0.25">
      <c r="A905" s="240">
        <v>149</v>
      </c>
      <c r="B905" s="241" t="s">
        <v>2829</v>
      </c>
      <c r="C905" s="261" t="s">
        <v>2830</v>
      </c>
      <c r="D905" s="242" t="s">
        <v>365</v>
      </c>
      <c r="E905" s="243">
        <v>35.520000000000003</v>
      </c>
      <c r="F905" s="244"/>
      <c r="G905" s="245">
        <f>ROUND(E905*F905,2)</f>
        <v>0</v>
      </c>
      <c r="H905" s="244"/>
      <c r="I905" s="245">
        <f>ROUND(E905*H905,2)</f>
        <v>0</v>
      </c>
      <c r="J905" s="244"/>
      <c r="K905" s="245">
        <f>ROUND(E905*J905,2)</f>
        <v>0</v>
      </c>
      <c r="L905" s="245">
        <v>21</v>
      </c>
      <c r="M905" s="245">
        <f>G905*(1+L905/100)</f>
        <v>0</v>
      </c>
      <c r="N905" s="243">
        <v>1.8400000000000001E-3</v>
      </c>
      <c r="O905" s="243">
        <f>ROUND(E905*N905,2)</f>
        <v>7.0000000000000007E-2</v>
      </c>
      <c r="P905" s="243">
        <v>0.66</v>
      </c>
      <c r="Q905" s="243">
        <f>ROUND(E905*P905,2)</f>
        <v>23.44</v>
      </c>
      <c r="R905" s="245" t="s">
        <v>1365</v>
      </c>
      <c r="S905" s="245" t="s">
        <v>346</v>
      </c>
      <c r="T905" s="246" t="s">
        <v>347</v>
      </c>
      <c r="U905" s="223">
        <v>3.4089999999999998</v>
      </c>
      <c r="V905" s="223">
        <f>ROUND(E905*U905,2)</f>
        <v>121.09</v>
      </c>
      <c r="W905" s="223"/>
      <c r="X905" s="223" t="s">
        <v>348</v>
      </c>
      <c r="Y905" s="223" t="s">
        <v>349</v>
      </c>
      <c r="Z905" s="212"/>
      <c r="AA905" s="212"/>
      <c r="AB905" s="212"/>
      <c r="AC905" s="212"/>
      <c r="AD905" s="212"/>
      <c r="AE905" s="212"/>
      <c r="AF905" s="212"/>
      <c r="AG905" s="212" t="s">
        <v>366</v>
      </c>
      <c r="AH905" s="212"/>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2" x14ac:dyDescent="0.25">
      <c r="A906" s="219"/>
      <c r="B906" s="220"/>
      <c r="C906" s="267" t="s">
        <v>2831</v>
      </c>
      <c r="D906" s="250"/>
      <c r="E906" s="250"/>
      <c r="F906" s="250"/>
      <c r="G906" s="250"/>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354</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2" x14ac:dyDescent="0.25">
      <c r="A907" s="219"/>
      <c r="B907" s="220"/>
      <c r="C907" s="264" t="s">
        <v>2832</v>
      </c>
      <c r="D907" s="228"/>
      <c r="E907" s="229">
        <v>35.520000000000003</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356</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5">
      <c r="A908" s="251">
        <v>150</v>
      </c>
      <c r="B908" s="252" t="s">
        <v>2717</v>
      </c>
      <c r="C908" s="268" t="s">
        <v>2718</v>
      </c>
      <c r="D908" s="253" t="s">
        <v>496</v>
      </c>
      <c r="E908" s="254">
        <v>266.83521000000002</v>
      </c>
      <c r="F908" s="255"/>
      <c r="G908" s="256">
        <f>ROUND(E908*F908,2)</f>
        <v>0</v>
      </c>
      <c r="H908" s="255"/>
      <c r="I908" s="256">
        <f>ROUND(E908*H908,2)</f>
        <v>0</v>
      </c>
      <c r="J908" s="255"/>
      <c r="K908" s="256">
        <f>ROUND(E908*J908,2)</f>
        <v>0</v>
      </c>
      <c r="L908" s="256">
        <v>21</v>
      </c>
      <c r="M908" s="256">
        <f>G908*(1+L908/100)</f>
        <v>0</v>
      </c>
      <c r="N908" s="254">
        <v>0</v>
      </c>
      <c r="O908" s="254">
        <f>ROUND(E908*N908,2)</f>
        <v>0</v>
      </c>
      <c r="P908" s="254">
        <v>0</v>
      </c>
      <c r="Q908" s="254">
        <f>ROUND(E908*P908,2)</f>
        <v>0</v>
      </c>
      <c r="R908" s="256" t="s">
        <v>562</v>
      </c>
      <c r="S908" s="256" t="s">
        <v>346</v>
      </c>
      <c r="T908" s="257" t="s">
        <v>347</v>
      </c>
      <c r="U908" s="223">
        <v>2.0670000000000002</v>
      </c>
      <c r="V908" s="223">
        <f>ROUND(E908*U908,2)</f>
        <v>551.54999999999995</v>
      </c>
      <c r="W908" s="223"/>
      <c r="X908" s="223" t="s">
        <v>837</v>
      </c>
      <c r="Y908" s="223" t="s">
        <v>349</v>
      </c>
      <c r="Z908" s="212"/>
      <c r="AA908" s="212"/>
      <c r="AB908" s="212"/>
      <c r="AC908" s="212"/>
      <c r="AD908" s="212"/>
      <c r="AE908" s="212"/>
      <c r="AF908" s="212"/>
      <c r="AG908" s="212" t="s">
        <v>838</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1" x14ac:dyDescent="0.25">
      <c r="A909" s="240">
        <v>151</v>
      </c>
      <c r="B909" s="241" t="s">
        <v>842</v>
      </c>
      <c r="C909" s="261" t="s">
        <v>843</v>
      </c>
      <c r="D909" s="242" t="s">
        <v>496</v>
      </c>
      <c r="E909" s="243">
        <v>266.83521000000002</v>
      </c>
      <c r="F909" s="244"/>
      <c r="G909" s="245">
        <f>ROUND(E909*F909,2)</f>
        <v>0</v>
      </c>
      <c r="H909" s="244"/>
      <c r="I909" s="245">
        <f>ROUND(E909*H909,2)</f>
        <v>0</v>
      </c>
      <c r="J909" s="244"/>
      <c r="K909" s="245">
        <f>ROUND(E909*J909,2)</f>
        <v>0</v>
      </c>
      <c r="L909" s="245">
        <v>21</v>
      </c>
      <c r="M909" s="245">
        <f>G909*(1+L909/100)</f>
        <v>0</v>
      </c>
      <c r="N909" s="243">
        <v>0</v>
      </c>
      <c r="O909" s="243">
        <f>ROUND(E909*N909,2)</f>
        <v>0</v>
      </c>
      <c r="P909" s="243">
        <v>0</v>
      </c>
      <c r="Q909" s="243">
        <f>ROUND(E909*P909,2)</f>
        <v>0</v>
      </c>
      <c r="R909" s="245" t="s">
        <v>562</v>
      </c>
      <c r="S909" s="245" t="s">
        <v>346</v>
      </c>
      <c r="T909" s="246" t="s">
        <v>347</v>
      </c>
      <c r="U909" s="223">
        <v>2.94</v>
      </c>
      <c r="V909" s="223">
        <f>ROUND(E909*U909,2)</f>
        <v>784.5</v>
      </c>
      <c r="W909" s="223"/>
      <c r="X909" s="223" t="s">
        <v>837</v>
      </c>
      <c r="Y909" s="223" t="s">
        <v>349</v>
      </c>
      <c r="Z909" s="212"/>
      <c r="AA909" s="212"/>
      <c r="AB909" s="212"/>
      <c r="AC909" s="212"/>
      <c r="AD909" s="212"/>
      <c r="AE909" s="212"/>
      <c r="AF909" s="212"/>
      <c r="AG909" s="212" t="s">
        <v>838</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5">
      <c r="A910" s="219"/>
      <c r="B910" s="220"/>
      <c r="C910" s="267" t="s">
        <v>844</v>
      </c>
      <c r="D910" s="250"/>
      <c r="E910" s="250"/>
      <c r="F910" s="250"/>
      <c r="G910" s="250"/>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354</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1" x14ac:dyDescent="0.25">
      <c r="A911" s="251">
        <v>152</v>
      </c>
      <c r="B911" s="252" t="s">
        <v>845</v>
      </c>
      <c r="C911" s="268" t="s">
        <v>846</v>
      </c>
      <c r="D911" s="253" t="s">
        <v>496</v>
      </c>
      <c r="E911" s="254">
        <v>6404.0450499999997</v>
      </c>
      <c r="F911" s="255"/>
      <c r="G911" s="256">
        <f>ROUND(E911*F911,2)</f>
        <v>0</v>
      </c>
      <c r="H911" s="255"/>
      <c r="I911" s="256">
        <f>ROUND(E911*H911,2)</f>
        <v>0</v>
      </c>
      <c r="J911" s="255"/>
      <c r="K911" s="256">
        <f>ROUND(E911*J911,2)</f>
        <v>0</v>
      </c>
      <c r="L911" s="256">
        <v>21</v>
      </c>
      <c r="M911" s="256">
        <f>G911*(1+L911/100)</f>
        <v>0</v>
      </c>
      <c r="N911" s="254">
        <v>0</v>
      </c>
      <c r="O911" s="254">
        <f>ROUND(E911*N911,2)</f>
        <v>0</v>
      </c>
      <c r="P911" s="254">
        <v>0</v>
      </c>
      <c r="Q911" s="254">
        <f>ROUND(E911*P911,2)</f>
        <v>0</v>
      </c>
      <c r="R911" s="256" t="s">
        <v>562</v>
      </c>
      <c r="S911" s="256" t="s">
        <v>346</v>
      </c>
      <c r="T911" s="257" t="s">
        <v>347</v>
      </c>
      <c r="U911" s="223">
        <v>0</v>
      </c>
      <c r="V911" s="223">
        <f>ROUND(E911*U911,2)</f>
        <v>0</v>
      </c>
      <c r="W911" s="223"/>
      <c r="X911" s="223" t="s">
        <v>837</v>
      </c>
      <c r="Y911" s="223" t="s">
        <v>349</v>
      </c>
      <c r="Z911" s="212"/>
      <c r="AA911" s="212"/>
      <c r="AB911" s="212"/>
      <c r="AC911" s="212"/>
      <c r="AD911" s="212"/>
      <c r="AE911" s="212"/>
      <c r="AF911" s="212"/>
      <c r="AG911" s="212" t="s">
        <v>838</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51">
        <v>153</v>
      </c>
      <c r="B912" s="252" t="s">
        <v>847</v>
      </c>
      <c r="C912" s="268" t="s">
        <v>848</v>
      </c>
      <c r="D912" s="253" t="s">
        <v>496</v>
      </c>
      <c r="E912" s="254">
        <v>266.83521000000002</v>
      </c>
      <c r="F912" s="255"/>
      <c r="G912" s="256">
        <f>ROUND(E912*F912,2)</f>
        <v>0</v>
      </c>
      <c r="H912" s="255"/>
      <c r="I912" s="256">
        <f>ROUND(E912*H912,2)</f>
        <v>0</v>
      </c>
      <c r="J912" s="255"/>
      <c r="K912" s="256">
        <f>ROUND(E912*J912,2)</f>
        <v>0</v>
      </c>
      <c r="L912" s="256">
        <v>21</v>
      </c>
      <c r="M912" s="256">
        <f>G912*(1+L912/100)</f>
        <v>0</v>
      </c>
      <c r="N912" s="254">
        <v>0</v>
      </c>
      <c r="O912" s="254">
        <f>ROUND(E912*N912,2)</f>
        <v>0</v>
      </c>
      <c r="P912" s="254">
        <v>0</v>
      </c>
      <c r="Q912" s="254">
        <f>ROUND(E912*P912,2)</f>
        <v>0</v>
      </c>
      <c r="R912" s="256" t="s">
        <v>562</v>
      </c>
      <c r="S912" s="256" t="s">
        <v>346</v>
      </c>
      <c r="T912" s="257" t="s">
        <v>347</v>
      </c>
      <c r="U912" s="223">
        <v>5.6520000000000001</v>
      </c>
      <c r="V912" s="223">
        <f>ROUND(E912*U912,2)</f>
        <v>1508.15</v>
      </c>
      <c r="W912" s="223"/>
      <c r="X912" s="223" t="s">
        <v>837</v>
      </c>
      <c r="Y912" s="223" t="s">
        <v>349</v>
      </c>
      <c r="Z912" s="212"/>
      <c r="AA912" s="212"/>
      <c r="AB912" s="212"/>
      <c r="AC912" s="212"/>
      <c r="AD912" s="212"/>
      <c r="AE912" s="212"/>
      <c r="AF912" s="212"/>
      <c r="AG912" s="212" t="s">
        <v>838</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1" x14ac:dyDescent="0.25">
      <c r="A913" s="251">
        <v>154</v>
      </c>
      <c r="B913" s="252" t="s">
        <v>849</v>
      </c>
      <c r="C913" s="268" t="s">
        <v>850</v>
      </c>
      <c r="D913" s="253" t="s">
        <v>496</v>
      </c>
      <c r="E913" s="254">
        <v>5336.7042099999999</v>
      </c>
      <c r="F913" s="255"/>
      <c r="G913" s="256">
        <f>ROUND(E913*F913,2)</f>
        <v>0</v>
      </c>
      <c r="H913" s="255"/>
      <c r="I913" s="256">
        <f>ROUND(E913*H913,2)</f>
        <v>0</v>
      </c>
      <c r="J913" s="255"/>
      <c r="K913" s="256">
        <f>ROUND(E913*J913,2)</f>
        <v>0</v>
      </c>
      <c r="L913" s="256">
        <v>21</v>
      </c>
      <c r="M913" s="256">
        <f>G913*(1+L913/100)</f>
        <v>0</v>
      </c>
      <c r="N913" s="254">
        <v>0</v>
      </c>
      <c r="O913" s="254">
        <f>ROUND(E913*N913,2)</f>
        <v>0</v>
      </c>
      <c r="P913" s="254">
        <v>0</v>
      </c>
      <c r="Q913" s="254">
        <f>ROUND(E913*P913,2)</f>
        <v>0</v>
      </c>
      <c r="R913" s="256" t="s">
        <v>562</v>
      </c>
      <c r="S913" s="256" t="s">
        <v>346</v>
      </c>
      <c r="T913" s="257" t="s">
        <v>347</v>
      </c>
      <c r="U913" s="223">
        <v>0.63</v>
      </c>
      <c r="V913" s="223">
        <f>ROUND(E913*U913,2)</f>
        <v>3362.12</v>
      </c>
      <c r="W913" s="223"/>
      <c r="X913" s="223" t="s">
        <v>837</v>
      </c>
      <c r="Y913" s="223" t="s">
        <v>349</v>
      </c>
      <c r="Z913" s="212"/>
      <c r="AA913" s="212"/>
      <c r="AB913" s="212"/>
      <c r="AC913" s="212"/>
      <c r="AD913" s="212"/>
      <c r="AE913" s="212"/>
      <c r="AF913" s="212"/>
      <c r="AG913" s="212" t="s">
        <v>838</v>
      </c>
      <c r="AH913" s="212"/>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ht="20.399999999999999" outlineLevel="1" x14ac:dyDescent="0.25">
      <c r="A914" s="251">
        <v>155</v>
      </c>
      <c r="B914" s="252" t="s">
        <v>903</v>
      </c>
      <c r="C914" s="268" t="s">
        <v>904</v>
      </c>
      <c r="D914" s="253" t="s">
        <v>496</v>
      </c>
      <c r="E914" s="254">
        <v>266.83521000000002</v>
      </c>
      <c r="F914" s="255"/>
      <c r="G914" s="256">
        <f>ROUND(E914*F914,2)</f>
        <v>0</v>
      </c>
      <c r="H914" s="255"/>
      <c r="I914" s="256">
        <f>ROUND(E914*H914,2)</f>
        <v>0</v>
      </c>
      <c r="J914" s="255"/>
      <c r="K914" s="256">
        <f>ROUND(E914*J914,2)</f>
        <v>0</v>
      </c>
      <c r="L914" s="256">
        <v>21</v>
      </c>
      <c r="M914" s="256">
        <f>G914*(1+L914/100)</f>
        <v>0</v>
      </c>
      <c r="N914" s="254">
        <v>0</v>
      </c>
      <c r="O914" s="254">
        <f>ROUND(E914*N914,2)</f>
        <v>0</v>
      </c>
      <c r="P914" s="254">
        <v>0</v>
      </c>
      <c r="Q914" s="254">
        <f>ROUND(E914*P914,2)</f>
        <v>0</v>
      </c>
      <c r="R914" s="256" t="s">
        <v>562</v>
      </c>
      <c r="S914" s="256" t="s">
        <v>346</v>
      </c>
      <c r="T914" s="257" t="s">
        <v>347</v>
      </c>
      <c r="U914" s="223">
        <v>0</v>
      </c>
      <c r="V914" s="223">
        <f>ROUND(E914*U914,2)</f>
        <v>0</v>
      </c>
      <c r="W914" s="223"/>
      <c r="X914" s="223" t="s">
        <v>837</v>
      </c>
      <c r="Y914" s="223" t="s">
        <v>349</v>
      </c>
      <c r="Z914" s="212"/>
      <c r="AA914" s="212"/>
      <c r="AB914" s="212"/>
      <c r="AC914" s="212"/>
      <c r="AD914" s="212"/>
      <c r="AE914" s="212"/>
      <c r="AF914" s="212"/>
      <c r="AG914" s="212" t="s">
        <v>838</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1" x14ac:dyDescent="0.25">
      <c r="A915" s="240">
        <v>156</v>
      </c>
      <c r="B915" s="241" t="s">
        <v>853</v>
      </c>
      <c r="C915" s="261" t="s">
        <v>854</v>
      </c>
      <c r="D915" s="242" t="s">
        <v>496</v>
      </c>
      <c r="E915" s="243">
        <v>266.83521000000002</v>
      </c>
      <c r="F915" s="244"/>
      <c r="G915" s="245">
        <f>ROUND(E915*F915,2)</f>
        <v>0</v>
      </c>
      <c r="H915" s="244"/>
      <c r="I915" s="245">
        <f>ROUND(E915*H915,2)</f>
        <v>0</v>
      </c>
      <c r="J915" s="244"/>
      <c r="K915" s="245">
        <f>ROUND(E915*J915,2)</f>
        <v>0</v>
      </c>
      <c r="L915" s="245">
        <v>21</v>
      </c>
      <c r="M915" s="245">
        <f>G915*(1+L915/100)</f>
        <v>0</v>
      </c>
      <c r="N915" s="243">
        <v>0</v>
      </c>
      <c r="O915" s="243">
        <f>ROUND(E915*N915,2)</f>
        <v>0</v>
      </c>
      <c r="P915" s="243">
        <v>0</v>
      </c>
      <c r="Q915" s="243">
        <f>ROUND(E915*P915,2)</f>
        <v>0</v>
      </c>
      <c r="R915" s="245"/>
      <c r="S915" s="245" t="s">
        <v>427</v>
      </c>
      <c r="T915" s="246" t="s">
        <v>347</v>
      </c>
      <c r="U915" s="223">
        <v>0.83199999999999996</v>
      </c>
      <c r="V915" s="223">
        <f>ROUND(E915*U915,2)</f>
        <v>222.01</v>
      </c>
      <c r="W915" s="223"/>
      <c r="X915" s="223" t="s">
        <v>837</v>
      </c>
      <c r="Y915" s="223" t="s">
        <v>349</v>
      </c>
      <c r="Z915" s="212"/>
      <c r="AA915" s="212"/>
      <c r="AB915" s="212"/>
      <c r="AC915" s="212"/>
      <c r="AD915" s="212"/>
      <c r="AE915" s="212"/>
      <c r="AF915" s="212"/>
      <c r="AG915" s="212" t="s">
        <v>838</v>
      </c>
      <c r="AH915" s="212"/>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2" x14ac:dyDescent="0.25">
      <c r="A916" s="219"/>
      <c r="B916" s="220"/>
      <c r="C916" s="267" t="s">
        <v>855</v>
      </c>
      <c r="D916" s="250"/>
      <c r="E916" s="250"/>
      <c r="F916" s="250"/>
      <c r="G916" s="250"/>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354</v>
      </c>
      <c r="AH916" s="212"/>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x14ac:dyDescent="0.25">
      <c r="A917" s="233" t="s">
        <v>340</v>
      </c>
      <c r="B917" s="234" t="s">
        <v>184</v>
      </c>
      <c r="C917" s="260" t="s">
        <v>185</v>
      </c>
      <c r="D917" s="235"/>
      <c r="E917" s="236"/>
      <c r="F917" s="237"/>
      <c r="G917" s="237">
        <f>SUMIF(AG918:AG921,"&lt;&gt;NOR",G918:G921)</f>
        <v>0</v>
      </c>
      <c r="H917" s="237"/>
      <c r="I917" s="237">
        <f>SUM(I918:I921)</f>
        <v>0</v>
      </c>
      <c r="J917" s="237"/>
      <c r="K917" s="237">
        <f>SUM(K918:K921)</f>
        <v>0</v>
      </c>
      <c r="L917" s="237"/>
      <c r="M917" s="237">
        <f>SUM(M918:M921)</f>
        <v>0</v>
      </c>
      <c r="N917" s="236"/>
      <c r="O917" s="236">
        <f>SUM(O918:O921)</f>
        <v>0</v>
      </c>
      <c r="P917" s="236"/>
      <c r="Q917" s="236">
        <f>SUM(Q918:Q921)</f>
        <v>0</v>
      </c>
      <c r="R917" s="237"/>
      <c r="S917" s="237"/>
      <c r="T917" s="238"/>
      <c r="U917" s="232"/>
      <c r="V917" s="232">
        <f>SUM(V918:V921)</f>
        <v>2851.37</v>
      </c>
      <c r="W917" s="232"/>
      <c r="X917" s="232"/>
      <c r="Y917" s="232"/>
      <c r="AG917" t="s">
        <v>341</v>
      </c>
    </row>
    <row r="918" spans="1:60" ht="20.399999999999999" outlineLevel="1" x14ac:dyDescent="0.25">
      <c r="A918" s="240">
        <v>157</v>
      </c>
      <c r="B918" s="241" t="s">
        <v>2833</v>
      </c>
      <c r="C918" s="261" t="s">
        <v>2834</v>
      </c>
      <c r="D918" s="242" t="s">
        <v>496</v>
      </c>
      <c r="E918" s="243">
        <v>905.19777999999997</v>
      </c>
      <c r="F918" s="244"/>
      <c r="G918" s="245">
        <f>ROUND(E918*F918,2)</f>
        <v>0</v>
      </c>
      <c r="H918" s="244"/>
      <c r="I918" s="245">
        <f>ROUND(E918*H918,2)</f>
        <v>0</v>
      </c>
      <c r="J918" s="244"/>
      <c r="K918" s="245">
        <f>ROUND(E918*J918,2)</f>
        <v>0</v>
      </c>
      <c r="L918" s="245">
        <v>21</v>
      </c>
      <c r="M918" s="245">
        <f>G918*(1+L918/100)</f>
        <v>0</v>
      </c>
      <c r="N918" s="243">
        <v>0</v>
      </c>
      <c r="O918" s="243">
        <f>ROUND(E918*N918,2)</f>
        <v>0</v>
      </c>
      <c r="P918" s="243">
        <v>0</v>
      </c>
      <c r="Q918" s="243">
        <f>ROUND(E918*P918,2)</f>
        <v>0</v>
      </c>
      <c r="R918" s="245" t="s">
        <v>439</v>
      </c>
      <c r="S918" s="245" t="s">
        <v>346</v>
      </c>
      <c r="T918" s="246" t="s">
        <v>347</v>
      </c>
      <c r="U918" s="223">
        <v>3.15</v>
      </c>
      <c r="V918" s="223">
        <f>ROUND(E918*U918,2)</f>
        <v>2851.37</v>
      </c>
      <c r="W918" s="223"/>
      <c r="X918" s="223" t="s">
        <v>907</v>
      </c>
      <c r="Y918" s="223" t="s">
        <v>349</v>
      </c>
      <c r="Z918" s="212"/>
      <c r="AA918" s="212"/>
      <c r="AB918" s="212"/>
      <c r="AC918" s="212"/>
      <c r="AD918" s="212"/>
      <c r="AE918" s="212"/>
      <c r="AF918" s="212"/>
      <c r="AG918" s="212" t="s">
        <v>908</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2" x14ac:dyDescent="0.25">
      <c r="A919" s="219"/>
      <c r="B919" s="220"/>
      <c r="C919" s="262" t="s">
        <v>909</v>
      </c>
      <c r="D919" s="248"/>
      <c r="E919" s="248"/>
      <c r="F919" s="248"/>
      <c r="G919" s="248"/>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352</v>
      </c>
      <c r="AH919" s="212"/>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ht="30.6" outlineLevel="1" x14ac:dyDescent="0.25">
      <c r="A920" s="240">
        <v>158</v>
      </c>
      <c r="B920" s="241" t="s">
        <v>2835</v>
      </c>
      <c r="C920" s="261" t="s">
        <v>2836</v>
      </c>
      <c r="D920" s="242" t="s">
        <v>496</v>
      </c>
      <c r="E920" s="243">
        <v>905.19777999999997</v>
      </c>
      <c r="F920" s="244"/>
      <c r="G920" s="245">
        <f>ROUND(E920*F920,2)</f>
        <v>0</v>
      </c>
      <c r="H920" s="244"/>
      <c r="I920" s="245">
        <f>ROUND(E920*H920,2)</f>
        <v>0</v>
      </c>
      <c r="J920" s="244"/>
      <c r="K920" s="245">
        <f>ROUND(E920*J920,2)</f>
        <v>0</v>
      </c>
      <c r="L920" s="245">
        <v>21</v>
      </c>
      <c r="M920" s="245">
        <f>G920*(1+L920/100)</f>
        <v>0</v>
      </c>
      <c r="N920" s="243">
        <v>0</v>
      </c>
      <c r="O920" s="243">
        <f>ROUND(E920*N920,2)</f>
        <v>0</v>
      </c>
      <c r="P920" s="243">
        <v>0</v>
      </c>
      <c r="Q920" s="243">
        <f>ROUND(E920*P920,2)</f>
        <v>0</v>
      </c>
      <c r="R920" s="245" t="s">
        <v>439</v>
      </c>
      <c r="S920" s="245" t="s">
        <v>346</v>
      </c>
      <c r="T920" s="246" t="s">
        <v>347</v>
      </c>
      <c r="U920" s="223">
        <v>0</v>
      </c>
      <c r="V920" s="223">
        <f>ROUND(E920*U920,2)</f>
        <v>0</v>
      </c>
      <c r="W920" s="223"/>
      <c r="X920" s="223" t="s">
        <v>907</v>
      </c>
      <c r="Y920" s="223" t="s">
        <v>349</v>
      </c>
      <c r="Z920" s="212"/>
      <c r="AA920" s="212"/>
      <c r="AB920" s="212"/>
      <c r="AC920" s="212"/>
      <c r="AD920" s="212"/>
      <c r="AE920" s="212"/>
      <c r="AF920" s="212"/>
      <c r="AG920" s="212" t="s">
        <v>908</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5">
      <c r="A921" s="219"/>
      <c r="B921" s="220"/>
      <c r="C921" s="262" t="s">
        <v>909</v>
      </c>
      <c r="D921" s="248"/>
      <c r="E921" s="248"/>
      <c r="F921" s="248"/>
      <c r="G921" s="248"/>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352</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x14ac:dyDescent="0.25">
      <c r="A922" s="233" t="s">
        <v>340</v>
      </c>
      <c r="B922" s="234" t="s">
        <v>186</v>
      </c>
      <c r="C922" s="260" t="s">
        <v>187</v>
      </c>
      <c r="D922" s="235"/>
      <c r="E922" s="236"/>
      <c r="F922" s="237"/>
      <c r="G922" s="237">
        <f>SUMIF(AG923:AG933,"&lt;&gt;NOR",G923:G933)</f>
        <v>0</v>
      </c>
      <c r="H922" s="237"/>
      <c r="I922" s="237">
        <f>SUM(I923:I933)</f>
        <v>0</v>
      </c>
      <c r="J922" s="237"/>
      <c r="K922" s="237">
        <f>SUM(K923:K933)</f>
        <v>0</v>
      </c>
      <c r="L922" s="237"/>
      <c r="M922" s="237">
        <f>SUM(M923:M933)</f>
        <v>0</v>
      </c>
      <c r="N922" s="236"/>
      <c r="O922" s="236">
        <f>SUM(O923:O933)</f>
        <v>0.18</v>
      </c>
      <c r="P922" s="236"/>
      <c r="Q922" s="236">
        <f>SUM(Q923:Q933)</f>
        <v>6.5</v>
      </c>
      <c r="R922" s="237"/>
      <c r="S922" s="237"/>
      <c r="T922" s="238"/>
      <c r="U922" s="232"/>
      <c r="V922" s="232">
        <f>SUM(V923:V933)</f>
        <v>346.54</v>
      </c>
      <c r="W922" s="232"/>
      <c r="X922" s="232"/>
      <c r="Y922" s="232"/>
      <c r="AG922" t="s">
        <v>341</v>
      </c>
    </row>
    <row r="923" spans="1:60" ht="20.399999999999999" outlineLevel="1" x14ac:dyDescent="0.25">
      <c r="A923" s="240">
        <v>159</v>
      </c>
      <c r="B923" s="241" t="s">
        <v>2837</v>
      </c>
      <c r="C923" s="261" t="s">
        <v>2838</v>
      </c>
      <c r="D923" s="242" t="s">
        <v>407</v>
      </c>
      <c r="E923" s="243">
        <v>549.20000000000005</v>
      </c>
      <c r="F923" s="244"/>
      <c r="G923" s="245">
        <f>ROUND(E923*F923,2)</f>
        <v>0</v>
      </c>
      <c r="H923" s="244"/>
      <c r="I923" s="245">
        <f>ROUND(E923*H923,2)</f>
        <v>0</v>
      </c>
      <c r="J923" s="244"/>
      <c r="K923" s="245">
        <f>ROUND(E923*J923,2)</f>
        <v>0</v>
      </c>
      <c r="L923" s="245">
        <v>21</v>
      </c>
      <c r="M923" s="245">
        <f>G923*(1+L923/100)</f>
        <v>0</v>
      </c>
      <c r="N923" s="243">
        <v>3.3E-4</v>
      </c>
      <c r="O923" s="243">
        <f>ROUND(E923*N923,2)</f>
        <v>0.18</v>
      </c>
      <c r="P923" s="243">
        <v>1.183E-2</v>
      </c>
      <c r="Q923" s="243">
        <f>ROUND(E923*P923,2)</f>
        <v>6.5</v>
      </c>
      <c r="R923" s="245" t="s">
        <v>562</v>
      </c>
      <c r="S923" s="245" t="s">
        <v>346</v>
      </c>
      <c r="T923" s="246" t="s">
        <v>347</v>
      </c>
      <c r="U923" s="223">
        <v>0.34599999999999997</v>
      </c>
      <c r="V923" s="223">
        <f>ROUND(E923*U923,2)</f>
        <v>190.02</v>
      </c>
      <c r="W923" s="223"/>
      <c r="X923" s="223" t="s">
        <v>348</v>
      </c>
      <c r="Y923" s="223" t="s">
        <v>349</v>
      </c>
      <c r="Z923" s="212"/>
      <c r="AA923" s="212"/>
      <c r="AB923" s="212"/>
      <c r="AC923" s="212"/>
      <c r="AD923" s="212"/>
      <c r="AE923" s="212"/>
      <c r="AF923" s="212"/>
      <c r="AG923" s="212" t="s">
        <v>366</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4" t="s">
        <v>2839</v>
      </c>
      <c r="D924" s="228"/>
      <c r="E924" s="229">
        <v>549.20000000000005</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356</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51">
        <v>160</v>
      </c>
      <c r="B925" s="252" t="s">
        <v>2717</v>
      </c>
      <c r="C925" s="268" t="s">
        <v>2718</v>
      </c>
      <c r="D925" s="253" t="s">
        <v>496</v>
      </c>
      <c r="E925" s="254">
        <v>6.4970400000000001</v>
      </c>
      <c r="F925" s="255"/>
      <c r="G925" s="256">
        <f>ROUND(E925*F925,2)</f>
        <v>0</v>
      </c>
      <c r="H925" s="255"/>
      <c r="I925" s="256">
        <f>ROUND(E925*H925,2)</f>
        <v>0</v>
      </c>
      <c r="J925" s="255"/>
      <c r="K925" s="256">
        <f>ROUND(E925*J925,2)</f>
        <v>0</v>
      </c>
      <c r="L925" s="256">
        <v>21</v>
      </c>
      <c r="M925" s="256">
        <f>G925*(1+L925/100)</f>
        <v>0</v>
      </c>
      <c r="N925" s="254">
        <v>0</v>
      </c>
      <c r="O925" s="254">
        <f>ROUND(E925*N925,2)</f>
        <v>0</v>
      </c>
      <c r="P925" s="254">
        <v>0</v>
      </c>
      <c r="Q925" s="254">
        <f>ROUND(E925*P925,2)</f>
        <v>0</v>
      </c>
      <c r="R925" s="256" t="s">
        <v>562</v>
      </c>
      <c r="S925" s="256" t="s">
        <v>346</v>
      </c>
      <c r="T925" s="257" t="s">
        <v>347</v>
      </c>
      <c r="U925" s="223">
        <v>2.0670000000000002</v>
      </c>
      <c r="V925" s="223">
        <f>ROUND(E925*U925,2)</f>
        <v>13.43</v>
      </c>
      <c r="W925" s="223"/>
      <c r="X925" s="223" t="s">
        <v>837</v>
      </c>
      <c r="Y925" s="223" t="s">
        <v>349</v>
      </c>
      <c r="Z925" s="212"/>
      <c r="AA925" s="212"/>
      <c r="AB925" s="212"/>
      <c r="AC925" s="212"/>
      <c r="AD925" s="212"/>
      <c r="AE925" s="212"/>
      <c r="AF925" s="212"/>
      <c r="AG925" s="212" t="s">
        <v>838</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1" x14ac:dyDescent="0.25">
      <c r="A926" s="240">
        <v>161</v>
      </c>
      <c r="B926" s="241" t="s">
        <v>842</v>
      </c>
      <c r="C926" s="261" t="s">
        <v>843</v>
      </c>
      <c r="D926" s="242" t="s">
        <v>496</v>
      </c>
      <c r="E926" s="243">
        <v>6.4970400000000001</v>
      </c>
      <c r="F926" s="244"/>
      <c r="G926" s="245">
        <f>ROUND(E926*F926,2)</f>
        <v>0</v>
      </c>
      <c r="H926" s="244"/>
      <c r="I926" s="245">
        <f>ROUND(E926*H926,2)</f>
        <v>0</v>
      </c>
      <c r="J926" s="244"/>
      <c r="K926" s="245">
        <f>ROUND(E926*J926,2)</f>
        <v>0</v>
      </c>
      <c r="L926" s="245">
        <v>21</v>
      </c>
      <c r="M926" s="245">
        <f>G926*(1+L926/100)</f>
        <v>0</v>
      </c>
      <c r="N926" s="243">
        <v>0</v>
      </c>
      <c r="O926" s="243">
        <f>ROUND(E926*N926,2)</f>
        <v>0</v>
      </c>
      <c r="P926" s="243">
        <v>0</v>
      </c>
      <c r="Q926" s="243">
        <f>ROUND(E926*P926,2)</f>
        <v>0</v>
      </c>
      <c r="R926" s="245" t="s">
        <v>562</v>
      </c>
      <c r="S926" s="245" t="s">
        <v>346</v>
      </c>
      <c r="T926" s="246" t="s">
        <v>347</v>
      </c>
      <c r="U926" s="223">
        <v>2.94</v>
      </c>
      <c r="V926" s="223">
        <f>ROUND(E926*U926,2)</f>
        <v>19.100000000000001</v>
      </c>
      <c r="W926" s="223"/>
      <c r="X926" s="223" t="s">
        <v>837</v>
      </c>
      <c r="Y926" s="223" t="s">
        <v>349</v>
      </c>
      <c r="Z926" s="212"/>
      <c r="AA926" s="212"/>
      <c r="AB926" s="212"/>
      <c r="AC926" s="212"/>
      <c r="AD926" s="212"/>
      <c r="AE926" s="212"/>
      <c r="AF926" s="212"/>
      <c r="AG926" s="212" t="s">
        <v>838</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2" x14ac:dyDescent="0.25">
      <c r="A927" s="219"/>
      <c r="B927" s="220"/>
      <c r="C927" s="267" t="s">
        <v>844</v>
      </c>
      <c r="D927" s="250"/>
      <c r="E927" s="250"/>
      <c r="F927" s="250"/>
      <c r="G927" s="250"/>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354</v>
      </c>
      <c r="AH927" s="212"/>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51">
        <v>162</v>
      </c>
      <c r="B928" s="252" t="s">
        <v>845</v>
      </c>
      <c r="C928" s="268" t="s">
        <v>846</v>
      </c>
      <c r="D928" s="253" t="s">
        <v>496</v>
      </c>
      <c r="E928" s="254">
        <v>155.92885999999999</v>
      </c>
      <c r="F928" s="255"/>
      <c r="G928" s="256">
        <f>ROUND(E928*F928,2)</f>
        <v>0</v>
      </c>
      <c r="H928" s="255"/>
      <c r="I928" s="256">
        <f>ROUND(E928*H928,2)</f>
        <v>0</v>
      </c>
      <c r="J928" s="255"/>
      <c r="K928" s="256">
        <f>ROUND(E928*J928,2)</f>
        <v>0</v>
      </c>
      <c r="L928" s="256">
        <v>21</v>
      </c>
      <c r="M928" s="256">
        <f>G928*(1+L928/100)</f>
        <v>0</v>
      </c>
      <c r="N928" s="254">
        <v>0</v>
      </c>
      <c r="O928" s="254">
        <f>ROUND(E928*N928,2)</f>
        <v>0</v>
      </c>
      <c r="P928" s="254">
        <v>0</v>
      </c>
      <c r="Q928" s="254">
        <f>ROUND(E928*P928,2)</f>
        <v>0</v>
      </c>
      <c r="R928" s="256" t="s">
        <v>562</v>
      </c>
      <c r="S928" s="256" t="s">
        <v>346</v>
      </c>
      <c r="T928" s="257" t="s">
        <v>347</v>
      </c>
      <c r="U928" s="223">
        <v>0</v>
      </c>
      <c r="V928" s="223">
        <f>ROUND(E928*U928,2)</f>
        <v>0</v>
      </c>
      <c r="W928" s="223"/>
      <c r="X928" s="223" t="s">
        <v>837</v>
      </c>
      <c r="Y928" s="223" t="s">
        <v>349</v>
      </c>
      <c r="Z928" s="212"/>
      <c r="AA928" s="212"/>
      <c r="AB928" s="212"/>
      <c r="AC928" s="212"/>
      <c r="AD928" s="212"/>
      <c r="AE928" s="212"/>
      <c r="AF928" s="212"/>
      <c r="AG928" s="212" t="s">
        <v>838</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1" x14ac:dyDescent="0.25">
      <c r="A929" s="251">
        <v>163</v>
      </c>
      <c r="B929" s="252" t="s">
        <v>847</v>
      </c>
      <c r="C929" s="268" t="s">
        <v>848</v>
      </c>
      <c r="D929" s="253" t="s">
        <v>496</v>
      </c>
      <c r="E929" s="254">
        <v>6.4970400000000001</v>
      </c>
      <c r="F929" s="255"/>
      <c r="G929" s="256">
        <f>ROUND(E929*F929,2)</f>
        <v>0</v>
      </c>
      <c r="H929" s="255"/>
      <c r="I929" s="256">
        <f>ROUND(E929*H929,2)</f>
        <v>0</v>
      </c>
      <c r="J929" s="255"/>
      <c r="K929" s="256">
        <f>ROUND(E929*J929,2)</f>
        <v>0</v>
      </c>
      <c r="L929" s="256">
        <v>21</v>
      </c>
      <c r="M929" s="256">
        <f>G929*(1+L929/100)</f>
        <v>0</v>
      </c>
      <c r="N929" s="254">
        <v>0</v>
      </c>
      <c r="O929" s="254">
        <f>ROUND(E929*N929,2)</f>
        <v>0</v>
      </c>
      <c r="P929" s="254">
        <v>0</v>
      </c>
      <c r="Q929" s="254">
        <f>ROUND(E929*P929,2)</f>
        <v>0</v>
      </c>
      <c r="R929" s="256" t="s">
        <v>562</v>
      </c>
      <c r="S929" s="256" t="s">
        <v>346</v>
      </c>
      <c r="T929" s="257" t="s">
        <v>347</v>
      </c>
      <c r="U929" s="223">
        <v>5.6520000000000001</v>
      </c>
      <c r="V929" s="223">
        <f>ROUND(E929*U929,2)</f>
        <v>36.72</v>
      </c>
      <c r="W929" s="223"/>
      <c r="X929" s="223" t="s">
        <v>837</v>
      </c>
      <c r="Y929" s="223" t="s">
        <v>349</v>
      </c>
      <c r="Z929" s="212"/>
      <c r="AA929" s="212"/>
      <c r="AB929" s="212"/>
      <c r="AC929" s="212"/>
      <c r="AD929" s="212"/>
      <c r="AE929" s="212"/>
      <c r="AF929" s="212"/>
      <c r="AG929" s="212" t="s">
        <v>838</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1" x14ac:dyDescent="0.25">
      <c r="A930" s="251">
        <v>164</v>
      </c>
      <c r="B930" s="252" t="s">
        <v>849</v>
      </c>
      <c r="C930" s="268" t="s">
        <v>850</v>
      </c>
      <c r="D930" s="253" t="s">
        <v>496</v>
      </c>
      <c r="E930" s="254">
        <v>129.94072</v>
      </c>
      <c r="F930" s="255"/>
      <c r="G930" s="256">
        <f>ROUND(E930*F930,2)</f>
        <v>0</v>
      </c>
      <c r="H930" s="255"/>
      <c r="I930" s="256">
        <f>ROUND(E930*H930,2)</f>
        <v>0</v>
      </c>
      <c r="J930" s="255"/>
      <c r="K930" s="256">
        <f>ROUND(E930*J930,2)</f>
        <v>0</v>
      </c>
      <c r="L930" s="256">
        <v>21</v>
      </c>
      <c r="M930" s="256">
        <f>G930*(1+L930/100)</f>
        <v>0</v>
      </c>
      <c r="N930" s="254">
        <v>0</v>
      </c>
      <c r="O930" s="254">
        <f>ROUND(E930*N930,2)</f>
        <v>0</v>
      </c>
      <c r="P930" s="254">
        <v>0</v>
      </c>
      <c r="Q930" s="254">
        <f>ROUND(E930*P930,2)</f>
        <v>0</v>
      </c>
      <c r="R930" s="256" t="s">
        <v>562</v>
      </c>
      <c r="S930" s="256" t="s">
        <v>346</v>
      </c>
      <c r="T930" s="257" t="s">
        <v>347</v>
      </c>
      <c r="U930" s="223">
        <v>0.63</v>
      </c>
      <c r="V930" s="223">
        <f>ROUND(E930*U930,2)</f>
        <v>81.86</v>
      </c>
      <c r="W930" s="223"/>
      <c r="X930" s="223" t="s">
        <v>837</v>
      </c>
      <c r="Y930" s="223" t="s">
        <v>349</v>
      </c>
      <c r="Z930" s="212"/>
      <c r="AA930" s="212"/>
      <c r="AB930" s="212"/>
      <c r="AC930" s="212"/>
      <c r="AD930" s="212"/>
      <c r="AE930" s="212"/>
      <c r="AF930" s="212"/>
      <c r="AG930" s="212" t="s">
        <v>838</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1" x14ac:dyDescent="0.25">
      <c r="A931" s="251">
        <v>165</v>
      </c>
      <c r="B931" s="252" t="s">
        <v>2840</v>
      </c>
      <c r="C931" s="268" t="s">
        <v>2841</v>
      </c>
      <c r="D931" s="253" t="s">
        <v>496</v>
      </c>
      <c r="E931" s="254">
        <v>6.4970400000000001</v>
      </c>
      <c r="F931" s="255"/>
      <c r="G931" s="256">
        <f>ROUND(E931*F931,2)</f>
        <v>0</v>
      </c>
      <c r="H931" s="255"/>
      <c r="I931" s="256">
        <f>ROUND(E931*H931,2)</f>
        <v>0</v>
      </c>
      <c r="J931" s="255"/>
      <c r="K931" s="256">
        <f>ROUND(E931*J931,2)</f>
        <v>0</v>
      </c>
      <c r="L931" s="256">
        <v>21</v>
      </c>
      <c r="M931" s="256">
        <f>G931*(1+L931/100)</f>
        <v>0</v>
      </c>
      <c r="N931" s="254">
        <v>0</v>
      </c>
      <c r="O931" s="254">
        <f>ROUND(E931*N931,2)</f>
        <v>0</v>
      </c>
      <c r="P931" s="254">
        <v>0</v>
      </c>
      <c r="Q931" s="254">
        <f>ROUND(E931*P931,2)</f>
        <v>0</v>
      </c>
      <c r="R931" s="256" t="s">
        <v>562</v>
      </c>
      <c r="S931" s="256" t="s">
        <v>346</v>
      </c>
      <c r="T931" s="257" t="s">
        <v>347</v>
      </c>
      <c r="U931" s="223">
        <v>0</v>
      </c>
      <c r="V931" s="223">
        <f>ROUND(E931*U931,2)</f>
        <v>0</v>
      </c>
      <c r="W931" s="223"/>
      <c r="X931" s="223" t="s">
        <v>837</v>
      </c>
      <c r="Y931" s="223" t="s">
        <v>349</v>
      </c>
      <c r="Z931" s="212"/>
      <c r="AA931" s="212"/>
      <c r="AB931" s="212"/>
      <c r="AC931" s="212"/>
      <c r="AD931" s="212"/>
      <c r="AE931" s="212"/>
      <c r="AF931" s="212"/>
      <c r="AG931" s="212" t="s">
        <v>838</v>
      </c>
      <c r="AH931" s="212"/>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1" x14ac:dyDescent="0.25">
      <c r="A932" s="240">
        <v>166</v>
      </c>
      <c r="B932" s="241" t="s">
        <v>853</v>
      </c>
      <c r="C932" s="261" t="s">
        <v>854</v>
      </c>
      <c r="D932" s="242" t="s">
        <v>496</v>
      </c>
      <c r="E932" s="243">
        <v>6.4970400000000001</v>
      </c>
      <c r="F932" s="244"/>
      <c r="G932" s="245">
        <f>ROUND(E932*F932,2)</f>
        <v>0</v>
      </c>
      <c r="H932" s="244"/>
      <c r="I932" s="245">
        <f>ROUND(E932*H932,2)</f>
        <v>0</v>
      </c>
      <c r="J932" s="244"/>
      <c r="K932" s="245">
        <f>ROUND(E932*J932,2)</f>
        <v>0</v>
      </c>
      <c r="L932" s="245">
        <v>21</v>
      </c>
      <c r="M932" s="245">
        <f>G932*(1+L932/100)</f>
        <v>0</v>
      </c>
      <c r="N932" s="243">
        <v>0</v>
      </c>
      <c r="O932" s="243">
        <f>ROUND(E932*N932,2)</f>
        <v>0</v>
      </c>
      <c r="P932" s="243">
        <v>0</v>
      </c>
      <c r="Q932" s="243">
        <f>ROUND(E932*P932,2)</f>
        <v>0</v>
      </c>
      <c r="R932" s="245"/>
      <c r="S932" s="245" t="s">
        <v>427</v>
      </c>
      <c r="T932" s="246" t="s">
        <v>347</v>
      </c>
      <c r="U932" s="223">
        <v>0.83199999999999996</v>
      </c>
      <c r="V932" s="223">
        <f>ROUND(E932*U932,2)</f>
        <v>5.41</v>
      </c>
      <c r="W932" s="223"/>
      <c r="X932" s="223" t="s">
        <v>837</v>
      </c>
      <c r="Y932" s="223" t="s">
        <v>349</v>
      </c>
      <c r="Z932" s="212"/>
      <c r="AA932" s="212"/>
      <c r="AB932" s="212"/>
      <c r="AC932" s="212"/>
      <c r="AD932" s="212"/>
      <c r="AE932" s="212"/>
      <c r="AF932" s="212"/>
      <c r="AG932" s="212" t="s">
        <v>838</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2" x14ac:dyDescent="0.25">
      <c r="A933" s="219"/>
      <c r="B933" s="220"/>
      <c r="C933" s="267" t="s">
        <v>855</v>
      </c>
      <c r="D933" s="250"/>
      <c r="E933" s="250"/>
      <c r="F933" s="250"/>
      <c r="G933" s="250"/>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354</v>
      </c>
      <c r="AH933" s="212"/>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x14ac:dyDescent="0.25">
      <c r="A934" s="233" t="s">
        <v>340</v>
      </c>
      <c r="B934" s="234" t="s">
        <v>188</v>
      </c>
      <c r="C934" s="260" t="s">
        <v>189</v>
      </c>
      <c r="D934" s="235"/>
      <c r="E934" s="236"/>
      <c r="F934" s="237"/>
      <c r="G934" s="237">
        <f>SUMIF(AG935:AG977,"&lt;&gt;NOR",G935:G977)</f>
        <v>0</v>
      </c>
      <c r="H934" s="237"/>
      <c r="I934" s="237">
        <f>SUM(I935:I977)</f>
        <v>0</v>
      </c>
      <c r="J934" s="237"/>
      <c r="K934" s="237">
        <f>SUM(K935:K977)</f>
        <v>0</v>
      </c>
      <c r="L934" s="237"/>
      <c r="M934" s="237">
        <f>SUM(M935:M977)</f>
        <v>0</v>
      </c>
      <c r="N934" s="236"/>
      <c r="O934" s="236">
        <f>SUM(O935:O977)</f>
        <v>4.03</v>
      </c>
      <c r="P934" s="236"/>
      <c r="Q934" s="236">
        <f>SUM(Q935:Q977)</f>
        <v>0</v>
      </c>
      <c r="R934" s="237"/>
      <c r="S934" s="237"/>
      <c r="T934" s="238"/>
      <c r="U934" s="232"/>
      <c r="V934" s="232">
        <f>SUM(V935:V977)</f>
        <v>281.95999999999998</v>
      </c>
      <c r="W934" s="232"/>
      <c r="X934" s="232"/>
      <c r="Y934" s="232"/>
      <c r="AG934" t="s">
        <v>341</v>
      </c>
    </row>
    <row r="935" spans="1:60" outlineLevel="1" x14ac:dyDescent="0.25">
      <c r="A935" s="240">
        <v>167</v>
      </c>
      <c r="B935" s="241" t="s">
        <v>2842</v>
      </c>
      <c r="C935" s="261" t="s">
        <v>2843</v>
      </c>
      <c r="D935" s="242" t="s">
        <v>407</v>
      </c>
      <c r="E935" s="243">
        <v>330.36</v>
      </c>
      <c r="F935" s="244"/>
      <c r="G935" s="245">
        <f>ROUND(E935*F935,2)</f>
        <v>0</v>
      </c>
      <c r="H935" s="244"/>
      <c r="I935" s="245">
        <f>ROUND(E935*H935,2)</f>
        <v>0</v>
      </c>
      <c r="J935" s="244"/>
      <c r="K935" s="245">
        <f>ROUND(E935*J935,2)</f>
        <v>0</v>
      </c>
      <c r="L935" s="245">
        <v>21</v>
      </c>
      <c r="M935" s="245">
        <f>G935*(1+L935/100)</f>
        <v>0</v>
      </c>
      <c r="N935" s="243">
        <v>2.1000000000000001E-4</v>
      </c>
      <c r="O935" s="243">
        <f>ROUND(E935*N935,2)</f>
        <v>7.0000000000000007E-2</v>
      </c>
      <c r="P935" s="243">
        <v>0</v>
      </c>
      <c r="Q935" s="243">
        <f>ROUND(E935*P935,2)</f>
        <v>0</v>
      </c>
      <c r="R935" s="245" t="s">
        <v>912</v>
      </c>
      <c r="S935" s="245" t="s">
        <v>346</v>
      </c>
      <c r="T935" s="246" t="s">
        <v>347</v>
      </c>
      <c r="U935" s="223">
        <v>9.5000000000000001E-2</v>
      </c>
      <c r="V935" s="223">
        <f>ROUND(E935*U935,2)</f>
        <v>31.38</v>
      </c>
      <c r="W935" s="223"/>
      <c r="X935" s="223" t="s">
        <v>348</v>
      </c>
      <c r="Y935" s="223" t="s">
        <v>349</v>
      </c>
      <c r="Z935" s="212"/>
      <c r="AA935" s="212"/>
      <c r="AB935" s="212"/>
      <c r="AC935" s="212"/>
      <c r="AD935" s="212"/>
      <c r="AE935" s="212"/>
      <c r="AF935" s="212"/>
      <c r="AG935" s="212" t="s">
        <v>366</v>
      </c>
      <c r="AH935" s="212"/>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2" x14ac:dyDescent="0.25">
      <c r="A936" s="219"/>
      <c r="B936" s="220"/>
      <c r="C936" s="264" t="s">
        <v>2279</v>
      </c>
      <c r="D936" s="228"/>
      <c r="E936" s="229"/>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356</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ht="20.399999999999999" outlineLevel="3" x14ac:dyDescent="0.25">
      <c r="A937" s="219"/>
      <c r="B937" s="220"/>
      <c r="C937" s="264" t="s">
        <v>2844</v>
      </c>
      <c r="D937" s="228"/>
      <c r="E937" s="229">
        <v>76.680000000000007</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356</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4" t="s">
        <v>2279</v>
      </c>
      <c r="D938" s="228"/>
      <c r="E938" s="229"/>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356</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4" t="s">
        <v>2845</v>
      </c>
      <c r="D939" s="228"/>
      <c r="E939" s="229">
        <v>57.96</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356</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4" t="s">
        <v>2846</v>
      </c>
      <c r="D940" s="228"/>
      <c r="E940" s="229">
        <v>31.5</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356</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4" t="s">
        <v>2847</v>
      </c>
      <c r="D941" s="228"/>
      <c r="E941" s="229">
        <v>10.29</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356</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4" t="s">
        <v>2848</v>
      </c>
      <c r="D942" s="228"/>
      <c r="E942" s="229">
        <v>18.690000000000001</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356</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4" t="s">
        <v>2849</v>
      </c>
      <c r="D943" s="228"/>
      <c r="E943" s="229">
        <v>11.34</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356</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4" t="s">
        <v>2850</v>
      </c>
      <c r="D944" s="228"/>
      <c r="E944" s="229">
        <v>57.96</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356</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4" t="s">
        <v>2851</v>
      </c>
      <c r="D945" s="228"/>
      <c r="E945" s="229">
        <v>34.020000000000003</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356</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4" t="s">
        <v>2852</v>
      </c>
      <c r="D946" s="228"/>
      <c r="E946" s="229">
        <v>17.22</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356</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4" t="s">
        <v>2853</v>
      </c>
      <c r="D947" s="228"/>
      <c r="E947" s="229">
        <v>14.7</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356</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1" x14ac:dyDescent="0.25">
      <c r="A948" s="240">
        <v>168</v>
      </c>
      <c r="B948" s="241" t="s">
        <v>2854</v>
      </c>
      <c r="C948" s="261" t="s">
        <v>2855</v>
      </c>
      <c r="D948" s="242" t="s">
        <v>407</v>
      </c>
      <c r="E948" s="243">
        <v>253.68</v>
      </c>
      <c r="F948" s="244"/>
      <c r="G948" s="245">
        <f>ROUND(E948*F948,2)</f>
        <v>0</v>
      </c>
      <c r="H948" s="244"/>
      <c r="I948" s="245">
        <f>ROUND(E948*H948,2)</f>
        <v>0</v>
      </c>
      <c r="J948" s="244"/>
      <c r="K948" s="245">
        <f>ROUND(E948*J948,2)</f>
        <v>0</v>
      </c>
      <c r="L948" s="245">
        <v>21</v>
      </c>
      <c r="M948" s="245">
        <f>G948*(1+L948/100)</f>
        <v>0</v>
      </c>
      <c r="N948" s="243">
        <v>1.2600000000000001E-3</v>
      </c>
      <c r="O948" s="243">
        <f>ROUND(E948*N948,2)</f>
        <v>0.32</v>
      </c>
      <c r="P948" s="243">
        <v>0</v>
      </c>
      <c r="Q948" s="243">
        <f>ROUND(E948*P948,2)</f>
        <v>0</v>
      </c>
      <c r="R948" s="245" t="s">
        <v>912</v>
      </c>
      <c r="S948" s="245" t="s">
        <v>346</v>
      </c>
      <c r="T948" s="246" t="s">
        <v>347</v>
      </c>
      <c r="U948" s="223">
        <v>0.24</v>
      </c>
      <c r="V948" s="223">
        <f>ROUND(E948*U948,2)</f>
        <v>60.88</v>
      </c>
      <c r="W948" s="223"/>
      <c r="X948" s="223" t="s">
        <v>348</v>
      </c>
      <c r="Y948" s="223" t="s">
        <v>349</v>
      </c>
      <c r="Z948" s="212"/>
      <c r="AA948" s="212"/>
      <c r="AB948" s="212"/>
      <c r="AC948" s="212"/>
      <c r="AD948" s="212"/>
      <c r="AE948" s="212"/>
      <c r="AF948" s="212"/>
      <c r="AG948" s="212" t="s">
        <v>985</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5">
      <c r="A949" s="219"/>
      <c r="B949" s="220"/>
      <c r="C949" s="264" t="s">
        <v>2279</v>
      </c>
      <c r="D949" s="228"/>
      <c r="E949" s="229"/>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356</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4" t="s">
        <v>2845</v>
      </c>
      <c r="D950" s="228"/>
      <c r="E950" s="229">
        <v>57.96</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356</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4" t="s">
        <v>2846</v>
      </c>
      <c r="D951" s="228"/>
      <c r="E951" s="229">
        <v>31.5</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356</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4" t="s">
        <v>2847</v>
      </c>
      <c r="D952" s="228"/>
      <c r="E952" s="229">
        <v>10.29</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356</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4" t="s">
        <v>2848</v>
      </c>
      <c r="D953" s="228"/>
      <c r="E953" s="229">
        <v>18.690000000000001</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356</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4" t="s">
        <v>2849</v>
      </c>
      <c r="D954" s="228"/>
      <c r="E954" s="229">
        <v>11.34</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356</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4" t="s">
        <v>2850</v>
      </c>
      <c r="D955" s="228"/>
      <c r="E955" s="229">
        <v>57.96</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356</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4" t="s">
        <v>2851</v>
      </c>
      <c r="D956" s="228"/>
      <c r="E956" s="229">
        <v>34.020000000000003</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356</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4" t="s">
        <v>2852</v>
      </c>
      <c r="D957" s="228"/>
      <c r="E957" s="229">
        <v>17.22</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356</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4" t="s">
        <v>2853</v>
      </c>
      <c r="D958" s="228"/>
      <c r="E958" s="229">
        <v>14.7</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356</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1" x14ac:dyDescent="0.25">
      <c r="A959" s="240">
        <v>169</v>
      </c>
      <c r="B959" s="241" t="s">
        <v>2856</v>
      </c>
      <c r="C959" s="261" t="s">
        <v>2857</v>
      </c>
      <c r="D959" s="242" t="s">
        <v>407</v>
      </c>
      <c r="E959" s="243">
        <v>76.680000000000007</v>
      </c>
      <c r="F959" s="244"/>
      <c r="G959" s="245">
        <f>ROUND(E959*F959,2)</f>
        <v>0</v>
      </c>
      <c r="H959" s="244"/>
      <c r="I959" s="245">
        <f>ROUND(E959*H959,2)</f>
        <v>0</v>
      </c>
      <c r="J959" s="244"/>
      <c r="K959" s="245">
        <f>ROUND(E959*J959,2)</f>
        <v>0</v>
      </c>
      <c r="L959" s="245">
        <v>21</v>
      </c>
      <c r="M959" s="245">
        <f>G959*(1+L959/100)</f>
        <v>0</v>
      </c>
      <c r="N959" s="243">
        <v>3.6800000000000001E-3</v>
      </c>
      <c r="O959" s="243">
        <f>ROUND(E959*N959,2)</f>
        <v>0.28000000000000003</v>
      </c>
      <c r="P959" s="243">
        <v>0</v>
      </c>
      <c r="Q959" s="243">
        <f>ROUND(E959*P959,2)</f>
        <v>0</v>
      </c>
      <c r="R959" s="245" t="s">
        <v>912</v>
      </c>
      <c r="S959" s="245" t="s">
        <v>346</v>
      </c>
      <c r="T959" s="246" t="s">
        <v>347</v>
      </c>
      <c r="U959" s="223">
        <v>0.38500000000000001</v>
      </c>
      <c r="V959" s="223">
        <f>ROUND(E959*U959,2)</f>
        <v>29.52</v>
      </c>
      <c r="W959" s="223"/>
      <c r="X959" s="223" t="s">
        <v>348</v>
      </c>
      <c r="Y959" s="223" t="s">
        <v>349</v>
      </c>
      <c r="Z959" s="212"/>
      <c r="AA959" s="212"/>
      <c r="AB959" s="212"/>
      <c r="AC959" s="212"/>
      <c r="AD959" s="212"/>
      <c r="AE959" s="212"/>
      <c r="AF959" s="212"/>
      <c r="AG959" s="212" t="s">
        <v>366</v>
      </c>
      <c r="AH959" s="212"/>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2" x14ac:dyDescent="0.25">
      <c r="A960" s="219"/>
      <c r="B960" s="220"/>
      <c r="C960" s="267" t="s">
        <v>2858</v>
      </c>
      <c r="D960" s="250"/>
      <c r="E960" s="250"/>
      <c r="F960" s="250"/>
      <c r="G960" s="250"/>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354</v>
      </c>
      <c r="AH960" s="212"/>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2" x14ac:dyDescent="0.25">
      <c r="A961" s="219"/>
      <c r="B961" s="220"/>
      <c r="C961" s="264" t="s">
        <v>2279</v>
      </c>
      <c r="D961" s="228"/>
      <c r="E961" s="229"/>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356</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ht="20.399999999999999" outlineLevel="3" x14ac:dyDescent="0.25">
      <c r="A962" s="219"/>
      <c r="B962" s="220"/>
      <c r="C962" s="264" t="s">
        <v>2844</v>
      </c>
      <c r="D962" s="228"/>
      <c r="E962" s="229">
        <v>76.680000000000007</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356</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ht="40.799999999999997" outlineLevel="1" x14ac:dyDescent="0.25">
      <c r="A963" s="240">
        <v>170</v>
      </c>
      <c r="B963" s="241" t="s">
        <v>2859</v>
      </c>
      <c r="C963" s="261" t="s">
        <v>2860</v>
      </c>
      <c r="D963" s="242" t="s">
        <v>407</v>
      </c>
      <c r="E963" s="243">
        <v>371.86</v>
      </c>
      <c r="F963" s="244"/>
      <c r="G963" s="245">
        <f>ROUND(E963*F963,2)</f>
        <v>0</v>
      </c>
      <c r="H963" s="244"/>
      <c r="I963" s="245">
        <f>ROUND(E963*H963,2)</f>
        <v>0</v>
      </c>
      <c r="J963" s="244"/>
      <c r="K963" s="245">
        <f>ROUND(E963*J963,2)</f>
        <v>0</v>
      </c>
      <c r="L963" s="245">
        <v>21</v>
      </c>
      <c r="M963" s="245">
        <f>G963*(1+L963/100)</f>
        <v>0</v>
      </c>
      <c r="N963" s="243">
        <v>5.7999999999999996E-3</v>
      </c>
      <c r="O963" s="243">
        <f>ROUND(E963*N963,2)</f>
        <v>2.16</v>
      </c>
      <c r="P963" s="243">
        <v>0</v>
      </c>
      <c r="Q963" s="243">
        <f>ROUND(E963*P963,2)</f>
        <v>0</v>
      </c>
      <c r="R963" s="245" t="s">
        <v>2861</v>
      </c>
      <c r="S963" s="245" t="s">
        <v>346</v>
      </c>
      <c r="T963" s="246" t="s">
        <v>347</v>
      </c>
      <c r="U963" s="223">
        <v>0.26668999999999998</v>
      </c>
      <c r="V963" s="223">
        <f>ROUND(E963*U963,2)</f>
        <v>99.17</v>
      </c>
      <c r="W963" s="223"/>
      <c r="X963" s="223" t="s">
        <v>540</v>
      </c>
      <c r="Y963" s="223" t="s">
        <v>349</v>
      </c>
      <c r="Z963" s="212"/>
      <c r="AA963" s="212"/>
      <c r="AB963" s="212"/>
      <c r="AC963" s="212"/>
      <c r="AD963" s="212"/>
      <c r="AE963" s="212"/>
      <c r="AF963" s="212"/>
      <c r="AG963" s="212" t="s">
        <v>541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5">
      <c r="A964" s="219"/>
      <c r="B964" s="220"/>
      <c r="C964" s="264" t="s">
        <v>2204</v>
      </c>
      <c r="D964" s="228"/>
      <c r="E964" s="229">
        <v>8.4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356</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ht="20.399999999999999" outlineLevel="3" x14ac:dyDescent="0.25">
      <c r="A965" s="219"/>
      <c r="B965" s="220"/>
      <c r="C965" s="264" t="s">
        <v>2862</v>
      </c>
      <c r="D965" s="228"/>
      <c r="E965" s="229">
        <v>170.34</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356</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5" t="s">
        <v>517</v>
      </c>
      <c r="D966" s="230"/>
      <c r="E966" s="231"/>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356</v>
      </c>
      <c r="AH966" s="212"/>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ht="20.399999999999999" outlineLevel="3" x14ac:dyDescent="0.25">
      <c r="A967" s="219"/>
      <c r="B967" s="220"/>
      <c r="C967" s="266" t="s">
        <v>2863</v>
      </c>
      <c r="D967" s="230"/>
      <c r="E967" s="231">
        <v>95.7</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356</v>
      </c>
      <c r="AH967" s="212">
        <v>2</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6" t="s">
        <v>2231</v>
      </c>
      <c r="D968" s="230"/>
      <c r="E968" s="231">
        <v>5.4</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356</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6" t="s">
        <v>2232</v>
      </c>
      <c r="D969" s="230"/>
      <c r="E969" s="231">
        <v>3.3</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356</v>
      </c>
      <c r="AH969" s="212">
        <v>2</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5" t="s">
        <v>523</v>
      </c>
      <c r="D970" s="230"/>
      <c r="E970" s="231"/>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356</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4" t="s">
        <v>2864</v>
      </c>
      <c r="D971" s="228"/>
      <c r="E971" s="229">
        <v>104.4</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356</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4" t="s">
        <v>2865</v>
      </c>
      <c r="D972" s="228"/>
      <c r="E972" s="229">
        <v>83.32</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356</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4" t="s">
        <v>2866</v>
      </c>
      <c r="D973" s="228"/>
      <c r="E973" s="229">
        <v>5.4</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356</v>
      </c>
      <c r="AH973" s="212">
        <v>0</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ht="40.799999999999997" outlineLevel="1" x14ac:dyDescent="0.25">
      <c r="A974" s="240">
        <v>171</v>
      </c>
      <c r="B974" s="241" t="s">
        <v>2867</v>
      </c>
      <c r="C974" s="261" t="s">
        <v>2868</v>
      </c>
      <c r="D974" s="242" t="s">
        <v>407</v>
      </c>
      <c r="E974" s="243">
        <v>187.6</v>
      </c>
      <c r="F974" s="244"/>
      <c r="G974" s="245">
        <f>ROUND(E974*F974,2)</f>
        <v>0</v>
      </c>
      <c r="H974" s="244"/>
      <c r="I974" s="245">
        <f>ROUND(E974*H974,2)</f>
        <v>0</v>
      </c>
      <c r="J974" s="244"/>
      <c r="K974" s="245">
        <f>ROUND(E974*J974,2)</f>
        <v>0</v>
      </c>
      <c r="L974" s="245">
        <v>21</v>
      </c>
      <c r="M974" s="245">
        <f>G974*(1+L974/100)</f>
        <v>0</v>
      </c>
      <c r="N974" s="243">
        <v>6.3800000000000003E-3</v>
      </c>
      <c r="O974" s="243">
        <f>ROUND(E974*N974,2)</f>
        <v>1.2</v>
      </c>
      <c r="P974" s="243">
        <v>0</v>
      </c>
      <c r="Q974" s="243">
        <f>ROUND(E974*P974,2)</f>
        <v>0</v>
      </c>
      <c r="R974" s="245" t="s">
        <v>2861</v>
      </c>
      <c r="S974" s="245" t="s">
        <v>346</v>
      </c>
      <c r="T974" s="246" t="s">
        <v>347</v>
      </c>
      <c r="U974" s="223">
        <v>0.32518999999999998</v>
      </c>
      <c r="V974" s="223">
        <f>ROUND(E974*U974,2)</f>
        <v>61.01</v>
      </c>
      <c r="W974" s="223"/>
      <c r="X974" s="223" t="s">
        <v>540</v>
      </c>
      <c r="Y974" s="223" t="s">
        <v>349</v>
      </c>
      <c r="Z974" s="212"/>
      <c r="AA974" s="212"/>
      <c r="AB974" s="212"/>
      <c r="AC974" s="212"/>
      <c r="AD974" s="212"/>
      <c r="AE974" s="212"/>
      <c r="AF974" s="212"/>
      <c r="AG974" s="212" t="s">
        <v>541</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ht="30.6" outlineLevel="2" x14ac:dyDescent="0.25">
      <c r="A975" s="219"/>
      <c r="B975" s="220"/>
      <c r="C975" s="264" t="s">
        <v>2869</v>
      </c>
      <c r="D975" s="228"/>
      <c r="E975" s="229">
        <v>187.6</v>
      </c>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356</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1" x14ac:dyDescent="0.25">
      <c r="A976" s="219">
        <v>172</v>
      </c>
      <c r="B976" s="220" t="s">
        <v>924</v>
      </c>
      <c r="C976" s="269" t="s">
        <v>925</v>
      </c>
      <c r="D976" s="221" t="s">
        <v>0</v>
      </c>
      <c r="E976" s="258"/>
      <c r="F976" s="224"/>
      <c r="G976" s="223">
        <f>ROUND(E976*F976,2)</f>
        <v>0</v>
      </c>
      <c r="H976" s="224"/>
      <c r="I976" s="223">
        <f>ROUND(E976*H976,2)</f>
        <v>0</v>
      </c>
      <c r="J976" s="224"/>
      <c r="K976" s="223">
        <f>ROUND(E976*J976,2)</f>
        <v>0</v>
      </c>
      <c r="L976" s="223">
        <v>21</v>
      </c>
      <c r="M976" s="223">
        <f>G976*(1+L976/100)</f>
        <v>0</v>
      </c>
      <c r="N976" s="222">
        <v>0</v>
      </c>
      <c r="O976" s="222">
        <f>ROUND(E976*N976,2)</f>
        <v>0</v>
      </c>
      <c r="P976" s="222">
        <v>0</v>
      </c>
      <c r="Q976" s="222">
        <f>ROUND(E976*P976,2)</f>
        <v>0</v>
      </c>
      <c r="R976" s="223" t="s">
        <v>912</v>
      </c>
      <c r="S976" s="223" t="s">
        <v>346</v>
      </c>
      <c r="T976" s="223" t="s">
        <v>347</v>
      </c>
      <c r="U976" s="223">
        <v>0</v>
      </c>
      <c r="V976" s="223">
        <f>ROUND(E976*U976,2)</f>
        <v>0</v>
      </c>
      <c r="W976" s="223"/>
      <c r="X976" s="223" t="s">
        <v>907</v>
      </c>
      <c r="Y976" s="223" t="s">
        <v>349</v>
      </c>
      <c r="Z976" s="212"/>
      <c r="AA976" s="212"/>
      <c r="AB976" s="212"/>
      <c r="AC976" s="212"/>
      <c r="AD976" s="212"/>
      <c r="AE976" s="212"/>
      <c r="AF976" s="212"/>
      <c r="AG976" s="212" t="s">
        <v>908</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2" x14ac:dyDescent="0.25">
      <c r="A977" s="219"/>
      <c r="B977" s="220"/>
      <c r="C977" s="270" t="s">
        <v>926</v>
      </c>
      <c r="D977" s="259"/>
      <c r="E977" s="259"/>
      <c r="F977" s="259"/>
      <c r="G977" s="259"/>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352</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x14ac:dyDescent="0.25">
      <c r="A978" s="233" t="s">
        <v>340</v>
      </c>
      <c r="B978" s="234" t="s">
        <v>190</v>
      </c>
      <c r="C978" s="260" t="s">
        <v>191</v>
      </c>
      <c r="D978" s="235"/>
      <c r="E978" s="236"/>
      <c r="F978" s="237"/>
      <c r="G978" s="237">
        <f>SUMIF(AG979:AG991,"&lt;&gt;NOR",G979:G991)</f>
        <v>0</v>
      </c>
      <c r="H978" s="237"/>
      <c r="I978" s="237">
        <f>SUM(I979:I991)</f>
        <v>0</v>
      </c>
      <c r="J978" s="237"/>
      <c r="K978" s="237">
        <f>SUM(K979:K991)</f>
        <v>0</v>
      </c>
      <c r="L978" s="237"/>
      <c r="M978" s="237">
        <f>SUM(M979:M991)</f>
        <v>0</v>
      </c>
      <c r="N978" s="236"/>
      <c r="O978" s="236">
        <f>SUM(O979:O991)</f>
        <v>0</v>
      </c>
      <c r="P978" s="236"/>
      <c r="Q978" s="236">
        <f>SUM(Q979:Q991)</f>
        <v>0.9</v>
      </c>
      <c r="R978" s="237"/>
      <c r="S978" s="237"/>
      <c r="T978" s="238"/>
      <c r="U978" s="232"/>
      <c r="V978" s="232">
        <f>SUM(V979:V991)</f>
        <v>29.16</v>
      </c>
      <c r="W978" s="232"/>
      <c r="X978" s="232"/>
      <c r="Y978" s="232"/>
      <c r="AG978" t="s">
        <v>341</v>
      </c>
    </row>
    <row r="979" spans="1:60" outlineLevel="1" x14ac:dyDescent="0.25">
      <c r="A979" s="240">
        <v>173</v>
      </c>
      <c r="B979" s="241" t="s">
        <v>927</v>
      </c>
      <c r="C979" s="261" t="s">
        <v>928</v>
      </c>
      <c r="D979" s="242" t="s">
        <v>407</v>
      </c>
      <c r="E979" s="243">
        <v>184.14</v>
      </c>
      <c r="F979" s="244"/>
      <c r="G979" s="245">
        <f>ROUND(E979*F979,2)</f>
        <v>0</v>
      </c>
      <c r="H979" s="244"/>
      <c r="I979" s="245">
        <f>ROUND(E979*H979,2)</f>
        <v>0</v>
      </c>
      <c r="J979" s="244"/>
      <c r="K979" s="245">
        <f>ROUND(E979*J979,2)</f>
        <v>0</v>
      </c>
      <c r="L979" s="245">
        <v>21</v>
      </c>
      <c r="M979" s="245">
        <f>G979*(1+L979/100)</f>
        <v>0</v>
      </c>
      <c r="N979" s="243">
        <v>0</v>
      </c>
      <c r="O979" s="243">
        <f>ROUND(E979*N979,2)</f>
        <v>0</v>
      </c>
      <c r="P979" s="243">
        <v>4.8700000000000002E-3</v>
      </c>
      <c r="Q979" s="243">
        <f>ROUND(E979*P979,2)</f>
        <v>0.9</v>
      </c>
      <c r="R979" s="245" t="s">
        <v>912</v>
      </c>
      <c r="S979" s="245" t="s">
        <v>346</v>
      </c>
      <c r="T979" s="246" t="s">
        <v>347</v>
      </c>
      <c r="U979" s="223">
        <v>4.1000000000000002E-2</v>
      </c>
      <c r="V979" s="223">
        <f>ROUND(E979*U979,2)</f>
        <v>7.55</v>
      </c>
      <c r="W979" s="223"/>
      <c r="X979" s="223" t="s">
        <v>348</v>
      </c>
      <c r="Y979" s="223" t="s">
        <v>349</v>
      </c>
      <c r="Z979" s="212"/>
      <c r="AA979" s="212"/>
      <c r="AB979" s="212"/>
      <c r="AC979" s="212"/>
      <c r="AD979" s="212"/>
      <c r="AE979" s="212"/>
      <c r="AF979" s="212"/>
      <c r="AG979" s="212" t="s">
        <v>366</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2" x14ac:dyDescent="0.25">
      <c r="A980" s="219"/>
      <c r="B980" s="220"/>
      <c r="C980" s="264" t="s">
        <v>2870</v>
      </c>
      <c r="D980" s="228"/>
      <c r="E980" s="229">
        <v>8.4</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356</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4" t="s">
        <v>2205</v>
      </c>
      <c r="D981" s="228"/>
      <c r="E981" s="229">
        <v>170.34</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356</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4" t="s">
        <v>2866</v>
      </c>
      <c r="D982" s="228"/>
      <c r="E982" s="229">
        <v>5.4</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356</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1" x14ac:dyDescent="0.25">
      <c r="A983" s="251">
        <v>174</v>
      </c>
      <c r="B983" s="252" t="s">
        <v>2717</v>
      </c>
      <c r="C983" s="268" t="s">
        <v>2718</v>
      </c>
      <c r="D983" s="253" t="s">
        <v>496</v>
      </c>
      <c r="E983" s="254">
        <v>0.89676</v>
      </c>
      <c r="F983" s="255"/>
      <c r="G983" s="256">
        <f>ROUND(E983*F983,2)</f>
        <v>0</v>
      </c>
      <c r="H983" s="255"/>
      <c r="I983" s="256">
        <f>ROUND(E983*H983,2)</f>
        <v>0</v>
      </c>
      <c r="J983" s="255"/>
      <c r="K983" s="256">
        <f>ROUND(E983*J983,2)</f>
        <v>0</v>
      </c>
      <c r="L983" s="256">
        <v>21</v>
      </c>
      <c r="M983" s="256">
        <f>G983*(1+L983/100)</f>
        <v>0</v>
      </c>
      <c r="N983" s="254">
        <v>0</v>
      </c>
      <c r="O983" s="254">
        <f>ROUND(E983*N983,2)</f>
        <v>0</v>
      </c>
      <c r="P983" s="254">
        <v>0</v>
      </c>
      <c r="Q983" s="254">
        <f>ROUND(E983*P983,2)</f>
        <v>0</v>
      </c>
      <c r="R983" s="256" t="s">
        <v>562</v>
      </c>
      <c r="S983" s="256" t="s">
        <v>346</v>
      </c>
      <c r="T983" s="257" t="s">
        <v>347</v>
      </c>
      <c r="U983" s="223">
        <v>2.0670000000000002</v>
      </c>
      <c r="V983" s="223">
        <f>ROUND(E983*U983,2)</f>
        <v>1.85</v>
      </c>
      <c r="W983" s="223"/>
      <c r="X983" s="223" t="s">
        <v>837</v>
      </c>
      <c r="Y983" s="223" t="s">
        <v>349</v>
      </c>
      <c r="Z983" s="212"/>
      <c r="AA983" s="212"/>
      <c r="AB983" s="212"/>
      <c r="AC983" s="212"/>
      <c r="AD983" s="212"/>
      <c r="AE983" s="212"/>
      <c r="AF983" s="212"/>
      <c r="AG983" s="212" t="s">
        <v>838</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1" x14ac:dyDescent="0.25">
      <c r="A984" s="240">
        <v>175</v>
      </c>
      <c r="B984" s="241" t="s">
        <v>842</v>
      </c>
      <c r="C984" s="261" t="s">
        <v>843</v>
      </c>
      <c r="D984" s="242" t="s">
        <v>496</v>
      </c>
      <c r="E984" s="243">
        <v>0.89676</v>
      </c>
      <c r="F984" s="244"/>
      <c r="G984" s="245">
        <f>ROUND(E984*F984,2)</f>
        <v>0</v>
      </c>
      <c r="H984" s="244"/>
      <c r="I984" s="245">
        <f>ROUND(E984*H984,2)</f>
        <v>0</v>
      </c>
      <c r="J984" s="244"/>
      <c r="K984" s="245">
        <f>ROUND(E984*J984,2)</f>
        <v>0</v>
      </c>
      <c r="L984" s="245">
        <v>21</v>
      </c>
      <c r="M984" s="245">
        <f>G984*(1+L984/100)</f>
        <v>0</v>
      </c>
      <c r="N984" s="243">
        <v>0</v>
      </c>
      <c r="O984" s="243">
        <f>ROUND(E984*N984,2)</f>
        <v>0</v>
      </c>
      <c r="P984" s="243">
        <v>0</v>
      </c>
      <c r="Q984" s="243">
        <f>ROUND(E984*P984,2)</f>
        <v>0</v>
      </c>
      <c r="R984" s="245" t="s">
        <v>562</v>
      </c>
      <c r="S984" s="245" t="s">
        <v>346</v>
      </c>
      <c r="T984" s="246" t="s">
        <v>347</v>
      </c>
      <c r="U984" s="223">
        <v>2.94</v>
      </c>
      <c r="V984" s="223">
        <f>ROUND(E984*U984,2)</f>
        <v>2.64</v>
      </c>
      <c r="W984" s="223"/>
      <c r="X984" s="223" t="s">
        <v>837</v>
      </c>
      <c r="Y984" s="223" t="s">
        <v>349</v>
      </c>
      <c r="Z984" s="212"/>
      <c r="AA984" s="212"/>
      <c r="AB984" s="212"/>
      <c r="AC984" s="212"/>
      <c r="AD984" s="212"/>
      <c r="AE984" s="212"/>
      <c r="AF984" s="212"/>
      <c r="AG984" s="212" t="s">
        <v>838</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2" x14ac:dyDescent="0.25">
      <c r="A985" s="219"/>
      <c r="B985" s="220"/>
      <c r="C985" s="267" t="s">
        <v>844</v>
      </c>
      <c r="D985" s="250"/>
      <c r="E985" s="250"/>
      <c r="F985" s="250"/>
      <c r="G985" s="250"/>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354</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1" x14ac:dyDescent="0.25">
      <c r="A986" s="251">
        <v>176</v>
      </c>
      <c r="B986" s="252" t="s">
        <v>845</v>
      </c>
      <c r="C986" s="268" t="s">
        <v>846</v>
      </c>
      <c r="D986" s="253" t="s">
        <v>496</v>
      </c>
      <c r="E986" s="254">
        <v>21.522279999999999</v>
      </c>
      <c r="F986" s="255"/>
      <c r="G986" s="256">
        <f>ROUND(E986*F986,2)</f>
        <v>0</v>
      </c>
      <c r="H986" s="255"/>
      <c r="I986" s="256">
        <f>ROUND(E986*H986,2)</f>
        <v>0</v>
      </c>
      <c r="J986" s="255"/>
      <c r="K986" s="256">
        <f>ROUND(E986*J986,2)</f>
        <v>0</v>
      </c>
      <c r="L986" s="256">
        <v>21</v>
      </c>
      <c r="M986" s="256">
        <f>G986*(1+L986/100)</f>
        <v>0</v>
      </c>
      <c r="N986" s="254">
        <v>0</v>
      </c>
      <c r="O986" s="254">
        <f>ROUND(E986*N986,2)</f>
        <v>0</v>
      </c>
      <c r="P986" s="254">
        <v>0</v>
      </c>
      <c r="Q986" s="254">
        <f>ROUND(E986*P986,2)</f>
        <v>0</v>
      </c>
      <c r="R986" s="256" t="s">
        <v>562</v>
      </c>
      <c r="S986" s="256" t="s">
        <v>346</v>
      </c>
      <c r="T986" s="257" t="s">
        <v>347</v>
      </c>
      <c r="U986" s="223">
        <v>0</v>
      </c>
      <c r="V986" s="223">
        <f>ROUND(E986*U986,2)</f>
        <v>0</v>
      </c>
      <c r="W986" s="223"/>
      <c r="X986" s="223" t="s">
        <v>837</v>
      </c>
      <c r="Y986" s="223" t="s">
        <v>349</v>
      </c>
      <c r="Z986" s="212"/>
      <c r="AA986" s="212"/>
      <c r="AB986" s="212"/>
      <c r="AC986" s="212"/>
      <c r="AD986" s="212"/>
      <c r="AE986" s="212"/>
      <c r="AF986" s="212"/>
      <c r="AG986" s="212" t="s">
        <v>838</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1" x14ac:dyDescent="0.25">
      <c r="A987" s="251">
        <v>177</v>
      </c>
      <c r="B987" s="252" t="s">
        <v>847</v>
      </c>
      <c r="C987" s="268" t="s">
        <v>848</v>
      </c>
      <c r="D987" s="253" t="s">
        <v>496</v>
      </c>
      <c r="E987" s="254">
        <v>0.89676</v>
      </c>
      <c r="F987" s="255"/>
      <c r="G987" s="256">
        <f>ROUND(E987*F987,2)</f>
        <v>0</v>
      </c>
      <c r="H987" s="255"/>
      <c r="I987" s="256">
        <f>ROUND(E987*H987,2)</f>
        <v>0</v>
      </c>
      <c r="J987" s="255"/>
      <c r="K987" s="256">
        <f>ROUND(E987*J987,2)</f>
        <v>0</v>
      </c>
      <c r="L987" s="256">
        <v>21</v>
      </c>
      <c r="M987" s="256">
        <f>G987*(1+L987/100)</f>
        <v>0</v>
      </c>
      <c r="N987" s="254">
        <v>0</v>
      </c>
      <c r="O987" s="254">
        <f>ROUND(E987*N987,2)</f>
        <v>0</v>
      </c>
      <c r="P987" s="254">
        <v>0</v>
      </c>
      <c r="Q987" s="254">
        <f>ROUND(E987*P987,2)</f>
        <v>0</v>
      </c>
      <c r="R987" s="256" t="s">
        <v>562</v>
      </c>
      <c r="S987" s="256" t="s">
        <v>346</v>
      </c>
      <c r="T987" s="257" t="s">
        <v>347</v>
      </c>
      <c r="U987" s="223">
        <v>5.6520000000000001</v>
      </c>
      <c r="V987" s="223">
        <f>ROUND(E987*U987,2)</f>
        <v>5.07</v>
      </c>
      <c r="W987" s="223"/>
      <c r="X987" s="223" t="s">
        <v>837</v>
      </c>
      <c r="Y987" s="223" t="s">
        <v>349</v>
      </c>
      <c r="Z987" s="212"/>
      <c r="AA987" s="212"/>
      <c r="AB987" s="212"/>
      <c r="AC987" s="212"/>
      <c r="AD987" s="212"/>
      <c r="AE987" s="212"/>
      <c r="AF987" s="212"/>
      <c r="AG987" s="212" t="s">
        <v>838</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1" x14ac:dyDescent="0.25">
      <c r="A988" s="251">
        <v>178</v>
      </c>
      <c r="B988" s="252" t="s">
        <v>849</v>
      </c>
      <c r="C988" s="268" t="s">
        <v>850</v>
      </c>
      <c r="D988" s="253" t="s">
        <v>496</v>
      </c>
      <c r="E988" s="254">
        <v>17.93524</v>
      </c>
      <c r="F988" s="255"/>
      <c r="G988" s="256">
        <f>ROUND(E988*F988,2)</f>
        <v>0</v>
      </c>
      <c r="H988" s="255"/>
      <c r="I988" s="256">
        <f>ROUND(E988*H988,2)</f>
        <v>0</v>
      </c>
      <c r="J988" s="255"/>
      <c r="K988" s="256">
        <f>ROUND(E988*J988,2)</f>
        <v>0</v>
      </c>
      <c r="L988" s="256">
        <v>21</v>
      </c>
      <c r="M988" s="256">
        <f>G988*(1+L988/100)</f>
        <v>0</v>
      </c>
      <c r="N988" s="254">
        <v>0</v>
      </c>
      <c r="O988" s="254">
        <f>ROUND(E988*N988,2)</f>
        <v>0</v>
      </c>
      <c r="P988" s="254">
        <v>0</v>
      </c>
      <c r="Q988" s="254">
        <f>ROUND(E988*P988,2)</f>
        <v>0</v>
      </c>
      <c r="R988" s="256" t="s">
        <v>562</v>
      </c>
      <c r="S988" s="256" t="s">
        <v>346</v>
      </c>
      <c r="T988" s="257" t="s">
        <v>347</v>
      </c>
      <c r="U988" s="223">
        <v>0.63</v>
      </c>
      <c r="V988" s="223">
        <f>ROUND(E988*U988,2)</f>
        <v>11.3</v>
      </c>
      <c r="W988" s="223"/>
      <c r="X988" s="223" t="s">
        <v>837</v>
      </c>
      <c r="Y988" s="223" t="s">
        <v>349</v>
      </c>
      <c r="Z988" s="212"/>
      <c r="AA988" s="212"/>
      <c r="AB988" s="212"/>
      <c r="AC988" s="212"/>
      <c r="AD988" s="212"/>
      <c r="AE988" s="212"/>
      <c r="AF988" s="212"/>
      <c r="AG988" s="212" t="s">
        <v>838</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1" x14ac:dyDescent="0.25">
      <c r="A989" s="251">
        <v>179</v>
      </c>
      <c r="B989" s="252" t="s">
        <v>944</v>
      </c>
      <c r="C989" s="268" t="s">
        <v>945</v>
      </c>
      <c r="D989" s="253" t="s">
        <v>496</v>
      </c>
      <c r="E989" s="254">
        <v>0.89676</v>
      </c>
      <c r="F989" s="255"/>
      <c r="G989" s="256">
        <f>ROUND(E989*F989,2)</f>
        <v>0</v>
      </c>
      <c r="H989" s="255"/>
      <c r="I989" s="256">
        <f>ROUND(E989*H989,2)</f>
        <v>0</v>
      </c>
      <c r="J989" s="255"/>
      <c r="K989" s="256">
        <f>ROUND(E989*J989,2)</f>
        <v>0</v>
      </c>
      <c r="L989" s="256">
        <v>21</v>
      </c>
      <c r="M989" s="256">
        <f>G989*(1+L989/100)</f>
        <v>0</v>
      </c>
      <c r="N989" s="254">
        <v>0</v>
      </c>
      <c r="O989" s="254">
        <f>ROUND(E989*N989,2)</f>
        <v>0</v>
      </c>
      <c r="P989" s="254">
        <v>0</v>
      </c>
      <c r="Q989" s="254">
        <f>ROUND(E989*P989,2)</f>
        <v>0</v>
      </c>
      <c r="R989" s="256" t="s">
        <v>562</v>
      </c>
      <c r="S989" s="256" t="s">
        <v>346</v>
      </c>
      <c r="T989" s="257" t="s">
        <v>347</v>
      </c>
      <c r="U989" s="223">
        <v>0</v>
      </c>
      <c r="V989" s="223">
        <f>ROUND(E989*U989,2)</f>
        <v>0</v>
      </c>
      <c r="W989" s="223"/>
      <c r="X989" s="223" t="s">
        <v>837</v>
      </c>
      <c r="Y989" s="223" t="s">
        <v>349</v>
      </c>
      <c r="Z989" s="212"/>
      <c r="AA989" s="212"/>
      <c r="AB989" s="212"/>
      <c r="AC989" s="212"/>
      <c r="AD989" s="212"/>
      <c r="AE989" s="212"/>
      <c r="AF989" s="212"/>
      <c r="AG989" s="212" t="s">
        <v>838</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1" x14ac:dyDescent="0.25">
      <c r="A990" s="240">
        <v>180</v>
      </c>
      <c r="B990" s="241" t="s">
        <v>853</v>
      </c>
      <c r="C990" s="261" t="s">
        <v>854</v>
      </c>
      <c r="D990" s="242" t="s">
        <v>496</v>
      </c>
      <c r="E990" s="243">
        <v>0.89676</v>
      </c>
      <c r="F990" s="244"/>
      <c r="G990" s="245">
        <f>ROUND(E990*F990,2)</f>
        <v>0</v>
      </c>
      <c r="H990" s="244"/>
      <c r="I990" s="245">
        <f>ROUND(E990*H990,2)</f>
        <v>0</v>
      </c>
      <c r="J990" s="244"/>
      <c r="K990" s="245">
        <f>ROUND(E990*J990,2)</f>
        <v>0</v>
      </c>
      <c r="L990" s="245">
        <v>21</v>
      </c>
      <c r="M990" s="245">
        <f>G990*(1+L990/100)</f>
        <v>0</v>
      </c>
      <c r="N990" s="243">
        <v>0</v>
      </c>
      <c r="O990" s="243">
        <f>ROUND(E990*N990,2)</f>
        <v>0</v>
      </c>
      <c r="P990" s="243">
        <v>0</v>
      </c>
      <c r="Q990" s="243">
        <f>ROUND(E990*P990,2)</f>
        <v>0</v>
      </c>
      <c r="R990" s="245"/>
      <c r="S990" s="245" t="s">
        <v>427</v>
      </c>
      <c r="T990" s="246" t="s">
        <v>347</v>
      </c>
      <c r="U990" s="223">
        <v>0.83199999999999996</v>
      </c>
      <c r="V990" s="223">
        <f>ROUND(E990*U990,2)</f>
        <v>0.75</v>
      </c>
      <c r="W990" s="223"/>
      <c r="X990" s="223" t="s">
        <v>837</v>
      </c>
      <c r="Y990" s="223" t="s">
        <v>349</v>
      </c>
      <c r="Z990" s="212"/>
      <c r="AA990" s="212"/>
      <c r="AB990" s="212"/>
      <c r="AC990" s="212"/>
      <c r="AD990" s="212"/>
      <c r="AE990" s="212"/>
      <c r="AF990" s="212"/>
      <c r="AG990" s="212" t="s">
        <v>838</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2" x14ac:dyDescent="0.25">
      <c r="A991" s="219"/>
      <c r="B991" s="220"/>
      <c r="C991" s="267" t="s">
        <v>855</v>
      </c>
      <c r="D991" s="250"/>
      <c r="E991" s="250"/>
      <c r="F991" s="250"/>
      <c r="G991" s="250"/>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354</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x14ac:dyDescent="0.25">
      <c r="A992" s="233" t="s">
        <v>340</v>
      </c>
      <c r="B992" s="234" t="s">
        <v>198</v>
      </c>
      <c r="C992" s="260" t="s">
        <v>199</v>
      </c>
      <c r="D992" s="235"/>
      <c r="E992" s="236"/>
      <c r="F992" s="237"/>
      <c r="G992" s="237">
        <f>SUMIF(AG993:AG1003,"&lt;&gt;NOR",G993:G1003)</f>
        <v>0</v>
      </c>
      <c r="H992" s="237"/>
      <c r="I992" s="237">
        <f>SUM(I993:I1003)</f>
        <v>0</v>
      </c>
      <c r="J992" s="237"/>
      <c r="K992" s="237">
        <f>SUM(K993:K1003)</f>
        <v>0</v>
      </c>
      <c r="L992" s="237"/>
      <c r="M992" s="237">
        <f>SUM(M993:M1003)</f>
        <v>0</v>
      </c>
      <c r="N992" s="236"/>
      <c r="O992" s="236">
        <f>SUM(O993:O1003)</f>
        <v>0</v>
      </c>
      <c r="P992" s="236"/>
      <c r="Q992" s="236">
        <f>SUM(Q993:Q1003)</f>
        <v>16.559999999999999</v>
      </c>
      <c r="R992" s="237"/>
      <c r="S992" s="237"/>
      <c r="T992" s="238"/>
      <c r="U992" s="232"/>
      <c r="V992" s="232">
        <f>SUM(V993:V1003)</f>
        <v>514.41999999999996</v>
      </c>
      <c r="W992" s="232"/>
      <c r="X992" s="232"/>
      <c r="Y992" s="232"/>
      <c r="AG992" t="s">
        <v>341</v>
      </c>
    </row>
    <row r="993" spans="1:60" ht="30.6" outlineLevel="1" x14ac:dyDescent="0.25">
      <c r="A993" s="240">
        <v>181</v>
      </c>
      <c r="B993" s="241" t="s">
        <v>2871</v>
      </c>
      <c r="C993" s="261" t="s">
        <v>2872</v>
      </c>
      <c r="D993" s="242" t="s">
        <v>407</v>
      </c>
      <c r="E993" s="243">
        <v>1941.16</v>
      </c>
      <c r="F993" s="244"/>
      <c r="G993" s="245">
        <f>ROUND(E993*F993,2)</f>
        <v>0</v>
      </c>
      <c r="H993" s="244"/>
      <c r="I993" s="245">
        <f>ROUND(E993*H993,2)</f>
        <v>0</v>
      </c>
      <c r="J993" s="244"/>
      <c r="K993" s="245">
        <f>ROUND(E993*J993,2)</f>
        <v>0</v>
      </c>
      <c r="L993" s="245">
        <v>21</v>
      </c>
      <c r="M993" s="245">
        <f>G993*(1+L993/100)</f>
        <v>0</v>
      </c>
      <c r="N993" s="243">
        <v>0</v>
      </c>
      <c r="O993" s="243">
        <f>ROUND(E993*N993,2)</f>
        <v>0</v>
      </c>
      <c r="P993" s="243">
        <v>8.5299999999999994E-3</v>
      </c>
      <c r="Q993" s="243">
        <f>ROUND(E993*P993,2)</f>
        <v>16.559999999999999</v>
      </c>
      <c r="R993" s="245" t="s">
        <v>1076</v>
      </c>
      <c r="S993" s="245" t="s">
        <v>346</v>
      </c>
      <c r="T993" s="246" t="s">
        <v>347</v>
      </c>
      <c r="U993" s="223">
        <v>0.06</v>
      </c>
      <c r="V993" s="223">
        <f>ROUND(E993*U993,2)</f>
        <v>116.47</v>
      </c>
      <c r="W993" s="223"/>
      <c r="X993" s="223" t="s">
        <v>348</v>
      </c>
      <c r="Y993" s="223" t="s">
        <v>349</v>
      </c>
      <c r="Z993" s="212"/>
      <c r="AA993" s="212"/>
      <c r="AB993" s="212"/>
      <c r="AC993" s="212"/>
      <c r="AD993" s="212"/>
      <c r="AE993" s="212"/>
      <c r="AF993" s="212"/>
      <c r="AG993" s="212" t="s">
        <v>366</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4" t="s">
        <v>2689</v>
      </c>
      <c r="D994" s="228"/>
      <c r="E994" s="229">
        <v>1941.16</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356</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5">
      <c r="A995" s="251">
        <v>182</v>
      </c>
      <c r="B995" s="252" t="s">
        <v>2873</v>
      </c>
      <c r="C995" s="268" t="s">
        <v>2874</v>
      </c>
      <c r="D995" s="253" t="s">
        <v>496</v>
      </c>
      <c r="E995" s="254">
        <v>16.55809</v>
      </c>
      <c r="F995" s="255"/>
      <c r="G995" s="256">
        <f>ROUND(E995*F995,2)</f>
        <v>0</v>
      </c>
      <c r="H995" s="255"/>
      <c r="I995" s="256">
        <f>ROUND(E995*H995,2)</f>
        <v>0</v>
      </c>
      <c r="J995" s="255"/>
      <c r="K995" s="256">
        <f>ROUND(E995*J995,2)</f>
        <v>0</v>
      </c>
      <c r="L995" s="256">
        <v>21</v>
      </c>
      <c r="M995" s="256">
        <f>G995*(1+L995/100)</f>
        <v>0</v>
      </c>
      <c r="N995" s="254">
        <v>0</v>
      </c>
      <c r="O995" s="254">
        <f>ROUND(E995*N995,2)</f>
        <v>0</v>
      </c>
      <c r="P995" s="254">
        <v>0</v>
      </c>
      <c r="Q995" s="254">
        <f>ROUND(E995*P995,2)</f>
        <v>0</v>
      </c>
      <c r="R995" s="256" t="s">
        <v>562</v>
      </c>
      <c r="S995" s="256" t="s">
        <v>346</v>
      </c>
      <c r="T995" s="257" t="s">
        <v>347</v>
      </c>
      <c r="U995" s="223">
        <v>2.0089999999999999</v>
      </c>
      <c r="V995" s="223">
        <f>ROUND(E995*U995,2)</f>
        <v>33.270000000000003</v>
      </c>
      <c r="W995" s="223"/>
      <c r="X995" s="223" t="s">
        <v>837</v>
      </c>
      <c r="Y995" s="223" t="s">
        <v>349</v>
      </c>
      <c r="Z995" s="212"/>
      <c r="AA995" s="212"/>
      <c r="AB995" s="212"/>
      <c r="AC995" s="212"/>
      <c r="AD995" s="212"/>
      <c r="AE995" s="212"/>
      <c r="AF995" s="212"/>
      <c r="AG995" s="212" t="s">
        <v>838</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1" x14ac:dyDescent="0.25">
      <c r="A996" s="240">
        <v>183</v>
      </c>
      <c r="B996" s="241" t="s">
        <v>842</v>
      </c>
      <c r="C996" s="261" t="s">
        <v>843</v>
      </c>
      <c r="D996" s="242" t="s">
        <v>496</v>
      </c>
      <c r="E996" s="243">
        <v>16.55809</v>
      </c>
      <c r="F996" s="244"/>
      <c r="G996" s="245">
        <f>ROUND(E996*F996,2)</f>
        <v>0</v>
      </c>
      <c r="H996" s="244"/>
      <c r="I996" s="245">
        <f>ROUND(E996*H996,2)</f>
        <v>0</v>
      </c>
      <c r="J996" s="244"/>
      <c r="K996" s="245">
        <f>ROUND(E996*J996,2)</f>
        <v>0</v>
      </c>
      <c r="L996" s="245">
        <v>21</v>
      </c>
      <c r="M996" s="245">
        <f>G996*(1+L996/100)</f>
        <v>0</v>
      </c>
      <c r="N996" s="243">
        <v>0</v>
      </c>
      <c r="O996" s="243">
        <f>ROUND(E996*N996,2)</f>
        <v>0</v>
      </c>
      <c r="P996" s="243">
        <v>0</v>
      </c>
      <c r="Q996" s="243">
        <f>ROUND(E996*P996,2)</f>
        <v>0</v>
      </c>
      <c r="R996" s="245" t="s">
        <v>562</v>
      </c>
      <c r="S996" s="245" t="s">
        <v>346</v>
      </c>
      <c r="T996" s="246" t="s">
        <v>347</v>
      </c>
      <c r="U996" s="223">
        <v>2.94</v>
      </c>
      <c r="V996" s="223">
        <f>ROUND(E996*U996,2)</f>
        <v>48.68</v>
      </c>
      <c r="W996" s="223"/>
      <c r="X996" s="223" t="s">
        <v>837</v>
      </c>
      <c r="Y996" s="223" t="s">
        <v>349</v>
      </c>
      <c r="Z996" s="212"/>
      <c r="AA996" s="212"/>
      <c r="AB996" s="212"/>
      <c r="AC996" s="212"/>
      <c r="AD996" s="212"/>
      <c r="AE996" s="212"/>
      <c r="AF996" s="212"/>
      <c r="AG996" s="212" t="s">
        <v>838</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5">
      <c r="A997" s="219"/>
      <c r="B997" s="220"/>
      <c r="C997" s="267" t="s">
        <v>844</v>
      </c>
      <c r="D997" s="250"/>
      <c r="E997" s="250"/>
      <c r="F997" s="250"/>
      <c r="G997" s="250"/>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354</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1" x14ac:dyDescent="0.25">
      <c r="A998" s="251">
        <v>184</v>
      </c>
      <c r="B998" s="252" t="s">
        <v>845</v>
      </c>
      <c r="C998" s="268" t="s">
        <v>846</v>
      </c>
      <c r="D998" s="253" t="s">
        <v>496</v>
      </c>
      <c r="E998" s="254">
        <v>397.39427999999998</v>
      </c>
      <c r="F998" s="255"/>
      <c r="G998" s="256">
        <f>ROUND(E998*F998,2)</f>
        <v>0</v>
      </c>
      <c r="H998" s="255"/>
      <c r="I998" s="256">
        <f>ROUND(E998*H998,2)</f>
        <v>0</v>
      </c>
      <c r="J998" s="255"/>
      <c r="K998" s="256">
        <f>ROUND(E998*J998,2)</f>
        <v>0</v>
      </c>
      <c r="L998" s="256">
        <v>21</v>
      </c>
      <c r="M998" s="256">
        <f>G998*(1+L998/100)</f>
        <v>0</v>
      </c>
      <c r="N998" s="254">
        <v>0</v>
      </c>
      <c r="O998" s="254">
        <f>ROUND(E998*N998,2)</f>
        <v>0</v>
      </c>
      <c r="P998" s="254">
        <v>0</v>
      </c>
      <c r="Q998" s="254">
        <f>ROUND(E998*P998,2)</f>
        <v>0</v>
      </c>
      <c r="R998" s="256" t="s">
        <v>562</v>
      </c>
      <c r="S998" s="256" t="s">
        <v>346</v>
      </c>
      <c r="T998" s="257" t="s">
        <v>347</v>
      </c>
      <c r="U998" s="223">
        <v>0</v>
      </c>
      <c r="V998" s="223">
        <f>ROUND(E998*U998,2)</f>
        <v>0</v>
      </c>
      <c r="W998" s="223"/>
      <c r="X998" s="223" t="s">
        <v>837</v>
      </c>
      <c r="Y998" s="223" t="s">
        <v>349</v>
      </c>
      <c r="Z998" s="212"/>
      <c r="AA998" s="212"/>
      <c r="AB998" s="212"/>
      <c r="AC998" s="212"/>
      <c r="AD998" s="212"/>
      <c r="AE998" s="212"/>
      <c r="AF998" s="212"/>
      <c r="AG998" s="212" t="s">
        <v>838</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51">
        <v>185</v>
      </c>
      <c r="B999" s="252" t="s">
        <v>847</v>
      </c>
      <c r="C999" s="268" t="s">
        <v>848</v>
      </c>
      <c r="D999" s="253" t="s">
        <v>496</v>
      </c>
      <c r="E999" s="254">
        <v>16.55809</v>
      </c>
      <c r="F999" s="255"/>
      <c r="G999" s="256">
        <f>ROUND(E999*F999,2)</f>
        <v>0</v>
      </c>
      <c r="H999" s="255"/>
      <c r="I999" s="256">
        <f>ROUND(E999*H999,2)</f>
        <v>0</v>
      </c>
      <c r="J999" s="255"/>
      <c r="K999" s="256">
        <f>ROUND(E999*J999,2)</f>
        <v>0</v>
      </c>
      <c r="L999" s="256">
        <v>21</v>
      </c>
      <c r="M999" s="256">
        <f>G999*(1+L999/100)</f>
        <v>0</v>
      </c>
      <c r="N999" s="254">
        <v>0</v>
      </c>
      <c r="O999" s="254">
        <f>ROUND(E999*N999,2)</f>
        <v>0</v>
      </c>
      <c r="P999" s="254">
        <v>0</v>
      </c>
      <c r="Q999" s="254">
        <f>ROUND(E999*P999,2)</f>
        <v>0</v>
      </c>
      <c r="R999" s="256" t="s">
        <v>562</v>
      </c>
      <c r="S999" s="256" t="s">
        <v>346</v>
      </c>
      <c r="T999" s="257" t="s">
        <v>347</v>
      </c>
      <c r="U999" s="223">
        <v>5.6520000000000001</v>
      </c>
      <c r="V999" s="223">
        <f>ROUND(E999*U999,2)</f>
        <v>93.59</v>
      </c>
      <c r="W999" s="223"/>
      <c r="X999" s="223" t="s">
        <v>837</v>
      </c>
      <c r="Y999" s="223" t="s">
        <v>349</v>
      </c>
      <c r="Z999" s="212"/>
      <c r="AA999" s="212"/>
      <c r="AB999" s="212"/>
      <c r="AC999" s="212"/>
      <c r="AD999" s="212"/>
      <c r="AE999" s="212"/>
      <c r="AF999" s="212"/>
      <c r="AG999" s="212" t="s">
        <v>838</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1" x14ac:dyDescent="0.25">
      <c r="A1000" s="251">
        <v>186</v>
      </c>
      <c r="B1000" s="252" t="s">
        <v>849</v>
      </c>
      <c r="C1000" s="268" t="s">
        <v>850</v>
      </c>
      <c r="D1000" s="253" t="s">
        <v>496</v>
      </c>
      <c r="E1000" s="254">
        <v>331.1619</v>
      </c>
      <c r="F1000" s="255"/>
      <c r="G1000" s="256">
        <f>ROUND(E1000*F1000,2)</f>
        <v>0</v>
      </c>
      <c r="H1000" s="255"/>
      <c r="I1000" s="256">
        <f>ROUND(E1000*H1000,2)</f>
        <v>0</v>
      </c>
      <c r="J1000" s="255"/>
      <c r="K1000" s="256">
        <f>ROUND(E1000*J1000,2)</f>
        <v>0</v>
      </c>
      <c r="L1000" s="256">
        <v>21</v>
      </c>
      <c r="M1000" s="256">
        <f>G1000*(1+L1000/100)</f>
        <v>0</v>
      </c>
      <c r="N1000" s="254">
        <v>0</v>
      </c>
      <c r="O1000" s="254">
        <f>ROUND(E1000*N1000,2)</f>
        <v>0</v>
      </c>
      <c r="P1000" s="254">
        <v>0</v>
      </c>
      <c r="Q1000" s="254">
        <f>ROUND(E1000*P1000,2)</f>
        <v>0</v>
      </c>
      <c r="R1000" s="256" t="s">
        <v>562</v>
      </c>
      <c r="S1000" s="256" t="s">
        <v>346</v>
      </c>
      <c r="T1000" s="257" t="s">
        <v>347</v>
      </c>
      <c r="U1000" s="223">
        <v>0.63</v>
      </c>
      <c r="V1000" s="223">
        <f>ROUND(E1000*U1000,2)</f>
        <v>208.63</v>
      </c>
      <c r="W1000" s="223"/>
      <c r="X1000" s="223" t="s">
        <v>837</v>
      </c>
      <c r="Y1000" s="223" t="s">
        <v>349</v>
      </c>
      <c r="Z1000" s="212"/>
      <c r="AA1000" s="212"/>
      <c r="AB1000" s="212"/>
      <c r="AC1000" s="212"/>
      <c r="AD1000" s="212"/>
      <c r="AE1000" s="212"/>
      <c r="AF1000" s="212"/>
      <c r="AG1000" s="212" t="s">
        <v>838</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ht="20.399999999999999" outlineLevel="1" x14ac:dyDescent="0.25">
      <c r="A1001" s="251">
        <v>187</v>
      </c>
      <c r="B1001" s="252" t="s">
        <v>1173</v>
      </c>
      <c r="C1001" s="268" t="s">
        <v>1174</v>
      </c>
      <c r="D1001" s="253" t="s">
        <v>496</v>
      </c>
      <c r="E1001" s="254">
        <v>16.55809</v>
      </c>
      <c r="F1001" s="255"/>
      <c r="G1001" s="256">
        <f>ROUND(E1001*F1001,2)</f>
        <v>0</v>
      </c>
      <c r="H1001" s="255"/>
      <c r="I1001" s="256">
        <f>ROUND(E1001*H1001,2)</f>
        <v>0</v>
      </c>
      <c r="J1001" s="255"/>
      <c r="K1001" s="256">
        <f>ROUND(E1001*J1001,2)</f>
        <v>0</v>
      </c>
      <c r="L1001" s="256">
        <v>21</v>
      </c>
      <c r="M1001" s="256">
        <f>G1001*(1+L1001/100)</f>
        <v>0</v>
      </c>
      <c r="N1001" s="254">
        <v>0</v>
      </c>
      <c r="O1001" s="254">
        <f>ROUND(E1001*N1001,2)</f>
        <v>0</v>
      </c>
      <c r="P1001" s="254">
        <v>0</v>
      </c>
      <c r="Q1001" s="254">
        <f>ROUND(E1001*P1001,2)</f>
        <v>0</v>
      </c>
      <c r="R1001" s="256" t="s">
        <v>562</v>
      </c>
      <c r="S1001" s="256" t="s">
        <v>346</v>
      </c>
      <c r="T1001" s="257" t="s">
        <v>347</v>
      </c>
      <c r="U1001" s="223">
        <v>0</v>
      </c>
      <c r="V1001" s="223">
        <f>ROUND(E1001*U1001,2)</f>
        <v>0</v>
      </c>
      <c r="W1001" s="223"/>
      <c r="X1001" s="223" t="s">
        <v>837</v>
      </c>
      <c r="Y1001" s="223" t="s">
        <v>349</v>
      </c>
      <c r="Z1001" s="212"/>
      <c r="AA1001" s="212"/>
      <c r="AB1001" s="212"/>
      <c r="AC1001" s="212"/>
      <c r="AD1001" s="212"/>
      <c r="AE1001" s="212"/>
      <c r="AF1001" s="212"/>
      <c r="AG1001" s="212" t="s">
        <v>838</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1" x14ac:dyDescent="0.25">
      <c r="A1002" s="240">
        <v>188</v>
      </c>
      <c r="B1002" s="241" t="s">
        <v>853</v>
      </c>
      <c r="C1002" s="261" t="s">
        <v>854</v>
      </c>
      <c r="D1002" s="242" t="s">
        <v>496</v>
      </c>
      <c r="E1002" s="243">
        <v>16.55809</v>
      </c>
      <c r="F1002" s="244"/>
      <c r="G1002" s="245">
        <f>ROUND(E1002*F1002,2)</f>
        <v>0</v>
      </c>
      <c r="H1002" s="244"/>
      <c r="I1002" s="245">
        <f>ROUND(E1002*H1002,2)</f>
        <v>0</v>
      </c>
      <c r="J1002" s="244"/>
      <c r="K1002" s="245">
        <f>ROUND(E1002*J1002,2)</f>
        <v>0</v>
      </c>
      <c r="L1002" s="245">
        <v>21</v>
      </c>
      <c r="M1002" s="245">
        <f>G1002*(1+L1002/100)</f>
        <v>0</v>
      </c>
      <c r="N1002" s="243">
        <v>0</v>
      </c>
      <c r="O1002" s="243">
        <f>ROUND(E1002*N1002,2)</f>
        <v>0</v>
      </c>
      <c r="P1002" s="243">
        <v>0</v>
      </c>
      <c r="Q1002" s="243">
        <f>ROUND(E1002*P1002,2)</f>
        <v>0</v>
      </c>
      <c r="R1002" s="245"/>
      <c r="S1002" s="245" t="s">
        <v>427</v>
      </c>
      <c r="T1002" s="246" t="s">
        <v>347</v>
      </c>
      <c r="U1002" s="223">
        <v>0.83199999999999996</v>
      </c>
      <c r="V1002" s="223">
        <f>ROUND(E1002*U1002,2)</f>
        <v>13.78</v>
      </c>
      <c r="W1002" s="223"/>
      <c r="X1002" s="223" t="s">
        <v>837</v>
      </c>
      <c r="Y1002" s="223" t="s">
        <v>349</v>
      </c>
      <c r="Z1002" s="212"/>
      <c r="AA1002" s="212"/>
      <c r="AB1002" s="212"/>
      <c r="AC1002" s="212"/>
      <c r="AD1002" s="212"/>
      <c r="AE1002" s="212"/>
      <c r="AF1002" s="212"/>
      <c r="AG1002" s="212" t="s">
        <v>838</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2" x14ac:dyDescent="0.25">
      <c r="A1003" s="219"/>
      <c r="B1003" s="220"/>
      <c r="C1003" s="267" t="s">
        <v>855</v>
      </c>
      <c r="D1003" s="250"/>
      <c r="E1003" s="250"/>
      <c r="F1003" s="250"/>
      <c r="G1003" s="250"/>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354</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x14ac:dyDescent="0.25">
      <c r="A1004" s="233" t="s">
        <v>340</v>
      </c>
      <c r="B1004" s="234" t="s">
        <v>222</v>
      </c>
      <c r="C1004" s="260" t="s">
        <v>223</v>
      </c>
      <c r="D1004" s="235"/>
      <c r="E1004" s="236"/>
      <c r="F1004" s="237"/>
      <c r="G1004" s="237">
        <f>SUMIF(AG1005:AG1012,"&lt;&gt;NOR",G1005:G1012)</f>
        <v>0</v>
      </c>
      <c r="H1004" s="237"/>
      <c r="I1004" s="237">
        <f>SUM(I1005:I1012)</f>
        <v>0</v>
      </c>
      <c r="J1004" s="237"/>
      <c r="K1004" s="237">
        <f>SUM(K1005:K1012)</f>
        <v>0</v>
      </c>
      <c r="L1004" s="237"/>
      <c r="M1004" s="237">
        <f>SUM(M1005:M1012)</f>
        <v>0</v>
      </c>
      <c r="N1004" s="236"/>
      <c r="O1004" s="236">
        <f>SUM(O1005:O1012)</f>
        <v>13.25</v>
      </c>
      <c r="P1004" s="236"/>
      <c r="Q1004" s="236">
        <f>SUM(Q1005:Q1012)</f>
        <v>0</v>
      </c>
      <c r="R1004" s="237"/>
      <c r="S1004" s="237"/>
      <c r="T1004" s="238"/>
      <c r="U1004" s="232"/>
      <c r="V1004" s="232">
        <f>SUM(V1005:V1012)</f>
        <v>295.84999999999997</v>
      </c>
      <c r="W1004" s="232"/>
      <c r="X1004" s="232"/>
      <c r="Y1004" s="232"/>
      <c r="AG1004" t="s">
        <v>341</v>
      </c>
    </row>
    <row r="1005" spans="1:60" outlineLevel="1" x14ac:dyDescent="0.25">
      <c r="A1005" s="240">
        <v>189</v>
      </c>
      <c r="B1005" s="241" t="s">
        <v>2875</v>
      </c>
      <c r="C1005" s="261" t="s">
        <v>2876</v>
      </c>
      <c r="D1005" s="242" t="s">
        <v>407</v>
      </c>
      <c r="E1005" s="243">
        <v>170.16</v>
      </c>
      <c r="F1005" s="244"/>
      <c r="G1005" s="245">
        <f>ROUND(E1005*F1005,2)</f>
        <v>0</v>
      </c>
      <c r="H1005" s="244"/>
      <c r="I1005" s="245">
        <f>ROUND(E1005*H1005,2)</f>
        <v>0</v>
      </c>
      <c r="J1005" s="244"/>
      <c r="K1005" s="245">
        <f>ROUND(E1005*J1005,2)</f>
        <v>0</v>
      </c>
      <c r="L1005" s="245">
        <v>21</v>
      </c>
      <c r="M1005" s="245">
        <f>G1005*(1+L1005/100)</f>
        <v>0</v>
      </c>
      <c r="N1005" s="243">
        <v>1.1390000000000001E-2</v>
      </c>
      <c r="O1005" s="243">
        <f>ROUND(E1005*N1005,2)</f>
        <v>1.94</v>
      </c>
      <c r="P1005" s="243">
        <v>0</v>
      </c>
      <c r="Q1005" s="243">
        <f>ROUND(E1005*P1005,2)</f>
        <v>0</v>
      </c>
      <c r="R1005" s="245"/>
      <c r="S1005" s="245" t="s">
        <v>427</v>
      </c>
      <c r="T1005" s="246" t="s">
        <v>347</v>
      </c>
      <c r="U1005" s="223">
        <v>9.6000000000000002E-2</v>
      </c>
      <c r="V1005" s="223">
        <f>ROUND(E1005*U1005,2)</f>
        <v>16.34</v>
      </c>
      <c r="W1005" s="223"/>
      <c r="X1005" s="223" t="s">
        <v>348</v>
      </c>
      <c r="Y1005" s="223" t="s">
        <v>349</v>
      </c>
      <c r="Z1005" s="212"/>
      <c r="AA1005" s="212"/>
      <c r="AB1005" s="212"/>
      <c r="AC1005" s="212"/>
      <c r="AD1005" s="212"/>
      <c r="AE1005" s="212"/>
      <c r="AF1005" s="212"/>
      <c r="AG1005" s="212" t="s">
        <v>366</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5">
      <c r="A1006" s="219"/>
      <c r="B1006" s="220"/>
      <c r="C1006" s="264" t="s">
        <v>2877</v>
      </c>
      <c r="D1006" s="228"/>
      <c r="E1006" s="229">
        <v>170.16</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356</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1" x14ac:dyDescent="0.25">
      <c r="A1007" s="240">
        <v>190</v>
      </c>
      <c r="B1007" s="241" t="s">
        <v>2878</v>
      </c>
      <c r="C1007" s="261" t="s">
        <v>2879</v>
      </c>
      <c r="D1007" s="242" t="s">
        <v>407</v>
      </c>
      <c r="E1007" s="243">
        <v>1075.03</v>
      </c>
      <c r="F1007" s="244"/>
      <c r="G1007" s="245">
        <f>ROUND(E1007*F1007,2)</f>
        <v>0</v>
      </c>
      <c r="H1007" s="244"/>
      <c r="I1007" s="245">
        <f>ROUND(E1007*H1007,2)</f>
        <v>0</v>
      </c>
      <c r="J1007" s="244"/>
      <c r="K1007" s="245">
        <f>ROUND(E1007*J1007,2)</f>
        <v>0</v>
      </c>
      <c r="L1007" s="245">
        <v>21</v>
      </c>
      <c r="M1007" s="245">
        <f>G1007*(1+L1007/100)</f>
        <v>0</v>
      </c>
      <c r="N1007" s="243">
        <v>6.9999999999999994E-5</v>
      </c>
      <c r="O1007" s="243">
        <f>ROUND(E1007*N1007,2)</f>
        <v>0.08</v>
      </c>
      <c r="P1007" s="243">
        <v>0</v>
      </c>
      <c r="Q1007" s="243">
        <f>ROUND(E1007*P1007,2)</f>
        <v>0</v>
      </c>
      <c r="R1007" s="245"/>
      <c r="S1007" s="245" t="s">
        <v>427</v>
      </c>
      <c r="T1007" s="246" t="s">
        <v>347</v>
      </c>
      <c r="U1007" s="223">
        <v>0.26</v>
      </c>
      <c r="V1007" s="223">
        <f>ROUND(E1007*U1007,2)</f>
        <v>279.51</v>
      </c>
      <c r="W1007" s="223"/>
      <c r="X1007" s="223" t="s">
        <v>348</v>
      </c>
      <c r="Y1007" s="223" t="s">
        <v>349</v>
      </c>
      <c r="Z1007" s="212"/>
      <c r="AA1007" s="212"/>
      <c r="AB1007" s="212"/>
      <c r="AC1007" s="212"/>
      <c r="AD1007" s="212"/>
      <c r="AE1007" s="212"/>
      <c r="AF1007" s="212"/>
      <c r="AG1007" s="212" t="s">
        <v>366</v>
      </c>
      <c r="AH1007" s="212"/>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2" x14ac:dyDescent="0.25">
      <c r="A1008" s="219"/>
      <c r="B1008" s="220"/>
      <c r="C1008" s="264" t="s">
        <v>2458</v>
      </c>
      <c r="D1008" s="228"/>
      <c r="E1008" s="229">
        <v>1075.03</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356</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1" x14ac:dyDescent="0.25">
      <c r="A1009" s="240">
        <v>191</v>
      </c>
      <c r="B1009" s="241" t="s">
        <v>2880</v>
      </c>
      <c r="C1009" s="261" t="s">
        <v>2881</v>
      </c>
      <c r="D1009" s="242" t="s">
        <v>407</v>
      </c>
      <c r="E1009" s="243">
        <v>1182.5329999999999</v>
      </c>
      <c r="F1009" s="244"/>
      <c r="G1009" s="245">
        <f>ROUND(E1009*F1009,2)</f>
        <v>0</v>
      </c>
      <c r="H1009" s="244"/>
      <c r="I1009" s="245">
        <f>ROUND(E1009*H1009,2)</f>
        <v>0</v>
      </c>
      <c r="J1009" s="244"/>
      <c r="K1009" s="245">
        <f>ROUND(E1009*J1009,2)</f>
        <v>0</v>
      </c>
      <c r="L1009" s="245">
        <v>21</v>
      </c>
      <c r="M1009" s="245">
        <f>G1009*(1+L1009/100)</f>
        <v>0</v>
      </c>
      <c r="N1009" s="243">
        <v>9.4999999999999998E-3</v>
      </c>
      <c r="O1009" s="243">
        <f>ROUND(E1009*N1009,2)</f>
        <v>11.23</v>
      </c>
      <c r="P1009" s="243">
        <v>0</v>
      </c>
      <c r="Q1009" s="243">
        <f>ROUND(E1009*P1009,2)</f>
        <v>0</v>
      </c>
      <c r="R1009" s="245" t="s">
        <v>432</v>
      </c>
      <c r="S1009" s="245" t="s">
        <v>346</v>
      </c>
      <c r="T1009" s="246" t="s">
        <v>347</v>
      </c>
      <c r="U1009" s="223">
        <v>0</v>
      </c>
      <c r="V1009" s="223">
        <f>ROUND(E1009*U1009,2)</f>
        <v>0</v>
      </c>
      <c r="W1009" s="223"/>
      <c r="X1009" s="223" t="s">
        <v>433</v>
      </c>
      <c r="Y1009" s="223" t="s">
        <v>349</v>
      </c>
      <c r="Z1009" s="212"/>
      <c r="AA1009" s="212"/>
      <c r="AB1009" s="212"/>
      <c r="AC1009" s="212"/>
      <c r="AD1009" s="212"/>
      <c r="AE1009" s="212"/>
      <c r="AF1009" s="212"/>
      <c r="AG1009" s="212" t="s">
        <v>434</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2" x14ac:dyDescent="0.25">
      <c r="A1010" s="219"/>
      <c r="B1010" s="220"/>
      <c r="C1010" s="264" t="s">
        <v>2882</v>
      </c>
      <c r="D1010" s="228"/>
      <c r="E1010" s="229">
        <v>1182.5329999999999</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356</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1" x14ac:dyDescent="0.25">
      <c r="A1011" s="219">
        <v>192</v>
      </c>
      <c r="B1011" s="220" t="s">
        <v>1201</v>
      </c>
      <c r="C1011" s="269" t="s">
        <v>1202</v>
      </c>
      <c r="D1011" s="221" t="s">
        <v>0</v>
      </c>
      <c r="E1011" s="258"/>
      <c r="F1011" s="224"/>
      <c r="G1011" s="223">
        <f>ROUND(E1011*F1011,2)</f>
        <v>0</v>
      </c>
      <c r="H1011" s="224"/>
      <c r="I1011" s="223">
        <f>ROUND(E1011*H1011,2)</f>
        <v>0</v>
      </c>
      <c r="J1011" s="224"/>
      <c r="K1011" s="223">
        <f>ROUND(E1011*J1011,2)</f>
        <v>0</v>
      </c>
      <c r="L1011" s="223">
        <v>21</v>
      </c>
      <c r="M1011" s="223">
        <f>G1011*(1+L1011/100)</f>
        <v>0</v>
      </c>
      <c r="N1011" s="222">
        <v>0</v>
      </c>
      <c r="O1011" s="222">
        <f>ROUND(E1011*N1011,2)</f>
        <v>0</v>
      </c>
      <c r="P1011" s="222">
        <v>0</v>
      </c>
      <c r="Q1011" s="222">
        <f>ROUND(E1011*P1011,2)</f>
        <v>0</v>
      </c>
      <c r="R1011" s="223" t="s">
        <v>1177</v>
      </c>
      <c r="S1011" s="223" t="s">
        <v>346</v>
      </c>
      <c r="T1011" s="223" t="s">
        <v>347</v>
      </c>
      <c r="U1011" s="223">
        <v>0</v>
      </c>
      <c r="V1011" s="223">
        <f>ROUND(E1011*U1011,2)</f>
        <v>0</v>
      </c>
      <c r="W1011" s="223"/>
      <c r="X1011" s="223" t="s">
        <v>907</v>
      </c>
      <c r="Y1011" s="223" t="s">
        <v>349</v>
      </c>
      <c r="Z1011" s="212"/>
      <c r="AA1011" s="212"/>
      <c r="AB1011" s="212"/>
      <c r="AC1011" s="212"/>
      <c r="AD1011" s="212"/>
      <c r="AE1011" s="212"/>
      <c r="AF1011" s="212"/>
      <c r="AG1011" s="212" t="s">
        <v>908</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2" x14ac:dyDescent="0.25">
      <c r="A1012" s="219"/>
      <c r="B1012" s="220"/>
      <c r="C1012" s="270" t="s">
        <v>1062</v>
      </c>
      <c r="D1012" s="259"/>
      <c r="E1012" s="259"/>
      <c r="F1012" s="259"/>
      <c r="G1012" s="259"/>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352</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x14ac:dyDescent="0.25">
      <c r="A1013" s="233" t="s">
        <v>340</v>
      </c>
      <c r="B1013" s="234" t="s">
        <v>224</v>
      </c>
      <c r="C1013" s="260" t="s">
        <v>225</v>
      </c>
      <c r="D1013" s="235"/>
      <c r="E1013" s="236"/>
      <c r="F1013" s="237"/>
      <c r="G1013" s="237">
        <f>SUMIF(AG1014:AG1055,"&lt;&gt;NOR",G1014:G1055)</f>
        <v>0</v>
      </c>
      <c r="H1013" s="237"/>
      <c r="I1013" s="237">
        <f>SUM(I1014:I1055)</f>
        <v>0</v>
      </c>
      <c r="J1013" s="237"/>
      <c r="K1013" s="237">
        <f>SUM(K1014:K1055)</f>
        <v>0</v>
      </c>
      <c r="L1013" s="237"/>
      <c r="M1013" s="237">
        <f>SUM(M1014:M1055)</f>
        <v>0</v>
      </c>
      <c r="N1013" s="236"/>
      <c r="O1013" s="236">
        <f>SUM(O1014:O1055)</f>
        <v>0</v>
      </c>
      <c r="P1013" s="236"/>
      <c r="Q1013" s="236">
        <f>SUM(Q1014:Q1055)</f>
        <v>51.83</v>
      </c>
      <c r="R1013" s="237"/>
      <c r="S1013" s="237"/>
      <c r="T1013" s="238"/>
      <c r="U1013" s="232"/>
      <c r="V1013" s="232">
        <f>SUM(V1014:V1055)</f>
        <v>2534.6899999999996</v>
      </c>
      <c r="W1013" s="232"/>
      <c r="X1013" s="232"/>
      <c r="Y1013" s="232"/>
      <c r="AG1013" t="s">
        <v>341</v>
      </c>
    </row>
    <row r="1014" spans="1:60" outlineLevel="1" x14ac:dyDescent="0.25">
      <c r="A1014" s="240">
        <v>193</v>
      </c>
      <c r="B1014" s="241" t="s">
        <v>1203</v>
      </c>
      <c r="C1014" s="261" t="s">
        <v>1204</v>
      </c>
      <c r="D1014" s="242" t="s">
        <v>455</v>
      </c>
      <c r="E1014" s="243">
        <v>0.5</v>
      </c>
      <c r="F1014" s="244"/>
      <c r="G1014" s="245">
        <f>ROUND(E1014*F1014,2)</f>
        <v>0</v>
      </c>
      <c r="H1014" s="244"/>
      <c r="I1014" s="245">
        <f>ROUND(E1014*H1014,2)</f>
        <v>0</v>
      </c>
      <c r="J1014" s="244"/>
      <c r="K1014" s="245">
        <f>ROUND(E1014*J1014,2)</f>
        <v>0</v>
      </c>
      <c r="L1014" s="245">
        <v>21</v>
      </c>
      <c r="M1014" s="245">
        <f>G1014*(1+L1014/100)</f>
        <v>0</v>
      </c>
      <c r="N1014" s="243">
        <v>0</v>
      </c>
      <c r="O1014" s="243">
        <f>ROUND(E1014*N1014,2)</f>
        <v>0</v>
      </c>
      <c r="P1014" s="243">
        <v>1.507E-2</v>
      </c>
      <c r="Q1014" s="243">
        <f>ROUND(E1014*P1014,2)</f>
        <v>0.01</v>
      </c>
      <c r="R1014" s="245" t="s">
        <v>562</v>
      </c>
      <c r="S1014" s="245" t="s">
        <v>346</v>
      </c>
      <c r="T1014" s="246" t="s">
        <v>347</v>
      </c>
      <c r="U1014" s="223">
        <v>0.11</v>
      </c>
      <c r="V1014" s="223">
        <f>ROUND(E1014*U1014,2)</f>
        <v>0.06</v>
      </c>
      <c r="W1014" s="223"/>
      <c r="X1014" s="223" t="s">
        <v>348</v>
      </c>
      <c r="Y1014" s="223" t="s">
        <v>349</v>
      </c>
      <c r="Z1014" s="212"/>
      <c r="AA1014" s="212"/>
      <c r="AB1014" s="212"/>
      <c r="AC1014" s="212"/>
      <c r="AD1014" s="212"/>
      <c r="AE1014" s="212"/>
      <c r="AF1014" s="212"/>
      <c r="AG1014" s="212" t="s">
        <v>366</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64" t="s">
        <v>2883</v>
      </c>
      <c r="D1015" s="228"/>
      <c r="E1015" s="229"/>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356</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4" t="s">
        <v>2884</v>
      </c>
      <c r="D1016" s="228"/>
      <c r="E1016" s="229">
        <v>0.5</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356</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1" x14ac:dyDescent="0.25">
      <c r="A1017" s="240">
        <v>194</v>
      </c>
      <c r="B1017" s="241" t="s">
        <v>2885</v>
      </c>
      <c r="C1017" s="261" t="s">
        <v>2886</v>
      </c>
      <c r="D1017" s="242" t="s">
        <v>407</v>
      </c>
      <c r="E1017" s="243">
        <v>72.8</v>
      </c>
      <c r="F1017" s="244"/>
      <c r="G1017" s="245">
        <f>ROUND(E1017*F1017,2)</f>
        <v>0</v>
      </c>
      <c r="H1017" s="244"/>
      <c r="I1017" s="245">
        <f>ROUND(E1017*H1017,2)</f>
        <v>0</v>
      </c>
      <c r="J1017" s="244"/>
      <c r="K1017" s="245">
        <f>ROUND(E1017*J1017,2)</f>
        <v>0</v>
      </c>
      <c r="L1017" s="245">
        <v>21</v>
      </c>
      <c r="M1017" s="245">
        <f>G1017*(1+L1017/100)</f>
        <v>0</v>
      </c>
      <c r="N1017" s="243">
        <v>0</v>
      </c>
      <c r="O1017" s="243">
        <f>ROUND(E1017*N1017,2)</f>
        <v>0</v>
      </c>
      <c r="P1017" s="243">
        <v>1.098E-2</v>
      </c>
      <c r="Q1017" s="243">
        <f>ROUND(E1017*P1017,2)</f>
        <v>0.8</v>
      </c>
      <c r="R1017" s="245" t="s">
        <v>1208</v>
      </c>
      <c r="S1017" s="245" t="s">
        <v>346</v>
      </c>
      <c r="T1017" s="246" t="s">
        <v>347</v>
      </c>
      <c r="U1017" s="223">
        <v>0.37</v>
      </c>
      <c r="V1017" s="223">
        <f>ROUND(E1017*U1017,2)</f>
        <v>26.94</v>
      </c>
      <c r="W1017" s="223"/>
      <c r="X1017" s="223" t="s">
        <v>348</v>
      </c>
      <c r="Y1017" s="223" t="s">
        <v>349</v>
      </c>
      <c r="Z1017" s="212"/>
      <c r="AA1017" s="212"/>
      <c r="AB1017" s="212"/>
      <c r="AC1017" s="212"/>
      <c r="AD1017" s="212"/>
      <c r="AE1017" s="212"/>
      <c r="AF1017" s="212"/>
      <c r="AG1017" s="212" t="s">
        <v>366</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5">
      <c r="A1018" s="219"/>
      <c r="B1018" s="220"/>
      <c r="C1018" s="264" t="s">
        <v>2804</v>
      </c>
      <c r="D1018" s="228"/>
      <c r="E1018" s="229"/>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356</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4" t="s">
        <v>2887</v>
      </c>
      <c r="D1019" s="228"/>
      <c r="E1019" s="229">
        <v>36.799999999999997</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356</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4" t="s">
        <v>2888</v>
      </c>
      <c r="D1020" s="228"/>
      <c r="E1020" s="229">
        <v>36</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356</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1" x14ac:dyDescent="0.25">
      <c r="A1021" s="240">
        <v>195</v>
      </c>
      <c r="B1021" s="241" t="s">
        <v>2889</v>
      </c>
      <c r="C1021" s="261" t="s">
        <v>2890</v>
      </c>
      <c r="D1021" s="242" t="s">
        <v>407</v>
      </c>
      <c r="E1021" s="243">
        <v>72.8</v>
      </c>
      <c r="F1021" s="244"/>
      <c r="G1021" s="245">
        <f>ROUND(E1021*F1021,2)</f>
        <v>0</v>
      </c>
      <c r="H1021" s="244"/>
      <c r="I1021" s="245">
        <f>ROUND(E1021*H1021,2)</f>
        <v>0</v>
      </c>
      <c r="J1021" s="244"/>
      <c r="K1021" s="245">
        <f>ROUND(E1021*J1021,2)</f>
        <v>0</v>
      </c>
      <c r="L1021" s="245">
        <v>21</v>
      </c>
      <c r="M1021" s="245">
        <f>G1021*(1+L1021/100)</f>
        <v>0</v>
      </c>
      <c r="N1021" s="243">
        <v>0</v>
      </c>
      <c r="O1021" s="243">
        <f>ROUND(E1021*N1021,2)</f>
        <v>0</v>
      </c>
      <c r="P1021" s="243">
        <v>8.0000000000000002E-3</v>
      </c>
      <c r="Q1021" s="243">
        <f>ROUND(E1021*P1021,2)</f>
        <v>0.57999999999999996</v>
      </c>
      <c r="R1021" s="245" t="s">
        <v>1208</v>
      </c>
      <c r="S1021" s="245" t="s">
        <v>346</v>
      </c>
      <c r="T1021" s="246" t="s">
        <v>347</v>
      </c>
      <c r="U1021" s="223">
        <v>6.6000000000000003E-2</v>
      </c>
      <c r="V1021" s="223">
        <f>ROUND(E1021*U1021,2)</f>
        <v>4.8</v>
      </c>
      <c r="W1021" s="223"/>
      <c r="X1021" s="223" t="s">
        <v>348</v>
      </c>
      <c r="Y1021" s="223" t="s">
        <v>349</v>
      </c>
      <c r="Z1021" s="212"/>
      <c r="AA1021" s="212"/>
      <c r="AB1021" s="212"/>
      <c r="AC1021" s="212"/>
      <c r="AD1021" s="212"/>
      <c r="AE1021" s="212"/>
      <c r="AF1021" s="212"/>
      <c r="AG1021" s="212" t="s">
        <v>366</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5">
      <c r="A1022" s="219"/>
      <c r="B1022" s="220"/>
      <c r="C1022" s="264" t="s">
        <v>2804</v>
      </c>
      <c r="D1022" s="228"/>
      <c r="E1022" s="229"/>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356</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5">
      <c r="A1023" s="219"/>
      <c r="B1023" s="220"/>
      <c r="C1023" s="264" t="s">
        <v>2887</v>
      </c>
      <c r="D1023" s="228"/>
      <c r="E1023" s="229">
        <v>36.799999999999997</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356</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5">
      <c r="A1024" s="219"/>
      <c r="B1024" s="220"/>
      <c r="C1024" s="264" t="s">
        <v>2888</v>
      </c>
      <c r="D1024" s="228"/>
      <c r="E1024" s="229">
        <v>36</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356</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1" x14ac:dyDescent="0.25">
      <c r="A1025" s="240">
        <v>196</v>
      </c>
      <c r="B1025" s="241" t="s">
        <v>1206</v>
      </c>
      <c r="C1025" s="261" t="s">
        <v>1207</v>
      </c>
      <c r="D1025" s="242" t="s">
        <v>407</v>
      </c>
      <c r="E1025" s="243">
        <v>2147.4499999999998</v>
      </c>
      <c r="F1025" s="244"/>
      <c r="G1025" s="245">
        <f>ROUND(E1025*F1025,2)</f>
        <v>0</v>
      </c>
      <c r="H1025" s="244"/>
      <c r="I1025" s="245">
        <f>ROUND(E1025*H1025,2)</f>
        <v>0</v>
      </c>
      <c r="J1025" s="244"/>
      <c r="K1025" s="245">
        <f>ROUND(E1025*J1025,2)</f>
        <v>0</v>
      </c>
      <c r="L1025" s="245">
        <v>21</v>
      </c>
      <c r="M1025" s="245">
        <f>G1025*(1+L1025/100)</f>
        <v>0</v>
      </c>
      <c r="N1025" s="243">
        <v>0</v>
      </c>
      <c r="O1025" s="243">
        <f>ROUND(E1025*N1025,2)</f>
        <v>0</v>
      </c>
      <c r="P1025" s="243">
        <v>1.098E-2</v>
      </c>
      <c r="Q1025" s="243">
        <f>ROUND(E1025*P1025,2)</f>
        <v>23.58</v>
      </c>
      <c r="R1025" s="245" t="s">
        <v>1208</v>
      </c>
      <c r="S1025" s="245" t="s">
        <v>346</v>
      </c>
      <c r="T1025" s="246" t="s">
        <v>347</v>
      </c>
      <c r="U1025" s="223">
        <v>0.44</v>
      </c>
      <c r="V1025" s="223">
        <f>ROUND(E1025*U1025,2)</f>
        <v>944.88</v>
      </c>
      <c r="W1025" s="223"/>
      <c r="X1025" s="223" t="s">
        <v>348</v>
      </c>
      <c r="Y1025" s="223" t="s">
        <v>349</v>
      </c>
      <c r="Z1025" s="212"/>
      <c r="AA1025" s="212"/>
      <c r="AB1025" s="212"/>
      <c r="AC1025" s="212"/>
      <c r="AD1025" s="212"/>
      <c r="AE1025" s="212"/>
      <c r="AF1025" s="212"/>
      <c r="AG1025" s="212" t="s">
        <v>366</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5">
      <c r="A1026" s="219"/>
      <c r="B1026" s="220"/>
      <c r="C1026" s="264" t="s">
        <v>2689</v>
      </c>
      <c r="D1026" s="228"/>
      <c r="E1026" s="229">
        <v>1941.16</v>
      </c>
      <c r="F1026" s="223"/>
      <c r="G1026" s="223"/>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356</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5">
      <c r="A1027" s="219"/>
      <c r="B1027" s="220"/>
      <c r="C1027" s="264" t="s">
        <v>2891</v>
      </c>
      <c r="D1027" s="228"/>
      <c r="E1027" s="229">
        <v>95.04</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356</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4" t="s">
        <v>2892</v>
      </c>
      <c r="D1028" s="228"/>
      <c r="E1028" s="229">
        <v>111.25</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356</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1" x14ac:dyDescent="0.25">
      <c r="A1029" s="240">
        <v>197</v>
      </c>
      <c r="B1029" s="241" t="s">
        <v>1210</v>
      </c>
      <c r="C1029" s="261" t="s">
        <v>1211</v>
      </c>
      <c r="D1029" s="242" t="s">
        <v>407</v>
      </c>
      <c r="E1029" s="243">
        <v>2147.4499999999998</v>
      </c>
      <c r="F1029" s="244"/>
      <c r="G1029" s="245">
        <f>ROUND(E1029*F1029,2)</f>
        <v>0</v>
      </c>
      <c r="H1029" s="244"/>
      <c r="I1029" s="245">
        <f>ROUND(E1029*H1029,2)</f>
        <v>0</v>
      </c>
      <c r="J1029" s="244"/>
      <c r="K1029" s="245">
        <f>ROUND(E1029*J1029,2)</f>
        <v>0</v>
      </c>
      <c r="L1029" s="245">
        <v>21</v>
      </c>
      <c r="M1029" s="245">
        <f>G1029*(1+L1029/100)</f>
        <v>0</v>
      </c>
      <c r="N1029" s="243">
        <v>0</v>
      </c>
      <c r="O1029" s="243">
        <f>ROUND(E1029*N1029,2)</f>
        <v>0</v>
      </c>
      <c r="P1029" s="243">
        <v>8.0000000000000002E-3</v>
      </c>
      <c r="Q1029" s="243">
        <f>ROUND(E1029*P1029,2)</f>
        <v>17.18</v>
      </c>
      <c r="R1029" s="245" t="s">
        <v>1208</v>
      </c>
      <c r="S1029" s="245" t="s">
        <v>346</v>
      </c>
      <c r="T1029" s="246" t="s">
        <v>347</v>
      </c>
      <c r="U1029" s="223">
        <v>6.6000000000000003E-2</v>
      </c>
      <c r="V1029" s="223">
        <f>ROUND(E1029*U1029,2)</f>
        <v>141.72999999999999</v>
      </c>
      <c r="W1029" s="223"/>
      <c r="X1029" s="223" t="s">
        <v>348</v>
      </c>
      <c r="Y1029" s="223" t="s">
        <v>349</v>
      </c>
      <c r="Z1029" s="212"/>
      <c r="AA1029" s="212"/>
      <c r="AB1029" s="212"/>
      <c r="AC1029" s="212"/>
      <c r="AD1029" s="212"/>
      <c r="AE1029" s="212"/>
      <c r="AF1029" s="212"/>
      <c r="AG1029" s="212" t="s">
        <v>366</v>
      </c>
      <c r="AH1029" s="212"/>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2" x14ac:dyDescent="0.25">
      <c r="A1030" s="219"/>
      <c r="B1030" s="220"/>
      <c r="C1030" s="264" t="s">
        <v>2689</v>
      </c>
      <c r="D1030" s="228"/>
      <c r="E1030" s="229">
        <v>1941.16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356</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4" t="s">
        <v>2891</v>
      </c>
      <c r="D1031" s="228"/>
      <c r="E1031" s="229">
        <v>95.04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356</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4" t="s">
        <v>2892</v>
      </c>
      <c r="D1032" s="228"/>
      <c r="E1032" s="229">
        <v>111.25</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356</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1" x14ac:dyDescent="0.25">
      <c r="A1033" s="240">
        <v>198</v>
      </c>
      <c r="B1033" s="241" t="s">
        <v>2893</v>
      </c>
      <c r="C1033" s="261" t="s">
        <v>2894</v>
      </c>
      <c r="D1033" s="242" t="s">
        <v>438</v>
      </c>
      <c r="E1033" s="243">
        <v>46</v>
      </c>
      <c r="F1033" s="244"/>
      <c r="G1033" s="245">
        <f>ROUND(E1033*F1033,2)</f>
        <v>0</v>
      </c>
      <c r="H1033" s="244"/>
      <c r="I1033" s="245">
        <f>ROUND(E1033*H1033,2)</f>
        <v>0</v>
      </c>
      <c r="J1033" s="244"/>
      <c r="K1033" s="245">
        <f>ROUND(E1033*J1033,2)</f>
        <v>0</v>
      </c>
      <c r="L1033" s="245">
        <v>21</v>
      </c>
      <c r="M1033" s="245">
        <f>G1033*(1+L1033/100)</f>
        <v>0</v>
      </c>
      <c r="N1033" s="243">
        <v>0</v>
      </c>
      <c r="O1033" s="243">
        <f>ROUND(E1033*N1033,2)</f>
        <v>0</v>
      </c>
      <c r="P1033" s="243">
        <v>1.8E-3</v>
      </c>
      <c r="Q1033" s="243">
        <f>ROUND(E1033*P1033,2)</f>
        <v>0.08</v>
      </c>
      <c r="R1033" s="245" t="s">
        <v>1208</v>
      </c>
      <c r="S1033" s="245" t="s">
        <v>346</v>
      </c>
      <c r="T1033" s="246" t="s">
        <v>347</v>
      </c>
      <c r="U1033" s="223">
        <v>0.11</v>
      </c>
      <c r="V1033" s="223">
        <f>ROUND(E1033*U1033,2)</f>
        <v>5.0599999999999996</v>
      </c>
      <c r="W1033" s="223"/>
      <c r="X1033" s="223" t="s">
        <v>348</v>
      </c>
      <c r="Y1033" s="223" t="s">
        <v>349</v>
      </c>
      <c r="Z1033" s="212"/>
      <c r="AA1033" s="212"/>
      <c r="AB1033" s="212"/>
      <c r="AC1033" s="212"/>
      <c r="AD1033" s="212"/>
      <c r="AE1033" s="212"/>
      <c r="AF1033" s="212"/>
      <c r="AG1033" s="212" t="s">
        <v>366</v>
      </c>
      <c r="AH1033" s="212"/>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2" x14ac:dyDescent="0.25">
      <c r="A1034" s="219"/>
      <c r="B1034" s="220"/>
      <c r="C1034" s="264" t="s">
        <v>2895</v>
      </c>
      <c r="D1034" s="228"/>
      <c r="E1034" s="229">
        <v>9</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356</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4" t="s">
        <v>2667</v>
      </c>
      <c r="D1035" s="228"/>
      <c r="E1035" s="229">
        <v>26</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356</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5">
      <c r="A1036" s="219"/>
      <c r="B1036" s="220"/>
      <c r="C1036" s="264" t="s">
        <v>2896</v>
      </c>
      <c r="D1036" s="228"/>
      <c r="E1036" s="229">
        <v>3</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356</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4" t="s">
        <v>2897</v>
      </c>
      <c r="D1037" s="228"/>
      <c r="E1037" s="229">
        <v>4</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356</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4" t="s">
        <v>2670</v>
      </c>
      <c r="D1038" s="228"/>
      <c r="E1038" s="229">
        <v>4</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356</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1" x14ac:dyDescent="0.25">
      <c r="A1039" s="240">
        <v>199</v>
      </c>
      <c r="B1039" s="241" t="s">
        <v>2898</v>
      </c>
      <c r="C1039" s="261" t="s">
        <v>2899</v>
      </c>
      <c r="D1039" s="242" t="s">
        <v>438</v>
      </c>
      <c r="E1039" s="243">
        <v>9</v>
      </c>
      <c r="F1039" s="244"/>
      <c r="G1039" s="245">
        <f>ROUND(E1039*F1039,2)</f>
        <v>0</v>
      </c>
      <c r="H1039" s="244"/>
      <c r="I1039" s="245">
        <f>ROUND(E1039*H1039,2)</f>
        <v>0</v>
      </c>
      <c r="J1039" s="244"/>
      <c r="K1039" s="245">
        <f>ROUND(E1039*J1039,2)</f>
        <v>0</v>
      </c>
      <c r="L1039" s="245">
        <v>21</v>
      </c>
      <c r="M1039" s="245">
        <f>G1039*(1+L1039/100)</f>
        <v>0</v>
      </c>
      <c r="N1039" s="243">
        <v>0</v>
      </c>
      <c r="O1039" s="243">
        <f>ROUND(E1039*N1039,2)</f>
        <v>0</v>
      </c>
      <c r="P1039" s="243">
        <v>2.2300000000000002E-3</v>
      </c>
      <c r="Q1039" s="243">
        <f>ROUND(E1039*P1039,2)</f>
        <v>0.02</v>
      </c>
      <c r="R1039" s="245" t="s">
        <v>1208</v>
      </c>
      <c r="S1039" s="245" t="s">
        <v>346</v>
      </c>
      <c r="T1039" s="246" t="s">
        <v>347</v>
      </c>
      <c r="U1039" s="223">
        <v>0.15</v>
      </c>
      <c r="V1039" s="223">
        <f>ROUND(E1039*U1039,2)</f>
        <v>1.35</v>
      </c>
      <c r="W1039" s="223"/>
      <c r="X1039" s="223" t="s">
        <v>348</v>
      </c>
      <c r="Y1039" s="223" t="s">
        <v>349</v>
      </c>
      <c r="Z1039" s="212"/>
      <c r="AA1039" s="212"/>
      <c r="AB1039" s="212"/>
      <c r="AC1039" s="212"/>
      <c r="AD1039" s="212"/>
      <c r="AE1039" s="212"/>
      <c r="AF1039" s="212"/>
      <c r="AG1039" s="212" t="s">
        <v>366</v>
      </c>
      <c r="AH1039" s="212"/>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2" x14ac:dyDescent="0.25">
      <c r="A1040" s="219"/>
      <c r="B1040" s="220"/>
      <c r="C1040" s="264" t="s">
        <v>2900</v>
      </c>
      <c r="D1040" s="228"/>
      <c r="E1040" s="229">
        <v>2</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356</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4" t="s">
        <v>2901</v>
      </c>
      <c r="D1041" s="228"/>
      <c r="E1041" s="229">
        <v>6</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356</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5">
      <c r="A1042" s="219"/>
      <c r="B1042" s="220"/>
      <c r="C1042" s="264" t="s">
        <v>2902</v>
      </c>
      <c r="D1042" s="228"/>
      <c r="E1042" s="229">
        <v>1</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356</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1" x14ac:dyDescent="0.25">
      <c r="A1043" s="240">
        <v>200</v>
      </c>
      <c r="B1043" s="241" t="s">
        <v>2903</v>
      </c>
      <c r="C1043" s="261" t="s">
        <v>2904</v>
      </c>
      <c r="D1043" s="242" t="s">
        <v>407</v>
      </c>
      <c r="E1043" s="243">
        <v>1075.03</v>
      </c>
      <c r="F1043" s="244"/>
      <c r="G1043" s="245">
        <f>ROUND(E1043*F1043,2)</f>
        <v>0</v>
      </c>
      <c r="H1043" s="244"/>
      <c r="I1043" s="245">
        <f>ROUND(E1043*H1043,2)</f>
        <v>0</v>
      </c>
      <c r="J1043" s="244"/>
      <c r="K1043" s="245">
        <f>ROUND(E1043*J1043,2)</f>
        <v>0</v>
      </c>
      <c r="L1043" s="245">
        <v>21</v>
      </c>
      <c r="M1043" s="245">
        <f>G1043*(1+L1043/100)</f>
        <v>0</v>
      </c>
      <c r="N1043" s="243">
        <v>0</v>
      </c>
      <c r="O1043" s="243">
        <f>ROUND(E1043*N1043,2)</f>
        <v>0</v>
      </c>
      <c r="P1043" s="243">
        <v>8.9099999999999995E-3</v>
      </c>
      <c r="Q1043" s="243">
        <f>ROUND(E1043*P1043,2)</f>
        <v>9.58</v>
      </c>
      <c r="R1043" s="245" t="s">
        <v>2905</v>
      </c>
      <c r="S1043" s="245" t="s">
        <v>346</v>
      </c>
      <c r="T1043" s="246" t="s">
        <v>347</v>
      </c>
      <c r="U1043" s="223">
        <v>0.15</v>
      </c>
      <c r="V1043" s="223">
        <f>ROUND(E1043*U1043,2)</f>
        <v>161.25</v>
      </c>
      <c r="W1043" s="223"/>
      <c r="X1043" s="223" t="s">
        <v>348</v>
      </c>
      <c r="Y1043" s="223" t="s">
        <v>349</v>
      </c>
      <c r="Z1043" s="212"/>
      <c r="AA1043" s="212"/>
      <c r="AB1043" s="212"/>
      <c r="AC1043" s="212"/>
      <c r="AD1043" s="212"/>
      <c r="AE1043" s="212"/>
      <c r="AF1043" s="212"/>
      <c r="AG1043" s="212" t="s">
        <v>366</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5">
      <c r="A1044" s="219"/>
      <c r="B1044" s="220"/>
      <c r="C1044" s="262" t="s">
        <v>2906</v>
      </c>
      <c r="D1044" s="248"/>
      <c r="E1044" s="248"/>
      <c r="F1044" s="248"/>
      <c r="G1044" s="248"/>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352</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3" t="s">
        <v>2907</v>
      </c>
      <c r="D1045" s="249"/>
      <c r="E1045" s="249"/>
      <c r="F1045" s="249"/>
      <c r="G1045" s="249"/>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354</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4" t="s">
        <v>2697</v>
      </c>
      <c r="D1046" s="228"/>
      <c r="E1046" s="229">
        <v>1075.03</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356</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5">
      <c r="A1047" s="251">
        <v>201</v>
      </c>
      <c r="B1047" s="252" t="s">
        <v>2717</v>
      </c>
      <c r="C1047" s="268" t="s">
        <v>2718</v>
      </c>
      <c r="D1047" s="253" t="s">
        <v>496</v>
      </c>
      <c r="E1047" s="254">
        <v>51.829270000000001</v>
      </c>
      <c r="F1047" s="255"/>
      <c r="G1047" s="256">
        <f>ROUND(E1047*F1047,2)</f>
        <v>0</v>
      </c>
      <c r="H1047" s="255"/>
      <c r="I1047" s="256">
        <f>ROUND(E1047*H1047,2)</f>
        <v>0</v>
      </c>
      <c r="J1047" s="255"/>
      <c r="K1047" s="256">
        <f>ROUND(E1047*J1047,2)</f>
        <v>0</v>
      </c>
      <c r="L1047" s="256">
        <v>21</v>
      </c>
      <c r="M1047" s="256">
        <f>G1047*(1+L1047/100)</f>
        <v>0</v>
      </c>
      <c r="N1047" s="254">
        <v>0</v>
      </c>
      <c r="O1047" s="254">
        <f>ROUND(E1047*N1047,2)</f>
        <v>0</v>
      </c>
      <c r="P1047" s="254">
        <v>0</v>
      </c>
      <c r="Q1047" s="254">
        <f>ROUND(E1047*P1047,2)</f>
        <v>0</v>
      </c>
      <c r="R1047" s="256" t="s">
        <v>562</v>
      </c>
      <c r="S1047" s="256" t="s">
        <v>346</v>
      </c>
      <c r="T1047" s="257" t="s">
        <v>347</v>
      </c>
      <c r="U1047" s="223">
        <v>2.0670000000000002</v>
      </c>
      <c r="V1047" s="223">
        <f>ROUND(E1047*U1047,2)</f>
        <v>107.13</v>
      </c>
      <c r="W1047" s="223"/>
      <c r="X1047" s="223" t="s">
        <v>837</v>
      </c>
      <c r="Y1047" s="223" t="s">
        <v>349</v>
      </c>
      <c r="Z1047" s="212"/>
      <c r="AA1047" s="212"/>
      <c r="AB1047" s="212"/>
      <c r="AC1047" s="212"/>
      <c r="AD1047" s="212"/>
      <c r="AE1047" s="212"/>
      <c r="AF1047" s="212"/>
      <c r="AG1047" s="212" t="s">
        <v>838</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1" x14ac:dyDescent="0.25">
      <c r="A1048" s="240">
        <v>202</v>
      </c>
      <c r="B1048" s="241" t="s">
        <v>842</v>
      </c>
      <c r="C1048" s="261" t="s">
        <v>843</v>
      </c>
      <c r="D1048" s="242" t="s">
        <v>496</v>
      </c>
      <c r="E1048" s="243">
        <v>51.829270000000001</v>
      </c>
      <c r="F1048" s="244"/>
      <c r="G1048" s="245">
        <f>ROUND(E1048*F1048,2)</f>
        <v>0</v>
      </c>
      <c r="H1048" s="244"/>
      <c r="I1048" s="245">
        <f>ROUND(E1048*H1048,2)</f>
        <v>0</v>
      </c>
      <c r="J1048" s="244"/>
      <c r="K1048" s="245">
        <f>ROUND(E1048*J1048,2)</f>
        <v>0</v>
      </c>
      <c r="L1048" s="245">
        <v>21</v>
      </c>
      <c r="M1048" s="245">
        <f>G1048*(1+L1048/100)</f>
        <v>0</v>
      </c>
      <c r="N1048" s="243">
        <v>0</v>
      </c>
      <c r="O1048" s="243">
        <f>ROUND(E1048*N1048,2)</f>
        <v>0</v>
      </c>
      <c r="P1048" s="243">
        <v>0</v>
      </c>
      <c r="Q1048" s="243">
        <f>ROUND(E1048*P1048,2)</f>
        <v>0</v>
      </c>
      <c r="R1048" s="245" t="s">
        <v>562</v>
      </c>
      <c r="S1048" s="245" t="s">
        <v>346</v>
      </c>
      <c r="T1048" s="246" t="s">
        <v>347</v>
      </c>
      <c r="U1048" s="223">
        <v>2.94</v>
      </c>
      <c r="V1048" s="223">
        <f>ROUND(E1048*U1048,2)</f>
        <v>152.38</v>
      </c>
      <c r="W1048" s="223"/>
      <c r="X1048" s="223" t="s">
        <v>837</v>
      </c>
      <c r="Y1048" s="223" t="s">
        <v>349</v>
      </c>
      <c r="Z1048" s="212"/>
      <c r="AA1048" s="212"/>
      <c r="AB1048" s="212"/>
      <c r="AC1048" s="212"/>
      <c r="AD1048" s="212"/>
      <c r="AE1048" s="212"/>
      <c r="AF1048" s="212"/>
      <c r="AG1048" s="212" t="s">
        <v>838</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2" x14ac:dyDescent="0.25">
      <c r="A1049" s="219"/>
      <c r="B1049" s="220"/>
      <c r="C1049" s="267" t="s">
        <v>844</v>
      </c>
      <c r="D1049" s="250"/>
      <c r="E1049" s="250"/>
      <c r="F1049" s="250"/>
      <c r="G1049" s="250"/>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354</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51">
        <v>203</v>
      </c>
      <c r="B1050" s="252" t="s">
        <v>845</v>
      </c>
      <c r="C1050" s="268" t="s">
        <v>846</v>
      </c>
      <c r="D1050" s="253" t="s">
        <v>496</v>
      </c>
      <c r="E1050" s="254">
        <v>1243.9024199999999</v>
      </c>
      <c r="F1050" s="255"/>
      <c r="G1050" s="256">
        <f>ROUND(E1050*F1050,2)</f>
        <v>0</v>
      </c>
      <c r="H1050" s="255"/>
      <c r="I1050" s="256">
        <f>ROUND(E1050*H1050,2)</f>
        <v>0</v>
      </c>
      <c r="J1050" s="255"/>
      <c r="K1050" s="256">
        <f>ROUND(E1050*J1050,2)</f>
        <v>0</v>
      </c>
      <c r="L1050" s="256">
        <v>21</v>
      </c>
      <c r="M1050" s="256">
        <f>G1050*(1+L1050/100)</f>
        <v>0</v>
      </c>
      <c r="N1050" s="254">
        <v>0</v>
      </c>
      <c r="O1050" s="254">
        <f>ROUND(E1050*N1050,2)</f>
        <v>0</v>
      </c>
      <c r="P1050" s="254">
        <v>0</v>
      </c>
      <c r="Q1050" s="254">
        <f>ROUND(E1050*P1050,2)</f>
        <v>0</v>
      </c>
      <c r="R1050" s="256" t="s">
        <v>562</v>
      </c>
      <c r="S1050" s="256" t="s">
        <v>346</v>
      </c>
      <c r="T1050" s="257" t="s">
        <v>347</v>
      </c>
      <c r="U1050" s="223">
        <v>0</v>
      </c>
      <c r="V1050" s="223">
        <f>ROUND(E1050*U1050,2)</f>
        <v>0</v>
      </c>
      <c r="W1050" s="223"/>
      <c r="X1050" s="223" t="s">
        <v>837</v>
      </c>
      <c r="Y1050" s="223" t="s">
        <v>349</v>
      </c>
      <c r="Z1050" s="212"/>
      <c r="AA1050" s="212"/>
      <c r="AB1050" s="212"/>
      <c r="AC1050" s="212"/>
      <c r="AD1050" s="212"/>
      <c r="AE1050" s="212"/>
      <c r="AF1050" s="212"/>
      <c r="AG1050" s="212" t="s">
        <v>838</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1" x14ac:dyDescent="0.25">
      <c r="A1051" s="251">
        <v>204</v>
      </c>
      <c r="B1051" s="252" t="s">
        <v>847</v>
      </c>
      <c r="C1051" s="268" t="s">
        <v>848</v>
      </c>
      <c r="D1051" s="253" t="s">
        <v>496</v>
      </c>
      <c r="E1051" s="254">
        <v>51.829270000000001</v>
      </c>
      <c r="F1051" s="255"/>
      <c r="G1051" s="256">
        <f>ROUND(E1051*F1051,2)</f>
        <v>0</v>
      </c>
      <c r="H1051" s="255"/>
      <c r="I1051" s="256">
        <f>ROUND(E1051*H1051,2)</f>
        <v>0</v>
      </c>
      <c r="J1051" s="255"/>
      <c r="K1051" s="256">
        <f>ROUND(E1051*J1051,2)</f>
        <v>0</v>
      </c>
      <c r="L1051" s="256">
        <v>21</v>
      </c>
      <c r="M1051" s="256">
        <f>G1051*(1+L1051/100)</f>
        <v>0</v>
      </c>
      <c r="N1051" s="254">
        <v>0</v>
      </c>
      <c r="O1051" s="254">
        <f>ROUND(E1051*N1051,2)</f>
        <v>0</v>
      </c>
      <c r="P1051" s="254">
        <v>0</v>
      </c>
      <c r="Q1051" s="254">
        <f>ROUND(E1051*P1051,2)</f>
        <v>0</v>
      </c>
      <c r="R1051" s="256" t="s">
        <v>562</v>
      </c>
      <c r="S1051" s="256" t="s">
        <v>346</v>
      </c>
      <c r="T1051" s="257" t="s">
        <v>347</v>
      </c>
      <c r="U1051" s="223">
        <v>5.6520000000000001</v>
      </c>
      <c r="V1051" s="223">
        <f>ROUND(E1051*U1051,2)</f>
        <v>292.94</v>
      </c>
      <c r="W1051" s="223"/>
      <c r="X1051" s="223" t="s">
        <v>837</v>
      </c>
      <c r="Y1051" s="223" t="s">
        <v>349</v>
      </c>
      <c r="Z1051" s="212"/>
      <c r="AA1051" s="212"/>
      <c r="AB1051" s="212"/>
      <c r="AC1051" s="212"/>
      <c r="AD1051" s="212"/>
      <c r="AE1051" s="212"/>
      <c r="AF1051" s="212"/>
      <c r="AG1051" s="212" t="s">
        <v>838</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51">
        <v>205</v>
      </c>
      <c r="B1052" s="252" t="s">
        <v>849</v>
      </c>
      <c r="C1052" s="268" t="s">
        <v>850</v>
      </c>
      <c r="D1052" s="253" t="s">
        <v>496</v>
      </c>
      <c r="E1052" s="254">
        <v>1036.5853500000001</v>
      </c>
      <c r="F1052" s="255"/>
      <c r="G1052" s="256">
        <f>ROUND(E1052*F1052,2)</f>
        <v>0</v>
      </c>
      <c r="H1052" s="255"/>
      <c r="I1052" s="256">
        <f>ROUND(E1052*H1052,2)</f>
        <v>0</v>
      </c>
      <c r="J1052" s="255"/>
      <c r="K1052" s="256">
        <f>ROUND(E1052*J1052,2)</f>
        <v>0</v>
      </c>
      <c r="L1052" s="256">
        <v>21</v>
      </c>
      <c r="M1052" s="256">
        <f>G1052*(1+L1052/100)</f>
        <v>0</v>
      </c>
      <c r="N1052" s="254">
        <v>0</v>
      </c>
      <c r="O1052" s="254">
        <f>ROUND(E1052*N1052,2)</f>
        <v>0</v>
      </c>
      <c r="P1052" s="254">
        <v>0</v>
      </c>
      <c r="Q1052" s="254">
        <f>ROUND(E1052*P1052,2)</f>
        <v>0</v>
      </c>
      <c r="R1052" s="256" t="s">
        <v>562</v>
      </c>
      <c r="S1052" s="256" t="s">
        <v>346</v>
      </c>
      <c r="T1052" s="257" t="s">
        <v>347</v>
      </c>
      <c r="U1052" s="223">
        <v>0.63</v>
      </c>
      <c r="V1052" s="223">
        <f>ROUND(E1052*U1052,2)</f>
        <v>653.04999999999995</v>
      </c>
      <c r="W1052" s="223"/>
      <c r="X1052" s="223" t="s">
        <v>837</v>
      </c>
      <c r="Y1052" s="223" t="s">
        <v>349</v>
      </c>
      <c r="Z1052" s="212"/>
      <c r="AA1052" s="212"/>
      <c r="AB1052" s="212"/>
      <c r="AC1052" s="212"/>
      <c r="AD1052" s="212"/>
      <c r="AE1052" s="212"/>
      <c r="AF1052" s="212"/>
      <c r="AG1052" s="212" t="s">
        <v>838</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1" x14ac:dyDescent="0.25">
      <c r="A1053" s="240">
        <v>206</v>
      </c>
      <c r="B1053" s="241" t="s">
        <v>853</v>
      </c>
      <c r="C1053" s="261" t="s">
        <v>854</v>
      </c>
      <c r="D1053" s="242" t="s">
        <v>496</v>
      </c>
      <c r="E1053" s="243">
        <v>51.829270000000001</v>
      </c>
      <c r="F1053" s="244"/>
      <c r="G1053" s="245">
        <f>ROUND(E1053*F1053,2)</f>
        <v>0</v>
      </c>
      <c r="H1053" s="244"/>
      <c r="I1053" s="245">
        <f>ROUND(E1053*H1053,2)</f>
        <v>0</v>
      </c>
      <c r="J1053" s="244"/>
      <c r="K1053" s="245">
        <f>ROUND(E1053*J1053,2)</f>
        <v>0</v>
      </c>
      <c r="L1053" s="245">
        <v>21</v>
      </c>
      <c r="M1053" s="245">
        <f>G1053*(1+L1053/100)</f>
        <v>0</v>
      </c>
      <c r="N1053" s="243">
        <v>0</v>
      </c>
      <c r="O1053" s="243">
        <f>ROUND(E1053*N1053,2)</f>
        <v>0</v>
      </c>
      <c r="P1053" s="243">
        <v>0</v>
      </c>
      <c r="Q1053" s="243">
        <f>ROUND(E1053*P1053,2)</f>
        <v>0</v>
      </c>
      <c r="R1053" s="245"/>
      <c r="S1053" s="245" t="s">
        <v>427</v>
      </c>
      <c r="T1053" s="246" t="s">
        <v>347</v>
      </c>
      <c r="U1053" s="223">
        <v>0.83199999999999996</v>
      </c>
      <c r="V1053" s="223">
        <f>ROUND(E1053*U1053,2)</f>
        <v>43.12</v>
      </c>
      <c r="W1053" s="223"/>
      <c r="X1053" s="223" t="s">
        <v>837</v>
      </c>
      <c r="Y1053" s="223" t="s">
        <v>349</v>
      </c>
      <c r="Z1053" s="212"/>
      <c r="AA1053" s="212"/>
      <c r="AB1053" s="212"/>
      <c r="AC1053" s="212"/>
      <c r="AD1053" s="212"/>
      <c r="AE1053" s="212"/>
      <c r="AF1053" s="212"/>
      <c r="AG1053" s="212" t="s">
        <v>838</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7" t="s">
        <v>855</v>
      </c>
      <c r="D1054" s="250"/>
      <c r="E1054" s="250"/>
      <c r="F1054" s="250"/>
      <c r="G1054" s="250"/>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354</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51">
        <v>207</v>
      </c>
      <c r="B1055" s="252" t="s">
        <v>1215</v>
      </c>
      <c r="C1055" s="268" t="s">
        <v>1216</v>
      </c>
      <c r="D1055" s="253" t="s">
        <v>496</v>
      </c>
      <c r="E1055" s="254">
        <v>51.829270000000001</v>
      </c>
      <c r="F1055" s="255"/>
      <c r="G1055" s="256">
        <f>ROUND(E1055*F1055,2)</f>
        <v>0</v>
      </c>
      <c r="H1055" s="255"/>
      <c r="I1055" s="256">
        <f>ROUND(E1055*H1055,2)</f>
        <v>0</v>
      </c>
      <c r="J1055" s="255"/>
      <c r="K1055" s="256">
        <f>ROUND(E1055*J1055,2)</f>
        <v>0</v>
      </c>
      <c r="L1055" s="256">
        <v>21</v>
      </c>
      <c r="M1055" s="256">
        <f>G1055*(1+L1055/100)</f>
        <v>0</v>
      </c>
      <c r="N1055" s="254">
        <v>0</v>
      </c>
      <c r="O1055" s="254">
        <f>ROUND(E1055*N1055,2)</f>
        <v>0</v>
      </c>
      <c r="P1055" s="254">
        <v>0</v>
      </c>
      <c r="Q1055" s="254">
        <f>ROUND(E1055*P1055,2)</f>
        <v>0</v>
      </c>
      <c r="R1055" s="256"/>
      <c r="S1055" s="256" t="s">
        <v>427</v>
      </c>
      <c r="T1055" s="257" t="s">
        <v>347</v>
      </c>
      <c r="U1055" s="223">
        <v>0</v>
      </c>
      <c r="V1055" s="223">
        <f>ROUND(E1055*U1055,2)</f>
        <v>0</v>
      </c>
      <c r="W1055" s="223"/>
      <c r="X1055" s="223" t="s">
        <v>837</v>
      </c>
      <c r="Y1055" s="223" t="s">
        <v>349</v>
      </c>
      <c r="Z1055" s="212"/>
      <c r="AA1055" s="212"/>
      <c r="AB1055" s="212"/>
      <c r="AC1055" s="212"/>
      <c r="AD1055" s="212"/>
      <c r="AE1055" s="212"/>
      <c r="AF1055" s="212"/>
      <c r="AG1055" s="212" t="s">
        <v>838</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x14ac:dyDescent="0.25">
      <c r="A1056" s="233" t="s">
        <v>340</v>
      </c>
      <c r="B1056" s="234" t="s">
        <v>228</v>
      </c>
      <c r="C1056" s="260" t="s">
        <v>229</v>
      </c>
      <c r="D1056" s="235"/>
      <c r="E1056" s="236"/>
      <c r="F1056" s="237"/>
      <c r="G1056" s="237">
        <f>SUMIF(AG1057:AG1073,"&lt;&gt;NOR",G1057:G1073)</f>
        <v>0</v>
      </c>
      <c r="H1056" s="237"/>
      <c r="I1056" s="237">
        <f>SUM(I1057:I1073)</f>
        <v>0</v>
      </c>
      <c r="J1056" s="237"/>
      <c r="K1056" s="237">
        <f>SUM(K1057:K1073)</f>
        <v>0</v>
      </c>
      <c r="L1056" s="237"/>
      <c r="M1056" s="237">
        <f>SUM(M1057:M1073)</f>
        <v>0</v>
      </c>
      <c r="N1056" s="236"/>
      <c r="O1056" s="236">
        <f>SUM(O1057:O1073)</f>
        <v>0.01</v>
      </c>
      <c r="P1056" s="236"/>
      <c r="Q1056" s="236">
        <f>SUM(Q1057:Q1073)</f>
        <v>0.46</v>
      </c>
      <c r="R1056" s="237"/>
      <c r="S1056" s="237"/>
      <c r="T1056" s="238"/>
      <c r="U1056" s="232"/>
      <c r="V1056" s="232">
        <f>SUM(V1057:V1073)</f>
        <v>18.5</v>
      </c>
      <c r="W1056" s="232"/>
      <c r="X1056" s="232"/>
      <c r="Y1056" s="232"/>
      <c r="AG1056" t="s">
        <v>341</v>
      </c>
    </row>
    <row r="1057" spans="1:60" outlineLevel="1" x14ac:dyDescent="0.25">
      <c r="A1057" s="240">
        <v>208</v>
      </c>
      <c r="B1057" s="241" t="s">
        <v>2908</v>
      </c>
      <c r="C1057" s="261" t="s">
        <v>2909</v>
      </c>
      <c r="D1057" s="242" t="s">
        <v>438</v>
      </c>
      <c r="E1057" s="243">
        <v>14</v>
      </c>
      <c r="F1057" s="244"/>
      <c r="G1057" s="245">
        <f>ROUND(E1057*F1057,2)</f>
        <v>0</v>
      </c>
      <c r="H1057" s="244"/>
      <c r="I1057" s="245">
        <f>ROUND(E1057*H1057,2)</f>
        <v>0</v>
      </c>
      <c r="J1057" s="244"/>
      <c r="K1057" s="245">
        <f>ROUND(E1057*J1057,2)</f>
        <v>0</v>
      </c>
      <c r="L1057" s="245">
        <v>21</v>
      </c>
      <c r="M1057" s="245">
        <f>G1057*(1+L1057/100)</f>
        <v>0</v>
      </c>
      <c r="N1057" s="243">
        <v>0</v>
      </c>
      <c r="O1057" s="243">
        <f>ROUND(E1057*N1057,2)</f>
        <v>0</v>
      </c>
      <c r="P1057" s="243">
        <v>0</v>
      </c>
      <c r="Q1057" s="243">
        <f>ROUND(E1057*P1057,2)</f>
        <v>0</v>
      </c>
      <c r="R1057" s="245" t="s">
        <v>562</v>
      </c>
      <c r="S1057" s="245" t="s">
        <v>346</v>
      </c>
      <c r="T1057" s="246" t="s">
        <v>347</v>
      </c>
      <c r="U1057" s="223">
        <v>0.08</v>
      </c>
      <c r="V1057" s="223">
        <f>ROUND(E1057*U1057,2)</f>
        <v>1.1200000000000001</v>
      </c>
      <c r="W1057" s="223"/>
      <c r="X1057" s="223" t="s">
        <v>348</v>
      </c>
      <c r="Y1057" s="223" t="s">
        <v>349</v>
      </c>
      <c r="Z1057" s="212"/>
      <c r="AA1057" s="212"/>
      <c r="AB1057" s="212"/>
      <c r="AC1057" s="212"/>
      <c r="AD1057" s="212"/>
      <c r="AE1057" s="212"/>
      <c r="AF1057" s="212"/>
      <c r="AG1057" s="212" t="s">
        <v>366</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5">
      <c r="A1058" s="219"/>
      <c r="B1058" s="220"/>
      <c r="C1058" s="262" t="s">
        <v>2910</v>
      </c>
      <c r="D1058" s="248"/>
      <c r="E1058" s="248"/>
      <c r="F1058" s="248"/>
      <c r="G1058" s="248"/>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352</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5">
      <c r="A1059" s="219"/>
      <c r="B1059" s="220"/>
      <c r="C1059" s="264" t="s">
        <v>2911</v>
      </c>
      <c r="D1059" s="228"/>
      <c r="E1059" s="229">
        <v>6</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356</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5">
      <c r="A1060" s="219"/>
      <c r="B1060" s="220"/>
      <c r="C1060" s="264" t="s">
        <v>2912</v>
      </c>
      <c r="D1060" s="228"/>
      <c r="E1060" s="229">
        <v>8</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356</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ht="30.6" outlineLevel="1" x14ac:dyDescent="0.25">
      <c r="A1061" s="240">
        <v>209</v>
      </c>
      <c r="B1061" s="241" t="s">
        <v>2913</v>
      </c>
      <c r="C1061" s="261" t="s">
        <v>2914</v>
      </c>
      <c r="D1061" s="242" t="s">
        <v>407</v>
      </c>
      <c r="E1061" s="243">
        <v>18.593399999999999</v>
      </c>
      <c r="F1061" s="244"/>
      <c r="G1061" s="245">
        <f>ROUND(E1061*F1061,2)</f>
        <v>0</v>
      </c>
      <c r="H1061" s="244"/>
      <c r="I1061" s="245">
        <f>ROUND(E1061*H1061,2)</f>
        <v>0</v>
      </c>
      <c r="J1061" s="244"/>
      <c r="K1061" s="245">
        <f>ROUND(E1061*J1061,2)</f>
        <v>0</v>
      </c>
      <c r="L1061" s="245">
        <v>21</v>
      </c>
      <c r="M1061" s="245">
        <f>G1061*(1+L1061/100)</f>
        <v>0</v>
      </c>
      <c r="N1061" s="243">
        <v>4.2000000000000002E-4</v>
      </c>
      <c r="O1061" s="243">
        <f>ROUND(E1061*N1061,2)</f>
        <v>0.01</v>
      </c>
      <c r="P1061" s="243">
        <v>2.5000000000000001E-2</v>
      </c>
      <c r="Q1061" s="243">
        <f>ROUND(E1061*P1061,2)</f>
        <v>0.46</v>
      </c>
      <c r="R1061" s="245" t="s">
        <v>562</v>
      </c>
      <c r="S1061" s="245" t="s">
        <v>346</v>
      </c>
      <c r="T1061" s="246" t="s">
        <v>347</v>
      </c>
      <c r="U1061" s="223">
        <v>0.33200000000000002</v>
      </c>
      <c r="V1061" s="223">
        <f>ROUND(E1061*U1061,2)</f>
        <v>6.17</v>
      </c>
      <c r="W1061" s="223"/>
      <c r="X1061" s="223" t="s">
        <v>348</v>
      </c>
      <c r="Y1061" s="223" t="s">
        <v>349</v>
      </c>
      <c r="Z1061" s="212"/>
      <c r="AA1061" s="212"/>
      <c r="AB1061" s="212"/>
      <c r="AC1061" s="212"/>
      <c r="AD1061" s="212"/>
      <c r="AE1061" s="212"/>
      <c r="AF1061" s="212"/>
      <c r="AG1061" s="212" t="s">
        <v>366</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4" t="s">
        <v>2915</v>
      </c>
      <c r="D1062" s="228"/>
      <c r="E1062" s="229">
        <v>18.593399999999999</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356</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1" x14ac:dyDescent="0.25">
      <c r="A1063" s="251">
        <v>210</v>
      </c>
      <c r="B1063" s="252" t="s">
        <v>2717</v>
      </c>
      <c r="C1063" s="268" t="s">
        <v>2718</v>
      </c>
      <c r="D1063" s="253" t="s">
        <v>496</v>
      </c>
      <c r="E1063" s="254">
        <v>0.46483999999999998</v>
      </c>
      <c r="F1063" s="255"/>
      <c r="G1063" s="256">
        <f>ROUND(E1063*F1063,2)</f>
        <v>0</v>
      </c>
      <c r="H1063" s="255"/>
      <c r="I1063" s="256">
        <f>ROUND(E1063*H1063,2)</f>
        <v>0</v>
      </c>
      <c r="J1063" s="255"/>
      <c r="K1063" s="256">
        <f>ROUND(E1063*J1063,2)</f>
        <v>0</v>
      </c>
      <c r="L1063" s="256">
        <v>21</v>
      </c>
      <c r="M1063" s="256">
        <f>G1063*(1+L1063/100)</f>
        <v>0</v>
      </c>
      <c r="N1063" s="254">
        <v>0</v>
      </c>
      <c r="O1063" s="254">
        <f>ROUND(E1063*N1063,2)</f>
        <v>0</v>
      </c>
      <c r="P1063" s="254">
        <v>0</v>
      </c>
      <c r="Q1063" s="254">
        <f>ROUND(E1063*P1063,2)</f>
        <v>0</v>
      </c>
      <c r="R1063" s="256" t="s">
        <v>562</v>
      </c>
      <c r="S1063" s="256" t="s">
        <v>346</v>
      </c>
      <c r="T1063" s="257" t="s">
        <v>347</v>
      </c>
      <c r="U1063" s="223">
        <v>2.0670000000000002</v>
      </c>
      <c r="V1063" s="223">
        <f>ROUND(E1063*U1063,2)</f>
        <v>0.96</v>
      </c>
      <c r="W1063" s="223"/>
      <c r="X1063" s="223" t="s">
        <v>837</v>
      </c>
      <c r="Y1063" s="223" t="s">
        <v>349</v>
      </c>
      <c r="Z1063" s="212"/>
      <c r="AA1063" s="212"/>
      <c r="AB1063" s="212"/>
      <c r="AC1063" s="212"/>
      <c r="AD1063" s="212"/>
      <c r="AE1063" s="212"/>
      <c r="AF1063" s="212"/>
      <c r="AG1063" s="212" t="s">
        <v>838</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1" x14ac:dyDescent="0.25">
      <c r="A1064" s="240">
        <v>211</v>
      </c>
      <c r="B1064" s="241" t="s">
        <v>842</v>
      </c>
      <c r="C1064" s="261" t="s">
        <v>843</v>
      </c>
      <c r="D1064" s="242" t="s">
        <v>496</v>
      </c>
      <c r="E1064" s="243">
        <v>0.46483999999999998</v>
      </c>
      <c r="F1064" s="244"/>
      <c r="G1064" s="245">
        <f>ROUND(E1064*F1064,2)</f>
        <v>0</v>
      </c>
      <c r="H1064" s="244"/>
      <c r="I1064" s="245">
        <f>ROUND(E1064*H1064,2)</f>
        <v>0</v>
      </c>
      <c r="J1064" s="244"/>
      <c r="K1064" s="245">
        <f>ROUND(E1064*J1064,2)</f>
        <v>0</v>
      </c>
      <c r="L1064" s="245">
        <v>21</v>
      </c>
      <c r="M1064" s="245">
        <f>G1064*(1+L1064/100)</f>
        <v>0</v>
      </c>
      <c r="N1064" s="243">
        <v>0</v>
      </c>
      <c r="O1064" s="243">
        <f>ROUND(E1064*N1064,2)</f>
        <v>0</v>
      </c>
      <c r="P1064" s="243">
        <v>0</v>
      </c>
      <c r="Q1064" s="243">
        <f>ROUND(E1064*P1064,2)</f>
        <v>0</v>
      </c>
      <c r="R1064" s="245" t="s">
        <v>562</v>
      </c>
      <c r="S1064" s="245" t="s">
        <v>346</v>
      </c>
      <c r="T1064" s="246" t="s">
        <v>347</v>
      </c>
      <c r="U1064" s="223">
        <v>2.94</v>
      </c>
      <c r="V1064" s="223">
        <f>ROUND(E1064*U1064,2)</f>
        <v>1.37</v>
      </c>
      <c r="W1064" s="223"/>
      <c r="X1064" s="223" t="s">
        <v>837</v>
      </c>
      <c r="Y1064" s="223" t="s">
        <v>349</v>
      </c>
      <c r="Z1064" s="212"/>
      <c r="AA1064" s="212"/>
      <c r="AB1064" s="212"/>
      <c r="AC1064" s="212"/>
      <c r="AD1064" s="212"/>
      <c r="AE1064" s="212"/>
      <c r="AF1064" s="212"/>
      <c r="AG1064" s="212" t="s">
        <v>838</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7" t="s">
        <v>844</v>
      </c>
      <c r="D1065" s="250"/>
      <c r="E1065" s="250"/>
      <c r="F1065" s="250"/>
      <c r="G1065" s="250"/>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354</v>
      </c>
      <c r="AH1065" s="212"/>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5">
      <c r="A1066" s="251">
        <v>212</v>
      </c>
      <c r="B1066" s="252" t="s">
        <v>845</v>
      </c>
      <c r="C1066" s="268" t="s">
        <v>846</v>
      </c>
      <c r="D1066" s="253" t="s">
        <v>496</v>
      </c>
      <c r="E1066" s="254">
        <v>0.92967</v>
      </c>
      <c r="F1066" s="255"/>
      <c r="G1066" s="256">
        <f>ROUND(E1066*F1066,2)</f>
        <v>0</v>
      </c>
      <c r="H1066" s="255"/>
      <c r="I1066" s="256">
        <f>ROUND(E1066*H1066,2)</f>
        <v>0</v>
      </c>
      <c r="J1066" s="255"/>
      <c r="K1066" s="256">
        <f>ROUND(E1066*J1066,2)</f>
        <v>0</v>
      </c>
      <c r="L1066" s="256">
        <v>21</v>
      </c>
      <c r="M1066" s="256">
        <f>G1066*(1+L1066/100)</f>
        <v>0</v>
      </c>
      <c r="N1066" s="254">
        <v>0</v>
      </c>
      <c r="O1066" s="254">
        <f>ROUND(E1066*N1066,2)</f>
        <v>0</v>
      </c>
      <c r="P1066" s="254">
        <v>0</v>
      </c>
      <c r="Q1066" s="254">
        <f>ROUND(E1066*P1066,2)</f>
        <v>0</v>
      </c>
      <c r="R1066" s="256" t="s">
        <v>562</v>
      </c>
      <c r="S1066" s="256" t="s">
        <v>346</v>
      </c>
      <c r="T1066" s="257" t="s">
        <v>347</v>
      </c>
      <c r="U1066" s="223">
        <v>0</v>
      </c>
      <c r="V1066" s="223">
        <f>ROUND(E1066*U1066,2)</f>
        <v>0</v>
      </c>
      <c r="W1066" s="223"/>
      <c r="X1066" s="223" t="s">
        <v>837</v>
      </c>
      <c r="Y1066" s="223" t="s">
        <v>349</v>
      </c>
      <c r="Z1066" s="212"/>
      <c r="AA1066" s="212"/>
      <c r="AB1066" s="212"/>
      <c r="AC1066" s="212"/>
      <c r="AD1066" s="212"/>
      <c r="AE1066" s="212"/>
      <c r="AF1066" s="212"/>
      <c r="AG1066" s="212" t="s">
        <v>838</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1" x14ac:dyDescent="0.25">
      <c r="A1067" s="251">
        <v>213</v>
      </c>
      <c r="B1067" s="252" t="s">
        <v>847</v>
      </c>
      <c r="C1067" s="268" t="s">
        <v>848</v>
      </c>
      <c r="D1067" s="253" t="s">
        <v>496</v>
      </c>
      <c r="E1067" s="254">
        <v>0.46483999999999998</v>
      </c>
      <c r="F1067" s="255"/>
      <c r="G1067" s="256">
        <f>ROUND(E1067*F1067,2)</f>
        <v>0</v>
      </c>
      <c r="H1067" s="255"/>
      <c r="I1067" s="256">
        <f>ROUND(E1067*H1067,2)</f>
        <v>0</v>
      </c>
      <c r="J1067" s="255"/>
      <c r="K1067" s="256">
        <f>ROUND(E1067*J1067,2)</f>
        <v>0</v>
      </c>
      <c r="L1067" s="256">
        <v>21</v>
      </c>
      <c r="M1067" s="256">
        <f>G1067*(1+L1067/100)</f>
        <v>0</v>
      </c>
      <c r="N1067" s="254">
        <v>0</v>
      </c>
      <c r="O1067" s="254">
        <f>ROUND(E1067*N1067,2)</f>
        <v>0</v>
      </c>
      <c r="P1067" s="254">
        <v>0</v>
      </c>
      <c r="Q1067" s="254">
        <f>ROUND(E1067*P1067,2)</f>
        <v>0</v>
      </c>
      <c r="R1067" s="256" t="s">
        <v>562</v>
      </c>
      <c r="S1067" s="256" t="s">
        <v>346</v>
      </c>
      <c r="T1067" s="257" t="s">
        <v>347</v>
      </c>
      <c r="U1067" s="223">
        <v>5.6520000000000001</v>
      </c>
      <c r="V1067" s="223">
        <f>ROUND(E1067*U1067,2)</f>
        <v>2.63</v>
      </c>
      <c r="W1067" s="223"/>
      <c r="X1067" s="223" t="s">
        <v>837</v>
      </c>
      <c r="Y1067" s="223" t="s">
        <v>349</v>
      </c>
      <c r="Z1067" s="212"/>
      <c r="AA1067" s="212"/>
      <c r="AB1067" s="212"/>
      <c r="AC1067" s="212"/>
      <c r="AD1067" s="212"/>
      <c r="AE1067" s="212"/>
      <c r="AF1067" s="212"/>
      <c r="AG1067" s="212" t="s">
        <v>838</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1" x14ac:dyDescent="0.25">
      <c r="A1068" s="251">
        <v>214</v>
      </c>
      <c r="B1068" s="252" t="s">
        <v>849</v>
      </c>
      <c r="C1068" s="268" t="s">
        <v>850</v>
      </c>
      <c r="D1068" s="253" t="s">
        <v>496</v>
      </c>
      <c r="E1068" s="254">
        <v>9.2966999999999995</v>
      </c>
      <c r="F1068" s="255"/>
      <c r="G1068" s="256">
        <f>ROUND(E1068*F1068,2)</f>
        <v>0</v>
      </c>
      <c r="H1068" s="255"/>
      <c r="I1068" s="256">
        <f>ROUND(E1068*H1068,2)</f>
        <v>0</v>
      </c>
      <c r="J1068" s="255"/>
      <c r="K1068" s="256">
        <f>ROUND(E1068*J1068,2)</f>
        <v>0</v>
      </c>
      <c r="L1068" s="256">
        <v>21</v>
      </c>
      <c r="M1068" s="256">
        <f>G1068*(1+L1068/100)</f>
        <v>0</v>
      </c>
      <c r="N1068" s="254">
        <v>0</v>
      </c>
      <c r="O1068" s="254">
        <f>ROUND(E1068*N1068,2)</f>
        <v>0</v>
      </c>
      <c r="P1068" s="254">
        <v>0</v>
      </c>
      <c r="Q1068" s="254">
        <f>ROUND(E1068*P1068,2)</f>
        <v>0</v>
      </c>
      <c r="R1068" s="256" t="s">
        <v>562</v>
      </c>
      <c r="S1068" s="256" t="s">
        <v>346</v>
      </c>
      <c r="T1068" s="257" t="s">
        <v>347</v>
      </c>
      <c r="U1068" s="223">
        <v>0.63</v>
      </c>
      <c r="V1068" s="223">
        <f>ROUND(E1068*U1068,2)</f>
        <v>5.86</v>
      </c>
      <c r="W1068" s="223"/>
      <c r="X1068" s="223" t="s">
        <v>837</v>
      </c>
      <c r="Y1068" s="223" t="s">
        <v>349</v>
      </c>
      <c r="Z1068" s="212"/>
      <c r="AA1068" s="212"/>
      <c r="AB1068" s="212"/>
      <c r="AC1068" s="212"/>
      <c r="AD1068" s="212"/>
      <c r="AE1068" s="212"/>
      <c r="AF1068" s="212"/>
      <c r="AG1068" s="212" t="s">
        <v>838</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1" x14ac:dyDescent="0.25">
      <c r="A1069" s="240">
        <v>215</v>
      </c>
      <c r="B1069" s="241" t="s">
        <v>1363</v>
      </c>
      <c r="C1069" s="261" t="s">
        <v>1364</v>
      </c>
      <c r="D1069" s="242" t="s">
        <v>496</v>
      </c>
      <c r="E1069" s="243">
        <v>0.46483999999999998</v>
      </c>
      <c r="F1069" s="244"/>
      <c r="G1069" s="245">
        <f>ROUND(E1069*F1069,2)</f>
        <v>0</v>
      </c>
      <c r="H1069" s="244"/>
      <c r="I1069" s="245">
        <f>ROUND(E1069*H1069,2)</f>
        <v>0</v>
      </c>
      <c r="J1069" s="244"/>
      <c r="K1069" s="245">
        <f>ROUND(E1069*J1069,2)</f>
        <v>0</v>
      </c>
      <c r="L1069" s="245">
        <v>21</v>
      </c>
      <c r="M1069" s="245">
        <f>G1069*(1+L1069/100)</f>
        <v>0</v>
      </c>
      <c r="N1069" s="243">
        <v>0</v>
      </c>
      <c r="O1069" s="243">
        <f>ROUND(E1069*N1069,2)</f>
        <v>0</v>
      </c>
      <c r="P1069" s="243">
        <v>0</v>
      </c>
      <c r="Q1069" s="243">
        <f>ROUND(E1069*P1069,2)</f>
        <v>0</v>
      </c>
      <c r="R1069" s="245" t="s">
        <v>1365</v>
      </c>
      <c r="S1069" s="245" t="s">
        <v>346</v>
      </c>
      <c r="T1069" s="246" t="s">
        <v>347</v>
      </c>
      <c r="U1069" s="223">
        <v>6.0000000000000001E-3</v>
      </c>
      <c r="V1069" s="223">
        <f>ROUND(E1069*U1069,2)</f>
        <v>0</v>
      </c>
      <c r="W1069" s="223"/>
      <c r="X1069" s="223" t="s">
        <v>837</v>
      </c>
      <c r="Y1069" s="223" t="s">
        <v>349</v>
      </c>
      <c r="Z1069" s="212"/>
      <c r="AA1069" s="212"/>
      <c r="AB1069" s="212"/>
      <c r="AC1069" s="212"/>
      <c r="AD1069" s="212"/>
      <c r="AE1069" s="212"/>
      <c r="AF1069" s="212"/>
      <c r="AG1069" s="212" t="s">
        <v>838</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5">
      <c r="A1070" s="219"/>
      <c r="B1070" s="220"/>
      <c r="C1070" s="262" t="s">
        <v>1366</v>
      </c>
      <c r="D1070" s="248"/>
      <c r="E1070" s="248"/>
      <c r="F1070" s="248"/>
      <c r="G1070" s="248"/>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352</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2" x14ac:dyDescent="0.25">
      <c r="A1071" s="219"/>
      <c r="B1071" s="220"/>
      <c r="C1071" s="263" t="s">
        <v>1367</v>
      </c>
      <c r="D1071" s="249"/>
      <c r="E1071" s="249"/>
      <c r="F1071" s="249"/>
      <c r="G1071" s="249"/>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354</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1" x14ac:dyDescent="0.25">
      <c r="A1072" s="240">
        <v>216</v>
      </c>
      <c r="B1072" s="241" t="s">
        <v>853</v>
      </c>
      <c r="C1072" s="261" t="s">
        <v>854</v>
      </c>
      <c r="D1072" s="242" t="s">
        <v>496</v>
      </c>
      <c r="E1072" s="243">
        <v>0.46483999999999998</v>
      </c>
      <c r="F1072" s="244"/>
      <c r="G1072" s="245">
        <f>ROUND(E1072*F1072,2)</f>
        <v>0</v>
      </c>
      <c r="H1072" s="244"/>
      <c r="I1072" s="245">
        <f>ROUND(E1072*H1072,2)</f>
        <v>0</v>
      </c>
      <c r="J1072" s="244"/>
      <c r="K1072" s="245">
        <f>ROUND(E1072*J1072,2)</f>
        <v>0</v>
      </c>
      <c r="L1072" s="245">
        <v>21</v>
      </c>
      <c r="M1072" s="245">
        <f>G1072*(1+L1072/100)</f>
        <v>0</v>
      </c>
      <c r="N1072" s="243">
        <v>0</v>
      </c>
      <c r="O1072" s="243">
        <f>ROUND(E1072*N1072,2)</f>
        <v>0</v>
      </c>
      <c r="P1072" s="243">
        <v>0</v>
      </c>
      <c r="Q1072" s="243">
        <f>ROUND(E1072*P1072,2)</f>
        <v>0</v>
      </c>
      <c r="R1072" s="245"/>
      <c r="S1072" s="245" t="s">
        <v>427</v>
      </c>
      <c r="T1072" s="246" t="s">
        <v>347</v>
      </c>
      <c r="U1072" s="223">
        <v>0.83199999999999996</v>
      </c>
      <c r="V1072" s="223">
        <f>ROUND(E1072*U1072,2)</f>
        <v>0.39</v>
      </c>
      <c r="W1072" s="223"/>
      <c r="X1072" s="223" t="s">
        <v>837</v>
      </c>
      <c r="Y1072" s="223" t="s">
        <v>349</v>
      </c>
      <c r="Z1072" s="212"/>
      <c r="AA1072" s="212"/>
      <c r="AB1072" s="212"/>
      <c r="AC1072" s="212"/>
      <c r="AD1072" s="212"/>
      <c r="AE1072" s="212"/>
      <c r="AF1072" s="212"/>
      <c r="AG1072" s="212" t="s">
        <v>838</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5">
      <c r="A1073" s="219"/>
      <c r="B1073" s="220"/>
      <c r="C1073" s="267" t="s">
        <v>855</v>
      </c>
      <c r="D1073" s="250"/>
      <c r="E1073" s="250"/>
      <c r="F1073" s="250"/>
      <c r="G1073" s="250"/>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354</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x14ac:dyDescent="0.25">
      <c r="A1074" s="233" t="s">
        <v>340</v>
      </c>
      <c r="B1074" s="234" t="s">
        <v>230</v>
      </c>
      <c r="C1074" s="260" t="s">
        <v>231</v>
      </c>
      <c r="D1074" s="235"/>
      <c r="E1074" s="236"/>
      <c r="F1074" s="237"/>
      <c r="G1074" s="237">
        <f>SUMIF(AG1075:AG1115,"&lt;&gt;NOR",G1075:G1115)</f>
        <v>0</v>
      </c>
      <c r="H1074" s="237"/>
      <c r="I1074" s="237">
        <f>SUM(I1075:I1115)</f>
        <v>0</v>
      </c>
      <c r="J1074" s="237"/>
      <c r="K1074" s="237">
        <f>SUM(K1075:K1115)</f>
        <v>0</v>
      </c>
      <c r="L1074" s="237"/>
      <c r="M1074" s="237">
        <f>SUM(M1075:M1115)</f>
        <v>0</v>
      </c>
      <c r="N1074" s="236"/>
      <c r="O1074" s="236">
        <f>SUM(O1075:O1115)</f>
        <v>0</v>
      </c>
      <c r="P1074" s="236"/>
      <c r="Q1074" s="236">
        <f>SUM(Q1075:Q1115)</f>
        <v>0</v>
      </c>
      <c r="R1074" s="237"/>
      <c r="S1074" s="237"/>
      <c r="T1074" s="238"/>
      <c r="U1074" s="232"/>
      <c r="V1074" s="232">
        <f>SUM(V1075:V1115)</f>
        <v>0</v>
      </c>
      <c r="W1074" s="232"/>
      <c r="X1074" s="232"/>
      <c r="Y1074" s="232"/>
      <c r="AG1074" t="s">
        <v>341</v>
      </c>
    </row>
    <row r="1075" spans="1:60" outlineLevel="1" x14ac:dyDescent="0.25">
      <c r="A1075" s="240">
        <v>217</v>
      </c>
      <c r="B1075" s="241" t="s">
        <v>2916</v>
      </c>
      <c r="C1075" s="261" t="s">
        <v>2917</v>
      </c>
      <c r="D1075" s="242" t="s">
        <v>455</v>
      </c>
      <c r="E1075" s="243">
        <v>424.8</v>
      </c>
      <c r="F1075" s="244"/>
      <c r="G1075" s="245">
        <f>ROUND(E1075*F1075,2)</f>
        <v>0</v>
      </c>
      <c r="H1075" s="244"/>
      <c r="I1075" s="245">
        <f>ROUND(E1075*H1075,2)</f>
        <v>0</v>
      </c>
      <c r="J1075" s="244"/>
      <c r="K1075" s="245">
        <f>ROUND(E1075*J1075,2)</f>
        <v>0</v>
      </c>
      <c r="L1075" s="245">
        <v>21</v>
      </c>
      <c r="M1075" s="245">
        <f>G1075*(1+L1075/100)</f>
        <v>0</v>
      </c>
      <c r="N1075" s="243">
        <v>0</v>
      </c>
      <c r="O1075" s="243">
        <f>ROUND(E1075*N1075,2)</f>
        <v>0</v>
      </c>
      <c r="P1075" s="243">
        <v>0</v>
      </c>
      <c r="Q1075" s="243">
        <f>ROUND(E1075*P1075,2)</f>
        <v>0</v>
      </c>
      <c r="R1075" s="245"/>
      <c r="S1075" s="245" t="s">
        <v>427</v>
      </c>
      <c r="T1075" s="246" t="s">
        <v>347</v>
      </c>
      <c r="U1075" s="223">
        <v>0</v>
      </c>
      <c r="V1075" s="223">
        <f>ROUND(E1075*U1075,2)</f>
        <v>0</v>
      </c>
      <c r="W1075" s="223"/>
      <c r="X1075" s="223" t="s">
        <v>348</v>
      </c>
      <c r="Y1075" s="223" t="s">
        <v>349</v>
      </c>
      <c r="Z1075" s="212"/>
      <c r="AA1075" s="212"/>
      <c r="AB1075" s="212"/>
      <c r="AC1075" s="212"/>
      <c r="AD1075" s="212"/>
      <c r="AE1075" s="212"/>
      <c r="AF1075" s="212"/>
      <c r="AG1075" s="212" t="s">
        <v>366</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2" x14ac:dyDescent="0.25">
      <c r="A1076" s="219"/>
      <c r="B1076" s="220"/>
      <c r="C1076" s="264" t="s">
        <v>2918</v>
      </c>
      <c r="D1076" s="228"/>
      <c r="E1076" s="229">
        <v>424.8</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356</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1" x14ac:dyDescent="0.25">
      <c r="A1077" s="240">
        <v>218</v>
      </c>
      <c r="B1077" s="241" t="s">
        <v>2919</v>
      </c>
      <c r="C1077" s="261" t="s">
        <v>2920</v>
      </c>
      <c r="D1077" s="242" t="s">
        <v>438</v>
      </c>
      <c r="E1077" s="243">
        <v>12</v>
      </c>
      <c r="F1077" s="244"/>
      <c r="G1077" s="245">
        <f>ROUND(E1077*F1077,2)</f>
        <v>0</v>
      </c>
      <c r="H1077" s="244"/>
      <c r="I1077" s="245">
        <f>ROUND(E1077*H1077,2)</f>
        <v>0</v>
      </c>
      <c r="J1077" s="244"/>
      <c r="K1077" s="245">
        <f>ROUND(E1077*J1077,2)</f>
        <v>0</v>
      </c>
      <c r="L1077" s="245">
        <v>21</v>
      </c>
      <c r="M1077" s="245">
        <f>G1077*(1+L1077/100)</f>
        <v>0</v>
      </c>
      <c r="N1077" s="243">
        <v>0</v>
      </c>
      <c r="O1077" s="243">
        <f>ROUND(E1077*N1077,2)</f>
        <v>0</v>
      </c>
      <c r="P1077" s="243">
        <v>0</v>
      </c>
      <c r="Q1077" s="243">
        <f>ROUND(E1077*P1077,2)</f>
        <v>0</v>
      </c>
      <c r="R1077" s="245"/>
      <c r="S1077" s="245" t="s">
        <v>427</v>
      </c>
      <c r="T1077" s="246" t="s">
        <v>347</v>
      </c>
      <c r="U1077" s="223">
        <v>0</v>
      </c>
      <c r="V1077" s="223">
        <f>ROUND(E1077*U1077,2)</f>
        <v>0</v>
      </c>
      <c r="W1077" s="223"/>
      <c r="X1077" s="223" t="s">
        <v>348</v>
      </c>
      <c r="Y1077" s="223" t="s">
        <v>349</v>
      </c>
      <c r="Z1077" s="212"/>
      <c r="AA1077" s="212"/>
      <c r="AB1077" s="212"/>
      <c r="AC1077" s="212"/>
      <c r="AD1077" s="212"/>
      <c r="AE1077" s="212"/>
      <c r="AF1077" s="212"/>
      <c r="AG1077" s="212" t="s">
        <v>366</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5">
      <c r="A1078" s="219"/>
      <c r="B1078" s="220"/>
      <c r="C1078" s="264" t="s">
        <v>2921</v>
      </c>
      <c r="D1078" s="228"/>
      <c r="E1078" s="229">
        <v>12</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356</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1" x14ac:dyDescent="0.25">
      <c r="A1079" s="240">
        <v>219</v>
      </c>
      <c r="B1079" s="241" t="s">
        <v>2922</v>
      </c>
      <c r="C1079" s="261" t="s">
        <v>2923</v>
      </c>
      <c r="D1079" s="242" t="s">
        <v>438</v>
      </c>
      <c r="E1079" s="243">
        <v>2</v>
      </c>
      <c r="F1079" s="244"/>
      <c r="G1079" s="245">
        <f>ROUND(E1079*F1079,2)</f>
        <v>0</v>
      </c>
      <c r="H1079" s="244"/>
      <c r="I1079" s="245">
        <f>ROUND(E1079*H1079,2)</f>
        <v>0</v>
      </c>
      <c r="J1079" s="244"/>
      <c r="K1079" s="245">
        <f>ROUND(E1079*J1079,2)</f>
        <v>0</v>
      </c>
      <c r="L1079" s="245">
        <v>21</v>
      </c>
      <c r="M1079" s="245">
        <f>G1079*(1+L1079/100)</f>
        <v>0</v>
      </c>
      <c r="N1079" s="243">
        <v>0</v>
      </c>
      <c r="O1079" s="243">
        <f>ROUND(E1079*N1079,2)</f>
        <v>0</v>
      </c>
      <c r="P1079" s="243">
        <v>0</v>
      </c>
      <c r="Q1079" s="243">
        <f>ROUND(E1079*P1079,2)</f>
        <v>0</v>
      </c>
      <c r="R1079" s="245"/>
      <c r="S1079" s="245" t="s">
        <v>427</v>
      </c>
      <c r="T1079" s="246" t="s">
        <v>347</v>
      </c>
      <c r="U1079" s="223">
        <v>0</v>
      </c>
      <c r="V1079" s="223">
        <f>ROUND(E1079*U1079,2)</f>
        <v>0</v>
      </c>
      <c r="W1079" s="223"/>
      <c r="X1079" s="223" t="s">
        <v>348</v>
      </c>
      <c r="Y1079" s="223" t="s">
        <v>349</v>
      </c>
      <c r="Z1079" s="212"/>
      <c r="AA1079" s="212"/>
      <c r="AB1079" s="212"/>
      <c r="AC1079" s="212"/>
      <c r="AD1079" s="212"/>
      <c r="AE1079" s="212"/>
      <c r="AF1079" s="212"/>
      <c r="AG1079" s="212" t="s">
        <v>366</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2" x14ac:dyDescent="0.25">
      <c r="A1080" s="219"/>
      <c r="B1080" s="220"/>
      <c r="C1080" s="264" t="s">
        <v>2924</v>
      </c>
      <c r="D1080" s="228"/>
      <c r="E1080" s="229">
        <v>2</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356</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1" x14ac:dyDescent="0.25">
      <c r="A1081" s="240">
        <v>220</v>
      </c>
      <c r="B1081" s="241" t="s">
        <v>2925</v>
      </c>
      <c r="C1081" s="261" t="s">
        <v>2926</v>
      </c>
      <c r="D1081" s="242" t="s">
        <v>407</v>
      </c>
      <c r="E1081" s="243">
        <v>45</v>
      </c>
      <c r="F1081" s="244"/>
      <c r="G1081" s="245">
        <f>ROUND(E1081*F1081,2)</f>
        <v>0</v>
      </c>
      <c r="H1081" s="244"/>
      <c r="I1081" s="245">
        <f>ROUND(E1081*H1081,2)</f>
        <v>0</v>
      </c>
      <c r="J1081" s="244"/>
      <c r="K1081" s="245">
        <f>ROUND(E1081*J1081,2)</f>
        <v>0</v>
      </c>
      <c r="L1081" s="245">
        <v>21</v>
      </c>
      <c r="M1081" s="245">
        <f>G1081*(1+L1081/100)</f>
        <v>0</v>
      </c>
      <c r="N1081" s="243">
        <v>0</v>
      </c>
      <c r="O1081" s="243">
        <f>ROUND(E1081*N1081,2)</f>
        <v>0</v>
      </c>
      <c r="P1081" s="243">
        <v>0</v>
      </c>
      <c r="Q1081" s="243">
        <f>ROUND(E1081*P1081,2)</f>
        <v>0</v>
      </c>
      <c r="R1081" s="245"/>
      <c r="S1081" s="245" t="s">
        <v>427</v>
      </c>
      <c r="T1081" s="246" t="s">
        <v>347</v>
      </c>
      <c r="U1081" s="223">
        <v>0</v>
      </c>
      <c r="V1081" s="223">
        <f>ROUND(E1081*U1081,2)</f>
        <v>0</v>
      </c>
      <c r="W1081" s="223"/>
      <c r="X1081" s="223" t="s">
        <v>348</v>
      </c>
      <c r="Y1081" s="223" t="s">
        <v>349</v>
      </c>
      <c r="Z1081" s="212"/>
      <c r="AA1081" s="212"/>
      <c r="AB1081" s="212"/>
      <c r="AC1081" s="212"/>
      <c r="AD1081" s="212"/>
      <c r="AE1081" s="212"/>
      <c r="AF1081" s="212"/>
      <c r="AG1081" s="212" t="s">
        <v>366</v>
      </c>
      <c r="AH1081" s="212"/>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2" x14ac:dyDescent="0.25">
      <c r="A1082" s="219"/>
      <c r="B1082" s="220"/>
      <c r="C1082" s="264" t="s">
        <v>2279</v>
      </c>
      <c r="D1082" s="228"/>
      <c r="E1082" s="229"/>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356</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4" t="s">
        <v>2927</v>
      </c>
      <c r="D1083" s="228"/>
      <c r="E1083" s="229">
        <v>45</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356</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ht="20.399999999999999" outlineLevel="1" x14ac:dyDescent="0.25">
      <c r="A1084" s="240">
        <v>221</v>
      </c>
      <c r="B1084" s="241" t="s">
        <v>2928</v>
      </c>
      <c r="C1084" s="261" t="s">
        <v>2929</v>
      </c>
      <c r="D1084" s="242" t="s">
        <v>438</v>
      </c>
      <c r="E1084" s="243">
        <v>4</v>
      </c>
      <c r="F1084" s="244"/>
      <c r="G1084" s="245">
        <f>ROUND(E1084*F1084,2)</f>
        <v>0</v>
      </c>
      <c r="H1084" s="244"/>
      <c r="I1084" s="245">
        <f>ROUND(E1084*H1084,2)</f>
        <v>0</v>
      </c>
      <c r="J1084" s="244"/>
      <c r="K1084" s="245">
        <f>ROUND(E1084*J1084,2)</f>
        <v>0</v>
      </c>
      <c r="L1084" s="245">
        <v>21</v>
      </c>
      <c r="M1084" s="245">
        <f>G1084*(1+L1084/100)</f>
        <v>0</v>
      </c>
      <c r="N1084" s="243">
        <v>0</v>
      </c>
      <c r="O1084" s="243">
        <f>ROUND(E1084*N1084,2)</f>
        <v>0</v>
      </c>
      <c r="P1084" s="243">
        <v>0</v>
      </c>
      <c r="Q1084" s="243">
        <f>ROUND(E1084*P1084,2)</f>
        <v>0</v>
      </c>
      <c r="R1084" s="245"/>
      <c r="S1084" s="245" t="s">
        <v>427</v>
      </c>
      <c r="T1084" s="246" t="s">
        <v>347</v>
      </c>
      <c r="U1084" s="223">
        <v>0</v>
      </c>
      <c r="V1084" s="223">
        <f>ROUND(E1084*U1084,2)</f>
        <v>0</v>
      </c>
      <c r="W1084" s="223"/>
      <c r="X1084" s="223" t="s">
        <v>348</v>
      </c>
      <c r="Y1084" s="223" t="s">
        <v>349</v>
      </c>
      <c r="Z1084" s="212"/>
      <c r="AA1084" s="212"/>
      <c r="AB1084" s="212"/>
      <c r="AC1084" s="212"/>
      <c r="AD1084" s="212"/>
      <c r="AE1084" s="212"/>
      <c r="AF1084" s="212"/>
      <c r="AG1084" s="212" t="s">
        <v>366</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2" x14ac:dyDescent="0.25">
      <c r="A1085" s="219"/>
      <c r="B1085" s="220"/>
      <c r="C1085" s="264" t="s">
        <v>2930</v>
      </c>
      <c r="D1085" s="228"/>
      <c r="E1085" s="229">
        <v>4</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356</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ht="20.399999999999999" outlineLevel="1" x14ac:dyDescent="0.25">
      <c r="A1086" s="240">
        <v>222</v>
      </c>
      <c r="B1086" s="241" t="s">
        <v>2931</v>
      </c>
      <c r="C1086" s="261" t="s">
        <v>2932</v>
      </c>
      <c r="D1086" s="242" t="s">
        <v>438</v>
      </c>
      <c r="E1086" s="243">
        <v>3</v>
      </c>
      <c r="F1086" s="244"/>
      <c r="G1086" s="245">
        <f>ROUND(E1086*F1086,2)</f>
        <v>0</v>
      </c>
      <c r="H1086" s="244"/>
      <c r="I1086" s="245">
        <f>ROUND(E1086*H1086,2)</f>
        <v>0</v>
      </c>
      <c r="J1086" s="244"/>
      <c r="K1086" s="245">
        <f>ROUND(E1086*J1086,2)</f>
        <v>0</v>
      </c>
      <c r="L1086" s="245">
        <v>21</v>
      </c>
      <c r="M1086" s="245">
        <f>G1086*(1+L1086/100)</f>
        <v>0</v>
      </c>
      <c r="N1086" s="243">
        <v>0</v>
      </c>
      <c r="O1086" s="243">
        <f>ROUND(E1086*N1086,2)</f>
        <v>0</v>
      </c>
      <c r="P1086" s="243">
        <v>0</v>
      </c>
      <c r="Q1086" s="243">
        <f>ROUND(E1086*P1086,2)</f>
        <v>0</v>
      </c>
      <c r="R1086" s="245"/>
      <c r="S1086" s="245" t="s">
        <v>427</v>
      </c>
      <c r="T1086" s="246" t="s">
        <v>347</v>
      </c>
      <c r="U1086" s="223">
        <v>0</v>
      </c>
      <c r="V1086" s="223">
        <f>ROUND(E1086*U1086,2)</f>
        <v>0</v>
      </c>
      <c r="W1086" s="223"/>
      <c r="X1086" s="223" t="s">
        <v>348</v>
      </c>
      <c r="Y1086" s="223" t="s">
        <v>349</v>
      </c>
      <c r="Z1086" s="212"/>
      <c r="AA1086" s="212"/>
      <c r="AB1086" s="212"/>
      <c r="AC1086" s="212"/>
      <c r="AD1086" s="212"/>
      <c r="AE1086" s="212"/>
      <c r="AF1086" s="212"/>
      <c r="AG1086" s="212" t="s">
        <v>366</v>
      </c>
      <c r="AH1086" s="212"/>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2" x14ac:dyDescent="0.25">
      <c r="A1087" s="219"/>
      <c r="B1087" s="220"/>
      <c r="C1087" s="264" t="s">
        <v>2933</v>
      </c>
      <c r="D1087" s="228"/>
      <c r="E1087" s="229">
        <v>3</v>
      </c>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356</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ht="20.399999999999999" outlineLevel="1" x14ac:dyDescent="0.25">
      <c r="A1088" s="240">
        <v>223</v>
      </c>
      <c r="B1088" s="241" t="s">
        <v>2934</v>
      </c>
      <c r="C1088" s="261" t="s">
        <v>2935</v>
      </c>
      <c r="D1088" s="242" t="s">
        <v>438</v>
      </c>
      <c r="E1088" s="243">
        <v>4</v>
      </c>
      <c r="F1088" s="244"/>
      <c r="G1088" s="245">
        <f>ROUND(E1088*F1088,2)</f>
        <v>0</v>
      </c>
      <c r="H1088" s="244"/>
      <c r="I1088" s="245">
        <f>ROUND(E1088*H1088,2)</f>
        <v>0</v>
      </c>
      <c r="J1088" s="244"/>
      <c r="K1088" s="245">
        <f>ROUND(E1088*J1088,2)</f>
        <v>0</v>
      </c>
      <c r="L1088" s="245">
        <v>21</v>
      </c>
      <c r="M1088" s="245">
        <f>G1088*(1+L1088/100)</f>
        <v>0</v>
      </c>
      <c r="N1088" s="243">
        <v>0</v>
      </c>
      <c r="O1088" s="243">
        <f>ROUND(E1088*N1088,2)</f>
        <v>0</v>
      </c>
      <c r="P1088" s="243">
        <v>0</v>
      </c>
      <c r="Q1088" s="243">
        <f>ROUND(E1088*P1088,2)</f>
        <v>0</v>
      </c>
      <c r="R1088" s="245"/>
      <c r="S1088" s="245" t="s">
        <v>427</v>
      </c>
      <c r="T1088" s="246" t="s">
        <v>347</v>
      </c>
      <c r="U1088" s="223">
        <v>0</v>
      </c>
      <c r="V1088" s="223">
        <f>ROUND(E1088*U1088,2)</f>
        <v>0</v>
      </c>
      <c r="W1088" s="223"/>
      <c r="X1088" s="223" t="s">
        <v>348</v>
      </c>
      <c r="Y1088" s="223" t="s">
        <v>349</v>
      </c>
      <c r="Z1088" s="212"/>
      <c r="AA1088" s="212"/>
      <c r="AB1088" s="212"/>
      <c r="AC1088" s="212"/>
      <c r="AD1088" s="212"/>
      <c r="AE1088" s="212"/>
      <c r="AF1088" s="212"/>
      <c r="AG1088" s="212" t="s">
        <v>366</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5">
      <c r="A1089" s="219"/>
      <c r="B1089" s="220"/>
      <c r="C1089" s="264" t="s">
        <v>2936</v>
      </c>
      <c r="D1089" s="228"/>
      <c r="E1089" s="229">
        <v>4</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356</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ht="20.399999999999999" outlineLevel="1" x14ac:dyDescent="0.25">
      <c r="A1090" s="240">
        <v>224</v>
      </c>
      <c r="B1090" s="241" t="s">
        <v>2937</v>
      </c>
      <c r="C1090" s="261" t="s">
        <v>2938</v>
      </c>
      <c r="D1090" s="242" t="s">
        <v>438</v>
      </c>
      <c r="E1090" s="243">
        <v>9</v>
      </c>
      <c r="F1090" s="244"/>
      <c r="G1090" s="245">
        <f>ROUND(E1090*F1090,2)</f>
        <v>0</v>
      </c>
      <c r="H1090" s="244"/>
      <c r="I1090" s="245">
        <f>ROUND(E1090*H1090,2)</f>
        <v>0</v>
      </c>
      <c r="J1090" s="244"/>
      <c r="K1090" s="245">
        <f>ROUND(E1090*J1090,2)</f>
        <v>0</v>
      </c>
      <c r="L1090" s="245">
        <v>21</v>
      </c>
      <c r="M1090" s="245">
        <f>G1090*(1+L1090/100)</f>
        <v>0</v>
      </c>
      <c r="N1090" s="243">
        <v>0</v>
      </c>
      <c r="O1090" s="243">
        <f>ROUND(E1090*N1090,2)</f>
        <v>0</v>
      </c>
      <c r="P1090" s="243">
        <v>0</v>
      </c>
      <c r="Q1090" s="243">
        <f>ROUND(E1090*P1090,2)</f>
        <v>0</v>
      </c>
      <c r="R1090" s="245"/>
      <c r="S1090" s="245" t="s">
        <v>427</v>
      </c>
      <c r="T1090" s="246" t="s">
        <v>347</v>
      </c>
      <c r="U1090" s="223">
        <v>0</v>
      </c>
      <c r="V1090" s="223">
        <f>ROUND(E1090*U1090,2)</f>
        <v>0</v>
      </c>
      <c r="W1090" s="223"/>
      <c r="X1090" s="223" t="s">
        <v>348</v>
      </c>
      <c r="Y1090" s="223" t="s">
        <v>349</v>
      </c>
      <c r="Z1090" s="212"/>
      <c r="AA1090" s="212"/>
      <c r="AB1090" s="212"/>
      <c r="AC1090" s="212"/>
      <c r="AD1090" s="212"/>
      <c r="AE1090" s="212"/>
      <c r="AF1090" s="212"/>
      <c r="AG1090" s="212" t="s">
        <v>366</v>
      </c>
      <c r="AH1090" s="212"/>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2" x14ac:dyDescent="0.25">
      <c r="A1091" s="219"/>
      <c r="B1091" s="220"/>
      <c r="C1091" s="264" t="s">
        <v>2939</v>
      </c>
      <c r="D1091" s="228"/>
      <c r="E1091" s="229">
        <v>9</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356</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ht="20.399999999999999" outlineLevel="1" x14ac:dyDescent="0.25">
      <c r="A1092" s="240">
        <v>225</v>
      </c>
      <c r="B1092" s="241" t="s">
        <v>2940</v>
      </c>
      <c r="C1092" s="261" t="s">
        <v>2941</v>
      </c>
      <c r="D1092" s="242" t="s">
        <v>438</v>
      </c>
      <c r="E1092" s="243">
        <v>10</v>
      </c>
      <c r="F1092" s="244"/>
      <c r="G1092" s="245">
        <f>ROUND(E1092*F1092,2)</f>
        <v>0</v>
      </c>
      <c r="H1092" s="244"/>
      <c r="I1092" s="245">
        <f>ROUND(E1092*H1092,2)</f>
        <v>0</v>
      </c>
      <c r="J1092" s="244"/>
      <c r="K1092" s="245">
        <f>ROUND(E1092*J1092,2)</f>
        <v>0</v>
      </c>
      <c r="L1092" s="245">
        <v>21</v>
      </c>
      <c r="M1092" s="245">
        <f>G1092*(1+L1092/100)</f>
        <v>0</v>
      </c>
      <c r="N1092" s="243">
        <v>0</v>
      </c>
      <c r="O1092" s="243">
        <f>ROUND(E1092*N1092,2)</f>
        <v>0</v>
      </c>
      <c r="P1092" s="243">
        <v>0</v>
      </c>
      <c r="Q1092" s="243">
        <f>ROUND(E1092*P1092,2)</f>
        <v>0</v>
      </c>
      <c r="R1092" s="245"/>
      <c r="S1092" s="245" t="s">
        <v>427</v>
      </c>
      <c r="T1092" s="246" t="s">
        <v>347</v>
      </c>
      <c r="U1092" s="223">
        <v>0</v>
      </c>
      <c r="V1092" s="223">
        <f>ROUND(E1092*U1092,2)</f>
        <v>0</v>
      </c>
      <c r="W1092" s="223"/>
      <c r="X1092" s="223" t="s">
        <v>348</v>
      </c>
      <c r="Y1092" s="223" t="s">
        <v>349</v>
      </c>
      <c r="Z1092" s="212"/>
      <c r="AA1092" s="212"/>
      <c r="AB1092" s="212"/>
      <c r="AC1092" s="212"/>
      <c r="AD1092" s="212"/>
      <c r="AE1092" s="212"/>
      <c r="AF1092" s="212"/>
      <c r="AG1092" s="212" t="s">
        <v>366</v>
      </c>
      <c r="AH1092" s="212"/>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2" x14ac:dyDescent="0.25">
      <c r="A1093" s="219"/>
      <c r="B1093" s="220"/>
      <c r="C1093" s="264" t="s">
        <v>2942</v>
      </c>
      <c r="D1093" s="228"/>
      <c r="E1093" s="229">
        <v>10</v>
      </c>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356</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ht="20.399999999999999" outlineLevel="1" x14ac:dyDescent="0.25">
      <c r="A1094" s="240">
        <v>226</v>
      </c>
      <c r="B1094" s="241" t="s">
        <v>2943</v>
      </c>
      <c r="C1094" s="261" t="s">
        <v>2944</v>
      </c>
      <c r="D1094" s="242" t="s">
        <v>438</v>
      </c>
      <c r="E1094" s="243">
        <v>1</v>
      </c>
      <c r="F1094" s="244"/>
      <c r="G1094" s="245">
        <f>ROUND(E1094*F1094,2)</f>
        <v>0</v>
      </c>
      <c r="H1094" s="244"/>
      <c r="I1094" s="245">
        <f>ROUND(E1094*H1094,2)</f>
        <v>0</v>
      </c>
      <c r="J1094" s="244"/>
      <c r="K1094" s="245">
        <f>ROUND(E1094*J1094,2)</f>
        <v>0</v>
      </c>
      <c r="L1094" s="245">
        <v>21</v>
      </c>
      <c r="M1094" s="245">
        <f>G1094*(1+L1094/100)</f>
        <v>0</v>
      </c>
      <c r="N1094" s="243">
        <v>0</v>
      </c>
      <c r="O1094" s="243">
        <f>ROUND(E1094*N1094,2)</f>
        <v>0</v>
      </c>
      <c r="P1094" s="243">
        <v>0</v>
      </c>
      <c r="Q1094" s="243">
        <f>ROUND(E1094*P1094,2)</f>
        <v>0</v>
      </c>
      <c r="R1094" s="245"/>
      <c r="S1094" s="245" t="s">
        <v>427</v>
      </c>
      <c r="T1094" s="246" t="s">
        <v>347</v>
      </c>
      <c r="U1094" s="223">
        <v>0</v>
      </c>
      <c r="V1094" s="223">
        <f>ROUND(E1094*U1094,2)</f>
        <v>0</v>
      </c>
      <c r="W1094" s="223"/>
      <c r="X1094" s="223" t="s">
        <v>348</v>
      </c>
      <c r="Y1094" s="223" t="s">
        <v>349</v>
      </c>
      <c r="Z1094" s="212"/>
      <c r="AA1094" s="212"/>
      <c r="AB1094" s="212"/>
      <c r="AC1094" s="212"/>
      <c r="AD1094" s="212"/>
      <c r="AE1094" s="212"/>
      <c r="AF1094" s="212"/>
      <c r="AG1094" s="212" t="s">
        <v>366</v>
      </c>
      <c r="AH1094" s="212"/>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2" x14ac:dyDescent="0.25">
      <c r="A1095" s="219"/>
      <c r="B1095" s="220"/>
      <c r="C1095" s="264" t="s">
        <v>2945</v>
      </c>
      <c r="D1095" s="228"/>
      <c r="E1095" s="229">
        <v>1</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356</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ht="20.399999999999999" outlineLevel="1" x14ac:dyDescent="0.25">
      <c r="A1096" s="240">
        <v>227</v>
      </c>
      <c r="B1096" s="241" t="s">
        <v>2946</v>
      </c>
      <c r="C1096" s="261" t="s">
        <v>2947</v>
      </c>
      <c r="D1096" s="242" t="s">
        <v>438</v>
      </c>
      <c r="E1096" s="243">
        <v>2</v>
      </c>
      <c r="F1096" s="244"/>
      <c r="G1096" s="245">
        <f>ROUND(E1096*F1096,2)</f>
        <v>0</v>
      </c>
      <c r="H1096" s="244"/>
      <c r="I1096" s="245">
        <f>ROUND(E1096*H1096,2)</f>
        <v>0</v>
      </c>
      <c r="J1096" s="244"/>
      <c r="K1096" s="245">
        <f>ROUND(E1096*J1096,2)</f>
        <v>0</v>
      </c>
      <c r="L1096" s="245">
        <v>21</v>
      </c>
      <c r="M1096" s="245">
        <f>G1096*(1+L1096/100)</f>
        <v>0</v>
      </c>
      <c r="N1096" s="243">
        <v>0</v>
      </c>
      <c r="O1096" s="243">
        <f>ROUND(E1096*N1096,2)</f>
        <v>0</v>
      </c>
      <c r="P1096" s="243">
        <v>0</v>
      </c>
      <c r="Q1096" s="243">
        <f>ROUND(E1096*P1096,2)</f>
        <v>0</v>
      </c>
      <c r="R1096" s="245"/>
      <c r="S1096" s="245" t="s">
        <v>427</v>
      </c>
      <c r="T1096" s="246" t="s">
        <v>347</v>
      </c>
      <c r="U1096" s="223">
        <v>0</v>
      </c>
      <c r="V1096" s="223">
        <f>ROUND(E1096*U1096,2)</f>
        <v>0</v>
      </c>
      <c r="W1096" s="223"/>
      <c r="X1096" s="223" t="s">
        <v>348</v>
      </c>
      <c r="Y1096" s="223" t="s">
        <v>349</v>
      </c>
      <c r="Z1096" s="212"/>
      <c r="AA1096" s="212"/>
      <c r="AB1096" s="212"/>
      <c r="AC1096" s="212"/>
      <c r="AD1096" s="212"/>
      <c r="AE1096" s="212"/>
      <c r="AF1096" s="212"/>
      <c r="AG1096" s="212" t="s">
        <v>366</v>
      </c>
      <c r="AH1096" s="212"/>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2" x14ac:dyDescent="0.25">
      <c r="A1097" s="219"/>
      <c r="B1097" s="220"/>
      <c r="C1097" s="264" t="s">
        <v>2948</v>
      </c>
      <c r="D1097" s="228"/>
      <c r="E1097" s="229">
        <v>2</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356</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ht="20.399999999999999" outlineLevel="1" x14ac:dyDescent="0.25">
      <c r="A1098" s="240">
        <v>228</v>
      </c>
      <c r="B1098" s="241" t="s">
        <v>2949</v>
      </c>
      <c r="C1098" s="261" t="s">
        <v>2950</v>
      </c>
      <c r="D1098" s="242" t="s">
        <v>438</v>
      </c>
      <c r="E1098" s="243">
        <v>1</v>
      </c>
      <c r="F1098" s="244"/>
      <c r="G1098" s="245">
        <f>ROUND(E1098*F1098,2)</f>
        <v>0</v>
      </c>
      <c r="H1098" s="244"/>
      <c r="I1098" s="245">
        <f>ROUND(E1098*H1098,2)</f>
        <v>0</v>
      </c>
      <c r="J1098" s="244"/>
      <c r="K1098" s="245">
        <f>ROUND(E1098*J1098,2)</f>
        <v>0</v>
      </c>
      <c r="L1098" s="245">
        <v>21</v>
      </c>
      <c r="M1098" s="245">
        <f>G1098*(1+L1098/100)</f>
        <v>0</v>
      </c>
      <c r="N1098" s="243">
        <v>0</v>
      </c>
      <c r="O1098" s="243">
        <f>ROUND(E1098*N1098,2)</f>
        <v>0</v>
      </c>
      <c r="P1098" s="243">
        <v>0</v>
      </c>
      <c r="Q1098" s="243">
        <f>ROUND(E1098*P1098,2)</f>
        <v>0</v>
      </c>
      <c r="R1098" s="245"/>
      <c r="S1098" s="245" t="s">
        <v>427</v>
      </c>
      <c r="T1098" s="246" t="s">
        <v>347</v>
      </c>
      <c r="U1098" s="223">
        <v>0</v>
      </c>
      <c r="V1098" s="223">
        <f>ROUND(E1098*U1098,2)</f>
        <v>0</v>
      </c>
      <c r="W1098" s="223"/>
      <c r="X1098" s="223" t="s">
        <v>348</v>
      </c>
      <c r="Y1098" s="223" t="s">
        <v>349</v>
      </c>
      <c r="Z1098" s="212"/>
      <c r="AA1098" s="212"/>
      <c r="AB1098" s="212"/>
      <c r="AC1098" s="212"/>
      <c r="AD1098" s="212"/>
      <c r="AE1098" s="212"/>
      <c r="AF1098" s="212"/>
      <c r="AG1098" s="212" t="s">
        <v>366</v>
      </c>
      <c r="AH1098" s="212"/>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2" x14ac:dyDescent="0.25">
      <c r="A1099" s="219"/>
      <c r="B1099" s="220"/>
      <c r="C1099" s="264" t="s">
        <v>2951</v>
      </c>
      <c r="D1099" s="228"/>
      <c r="E1099" s="229">
        <v>1</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356</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ht="20.399999999999999" outlineLevel="1" x14ac:dyDescent="0.25">
      <c r="A1100" s="240">
        <v>229</v>
      </c>
      <c r="B1100" s="241" t="s">
        <v>2952</v>
      </c>
      <c r="C1100" s="261" t="s">
        <v>2953</v>
      </c>
      <c r="D1100" s="242" t="s">
        <v>438</v>
      </c>
      <c r="E1100" s="243">
        <v>2</v>
      </c>
      <c r="F1100" s="244"/>
      <c r="G1100" s="245">
        <f>ROUND(E1100*F1100,2)</f>
        <v>0</v>
      </c>
      <c r="H1100" s="244"/>
      <c r="I1100" s="245">
        <f>ROUND(E1100*H1100,2)</f>
        <v>0</v>
      </c>
      <c r="J1100" s="244"/>
      <c r="K1100" s="245">
        <f>ROUND(E1100*J1100,2)</f>
        <v>0</v>
      </c>
      <c r="L1100" s="245">
        <v>21</v>
      </c>
      <c r="M1100" s="245">
        <f>G1100*(1+L1100/100)</f>
        <v>0</v>
      </c>
      <c r="N1100" s="243">
        <v>0</v>
      </c>
      <c r="O1100" s="243">
        <f>ROUND(E1100*N1100,2)</f>
        <v>0</v>
      </c>
      <c r="P1100" s="243">
        <v>0</v>
      </c>
      <c r="Q1100" s="243">
        <f>ROUND(E1100*P1100,2)</f>
        <v>0</v>
      </c>
      <c r="R1100" s="245"/>
      <c r="S1100" s="245" t="s">
        <v>427</v>
      </c>
      <c r="T1100" s="246" t="s">
        <v>347</v>
      </c>
      <c r="U1100" s="223">
        <v>0</v>
      </c>
      <c r="V1100" s="223">
        <f>ROUND(E1100*U1100,2)</f>
        <v>0</v>
      </c>
      <c r="W1100" s="223"/>
      <c r="X1100" s="223" t="s">
        <v>348</v>
      </c>
      <c r="Y1100" s="223" t="s">
        <v>349</v>
      </c>
      <c r="Z1100" s="212"/>
      <c r="AA1100" s="212"/>
      <c r="AB1100" s="212"/>
      <c r="AC1100" s="212"/>
      <c r="AD1100" s="212"/>
      <c r="AE1100" s="212"/>
      <c r="AF1100" s="212"/>
      <c r="AG1100" s="212" t="s">
        <v>366</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2" x14ac:dyDescent="0.25">
      <c r="A1101" s="219"/>
      <c r="B1101" s="220"/>
      <c r="C1101" s="264" t="s">
        <v>2954</v>
      </c>
      <c r="D1101" s="228"/>
      <c r="E1101" s="229">
        <v>2</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356</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ht="20.399999999999999" outlineLevel="1" x14ac:dyDescent="0.25">
      <c r="A1102" s="240">
        <v>230</v>
      </c>
      <c r="B1102" s="241" t="s">
        <v>2955</v>
      </c>
      <c r="C1102" s="261" t="s">
        <v>2956</v>
      </c>
      <c r="D1102" s="242" t="s">
        <v>438</v>
      </c>
      <c r="E1102" s="243">
        <v>1</v>
      </c>
      <c r="F1102" s="244"/>
      <c r="G1102" s="245">
        <f>ROUND(E1102*F1102,2)</f>
        <v>0</v>
      </c>
      <c r="H1102" s="244"/>
      <c r="I1102" s="245">
        <f>ROUND(E1102*H1102,2)</f>
        <v>0</v>
      </c>
      <c r="J1102" s="244"/>
      <c r="K1102" s="245">
        <f>ROUND(E1102*J1102,2)</f>
        <v>0</v>
      </c>
      <c r="L1102" s="245">
        <v>21</v>
      </c>
      <c r="M1102" s="245">
        <f>G1102*(1+L1102/100)</f>
        <v>0</v>
      </c>
      <c r="N1102" s="243">
        <v>0</v>
      </c>
      <c r="O1102" s="243">
        <f>ROUND(E1102*N1102,2)</f>
        <v>0</v>
      </c>
      <c r="P1102" s="243">
        <v>0</v>
      </c>
      <c r="Q1102" s="243">
        <f>ROUND(E1102*P1102,2)</f>
        <v>0</v>
      </c>
      <c r="R1102" s="245"/>
      <c r="S1102" s="245" t="s">
        <v>427</v>
      </c>
      <c r="T1102" s="246" t="s">
        <v>347</v>
      </c>
      <c r="U1102" s="223">
        <v>0</v>
      </c>
      <c r="V1102" s="223">
        <f>ROUND(E1102*U1102,2)</f>
        <v>0</v>
      </c>
      <c r="W1102" s="223"/>
      <c r="X1102" s="223" t="s">
        <v>348</v>
      </c>
      <c r="Y1102" s="223" t="s">
        <v>349</v>
      </c>
      <c r="Z1102" s="212"/>
      <c r="AA1102" s="212"/>
      <c r="AB1102" s="212"/>
      <c r="AC1102" s="212"/>
      <c r="AD1102" s="212"/>
      <c r="AE1102" s="212"/>
      <c r="AF1102" s="212"/>
      <c r="AG1102" s="212" t="s">
        <v>366</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5">
      <c r="A1103" s="219"/>
      <c r="B1103" s="220"/>
      <c r="C1103" s="264" t="s">
        <v>2957</v>
      </c>
      <c r="D1103" s="228"/>
      <c r="E1103" s="229">
        <v>1</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356</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ht="20.399999999999999" outlineLevel="1" x14ac:dyDescent="0.25">
      <c r="A1104" s="240">
        <v>231</v>
      </c>
      <c r="B1104" s="241" t="s">
        <v>2958</v>
      </c>
      <c r="C1104" s="261" t="s">
        <v>2959</v>
      </c>
      <c r="D1104" s="242" t="s">
        <v>438</v>
      </c>
      <c r="E1104" s="243">
        <v>1</v>
      </c>
      <c r="F1104" s="244"/>
      <c r="G1104" s="245">
        <f>ROUND(E1104*F1104,2)</f>
        <v>0</v>
      </c>
      <c r="H1104" s="244"/>
      <c r="I1104" s="245">
        <f>ROUND(E1104*H1104,2)</f>
        <v>0</v>
      </c>
      <c r="J1104" s="244"/>
      <c r="K1104" s="245">
        <f>ROUND(E1104*J1104,2)</f>
        <v>0</v>
      </c>
      <c r="L1104" s="245">
        <v>21</v>
      </c>
      <c r="M1104" s="245">
        <f>G1104*(1+L1104/100)</f>
        <v>0</v>
      </c>
      <c r="N1104" s="243">
        <v>0</v>
      </c>
      <c r="O1104" s="243">
        <f>ROUND(E1104*N1104,2)</f>
        <v>0</v>
      </c>
      <c r="P1104" s="243">
        <v>0</v>
      </c>
      <c r="Q1104" s="243">
        <f>ROUND(E1104*P1104,2)</f>
        <v>0</v>
      </c>
      <c r="R1104" s="245"/>
      <c r="S1104" s="245" t="s">
        <v>427</v>
      </c>
      <c r="T1104" s="246" t="s">
        <v>347</v>
      </c>
      <c r="U1104" s="223">
        <v>0</v>
      </c>
      <c r="V1104" s="223">
        <f>ROUND(E1104*U1104,2)</f>
        <v>0</v>
      </c>
      <c r="W1104" s="223"/>
      <c r="X1104" s="223" t="s">
        <v>348</v>
      </c>
      <c r="Y1104" s="223" t="s">
        <v>349</v>
      </c>
      <c r="Z1104" s="212"/>
      <c r="AA1104" s="212"/>
      <c r="AB1104" s="212"/>
      <c r="AC1104" s="212"/>
      <c r="AD1104" s="212"/>
      <c r="AE1104" s="212"/>
      <c r="AF1104" s="212"/>
      <c r="AG1104" s="212" t="s">
        <v>366</v>
      </c>
      <c r="AH1104" s="212"/>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2" x14ac:dyDescent="0.25">
      <c r="A1105" s="219"/>
      <c r="B1105" s="220"/>
      <c r="C1105" s="264" t="s">
        <v>2960</v>
      </c>
      <c r="D1105" s="228"/>
      <c r="E1105" s="229">
        <v>1</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356</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ht="30.6" outlineLevel="1" x14ac:dyDescent="0.25">
      <c r="A1106" s="240">
        <v>232</v>
      </c>
      <c r="B1106" s="241" t="s">
        <v>2961</v>
      </c>
      <c r="C1106" s="261" t="s">
        <v>2962</v>
      </c>
      <c r="D1106" s="242" t="s">
        <v>438</v>
      </c>
      <c r="E1106" s="243">
        <v>3</v>
      </c>
      <c r="F1106" s="244"/>
      <c r="G1106" s="245">
        <f>ROUND(E1106*F1106,2)</f>
        <v>0</v>
      </c>
      <c r="H1106" s="244"/>
      <c r="I1106" s="245">
        <f>ROUND(E1106*H1106,2)</f>
        <v>0</v>
      </c>
      <c r="J1106" s="244"/>
      <c r="K1106" s="245">
        <f>ROUND(E1106*J1106,2)</f>
        <v>0</v>
      </c>
      <c r="L1106" s="245">
        <v>21</v>
      </c>
      <c r="M1106" s="245">
        <f>G1106*(1+L1106/100)</f>
        <v>0</v>
      </c>
      <c r="N1106" s="243">
        <v>0</v>
      </c>
      <c r="O1106" s="243">
        <f>ROUND(E1106*N1106,2)</f>
        <v>0</v>
      </c>
      <c r="P1106" s="243">
        <v>0</v>
      </c>
      <c r="Q1106" s="243">
        <f>ROUND(E1106*P1106,2)</f>
        <v>0</v>
      </c>
      <c r="R1106" s="245"/>
      <c r="S1106" s="245" t="s">
        <v>427</v>
      </c>
      <c r="T1106" s="246" t="s">
        <v>347</v>
      </c>
      <c r="U1106" s="223">
        <v>0</v>
      </c>
      <c r="V1106" s="223">
        <f>ROUND(E1106*U1106,2)</f>
        <v>0</v>
      </c>
      <c r="W1106" s="223"/>
      <c r="X1106" s="223" t="s">
        <v>348</v>
      </c>
      <c r="Y1106" s="223" t="s">
        <v>349</v>
      </c>
      <c r="Z1106" s="212"/>
      <c r="AA1106" s="212"/>
      <c r="AB1106" s="212"/>
      <c r="AC1106" s="212"/>
      <c r="AD1106" s="212"/>
      <c r="AE1106" s="212"/>
      <c r="AF1106" s="212"/>
      <c r="AG1106" s="212" t="s">
        <v>366</v>
      </c>
      <c r="AH1106" s="212"/>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2" x14ac:dyDescent="0.25">
      <c r="A1107" s="219"/>
      <c r="B1107" s="220"/>
      <c r="C1107" s="264" t="s">
        <v>2963</v>
      </c>
      <c r="D1107" s="228"/>
      <c r="E1107" s="229">
        <v>3</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356</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ht="20.399999999999999" outlineLevel="1" x14ac:dyDescent="0.25">
      <c r="A1108" s="240">
        <v>233</v>
      </c>
      <c r="B1108" s="241" t="s">
        <v>2964</v>
      </c>
      <c r="C1108" s="261" t="s">
        <v>2965</v>
      </c>
      <c r="D1108" s="242" t="s">
        <v>438</v>
      </c>
      <c r="E1108" s="243">
        <v>9</v>
      </c>
      <c r="F1108" s="244"/>
      <c r="G1108" s="245">
        <f>ROUND(E1108*F1108,2)</f>
        <v>0</v>
      </c>
      <c r="H1108" s="244"/>
      <c r="I1108" s="245">
        <f>ROUND(E1108*H1108,2)</f>
        <v>0</v>
      </c>
      <c r="J1108" s="244"/>
      <c r="K1108" s="245">
        <f>ROUND(E1108*J1108,2)</f>
        <v>0</v>
      </c>
      <c r="L1108" s="245">
        <v>21</v>
      </c>
      <c r="M1108" s="245">
        <f>G1108*(1+L1108/100)</f>
        <v>0</v>
      </c>
      <c r="N1108" s="243">
        <v>0</v>
      </c>
      <c r="O1108" s="243">
        <f>ROUND(E1108*N1108,2)</f>
        <v>0</v>
      </c>
      <c r="P1108" s="243">
        <v>0</v>
      </c>
      <c r="Q1108" s="243">
        <f>ROUND(E1108*P1108,2)</f>
        <v>0</v>
      </c>
      <c r="R1108" s="245"/>
      <c r="S1108" s="245" t="s">
        <v>427</v>
      </c>
      <c r="T1108" s="246" t="s">
        <v>347</v>
      </c>
      <c r="U1108" s="223">
        <v>0</v>
      </c>
      <c r="V1108" s="223">
        <f>ROUND(E1108*U1108,2)</f>
        <v>0</v>
      </c>
      <c r="W1108" s="223"/>
      <c r="X1108" s="223" t="s">
        <v>348</v>
      </c>
      <c r="Y1108" s="223" t="s">
        <v>349</v>
      </c>
      <c r="Z1108" s="212"/>
      <c r="AA1108" s="212"/>
      <c r="AB1108" s="212"/>
      <c r="AC1108" s="212"/>
      <c r="AD1108" s="212"/>
      <c r="AE1108" s="212"/>
      <c r="AF1108" s="212"/>
      <c r="AG1108" s="212" t="s">
        <v>366</v>
      </c>
      <c r="AH1108" s="212"/>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2" x14ac:dyDescent="0.25">
      <c r="A1109" s="219"/>
      <c r="B1109" s="220"/>
      <c r="C1109" s="264" t="s">
        <v>2966</v>
      </c>
      <c r="D1109" s="228"/>
      <c r="E1109" s="229">
        <v>9</v>
      </c>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356</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ht="20.399999999999999" outlineLevel="1" x14ac:dyDescent="0.25">
      <c r="A1110" s="240">
        <v>234</v>
      </c>
      <c r="B1110" s="241" t="s">
        <v>2967</v>
      </c>
      <c r="C1110" s="261" t="s">
        <v>2968</v>
      </c>
      <c r="D1110" s="242" t="s">
        <v>438</v>
      </c>
      <c r="E1110" s="243">
        <v>3</v>
      </c>
      <c r="F1110" s="244"/>
      <c r="G1110" s="245">
        <f>ROUND(E1110*F1110,2)</f>
        <v>0</v>
      </c>
      <c r="H1110" s="244"/>
      <c r="I1110" s="245">
        <f>ROUND(E1110*H1110,2)</f>
        <v>0</v>
      </c>
      <c r="J1110" s="244"/>
      <c r="K1110" s="245">
        <f>ROUND(E1110*J1110,2)</f>
        <v>0</v>
      </c>
      <c r="L1110" s="245">
        <v>21</v>
      </c>
      <c r="M1110" s="245">
        <f>G1110*(1+L1110/100)</f>
        <v>0</v>
      </c>
      <c r="N1110" s="243">
        <v>0</v>
      </c>
      <c r="O1110" s="243">
        <f>ROUND(E1110*N1110,2)</f>
        <v>0</v>
      </c>
      <c r="P1110" s="243">
        <v>0</v>
      </c>
      <c r="Q1110" s="243">
        <f>ROUND(E1110*P1110,2)</f>
        <v>0</v>
      </c>
      <c r="R1110" s="245"/>
      <c r="S1110" s="245" t="s">
        <v>427</v>
      </c>
      <c r="T1110" s="246" t="s">
        <v>347</v>
      </c>
      <c r="U1110" s="223">
        <v>0</v>
      </c>
      <c r="V1110" s="223">
        <f>ROUND(E1110*U1110,2)</f>
        <v>0</v>
      </c>
      <c r="W1110" s="223"/>
      <c r="X1110" s="223" t="s">
        <v>348</v>
      </c>
      <c r="Y1110" s="223" t="s">
        <v>349</v>
      </c>
      <c r="Z1110" s="212"/>
      <c r="AA1110" s="212"/>
      <c r="AB1110" s="212"/>
      <c r="AC1110" s="212"/>
      <c r="AD1110" s="212"/>
      <c r="AE1110" s="212"/>
      <c r="AF1110" s="212"/>
      <c r="AG1110" s="212" t="s">
        <v>366</v>
      </c>
      <c r="AH1110" s="212"/>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2" x14ac:dyDescent="0.25">
      <c r="A1111" s="219"/>
      <c r="B1111" s="220"/>
      <c r="C1111" s="264" t="s">
        <v>2969</v>
      </c>
      <c r="D1111" s="228"/>
      <c r="E1111" s="229">
        <v>3</v>
      </c>
      <c r="F1111" s="223"/>
      <c r="G1111" s="223"/>
      <c r="H1111" s="223"/>
      <c r="I1111" s="223"/>
      <c r="J1111" s="223"/>
      <c r="K1111" s="223"/>
      <c r="L1111" s="223"/>
      <c r="M1111" s="223"/>
      <c r="N1111" s="222"/>
      <c r="O1111" s="222"/>
      <c r="P1111" s="222"/>
      <c r="Q1111" s="222"/>
      <c r="R1111" s="223"/>
      <c r="S1111" s="223"/>
      <c r="T1111" s="223"/>
      <c r="U1111" s="223"/>
      <c r="V1111" s="223"/>
      <c r="W1111" s="223"/>
      <c r="X1111" s="223"/>
      <c r="Y1111" s="223"/>
      <c r="Z1111" s="212"/>
      <c r="AA1111" s="212"/>
      <c r="AB1111" s="212"/>
      <c r="AC1111" s="212"/>
      <c r="AD1111" s="212"/>
      <c r="AE1111" s="212"/>
      <c r="AF1111" s="212"/>
      <c r="AG1111" s="212" t="s">
        <v>356</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ht="20.399999999999999" outlineLevel="1" x14ac:dyDescent="0.25">
      <c r="A1112" s="240">
        <v>235</v>
      </c>
      <c r="B1112" s="241" t="s">
        <v>2970</v>
      </c>
      <c r="C1112" s="261" t="s">
        <v>2971</v>
      </c>
      <c r="D1112" s="242" t="s">
        <v>438</v>
      </c>
      <c r="E1112" s="243">
        <v>1</v>
      </c>
      <c r="F1112" s="244"/>
      <c r="G1112" s="245">
        <f>ROUND(E1112*F1112,2)</f>
        <v>0</v>
      </c>
      <c r="H1112" s="244"/>
      <c r="I1112" s="245">
        <f>ROUND(E1112*H1112,2)</f>
        <v>0</v>
      </c>
      <c r="J1112" s="244"/>
      <c r="K1112" s="245">
        <f>ROUND(E1112*J1112,2)</f>
        <v>0</v>
      </c>
      <c r="L1112" s="245">
        <v>21</v>
      </c>
      <c r="M1112" s="245">
        <f>G1112*(1+L1112/100)</f>
        <v>0</v>
      </c>
      <c r="N1112" s="243">
        <v>0</v>
      </c>
      <c r="O1112" s="243">
        <f>ROUND(E1112*N1112,2)</f>
        <v>0</v>
      </c>
      <c r="P1112" s="243">
        <v>0</v>
      </c>
      <c r="Q1112" s="243">
        <f>ROUND(E1112*P1112,2)</f>
        <v>0</v>
      </c>
      <c r="R1112" s="245"/>
      <c r="S1112" s="245" t="s">
        <v>427</v>
      </c>
      <c r="T1112" s="246" t="s">
        <v>347</v>
      </c>
      <c r="U1112" s="223">
        <v>0</v>
      </c>
      <c r="V1112" s="223">
        <f>ROUND(E1112*U1112,2)</f>
        <v>0</v>
      </c>
      <c r="W1112" s="223"/>
      <c r="X1112" s="223" t="s">
        <v>348</v>
      </c>
      <c r="Y1112" s="223" t="s">
        <v>349</v>
      </c>
      <c r="Z1112" s="212"/>
      <c r="AA1112" s="212"/>
      <c r="AB1112" s="212"/>
      <c r="AC1112" s="212"/>
      <c r="AD1112" s="212"/>
      <c r="AE1112" s="212"/>
      <c r="AF1112" s="212"/>
      <c r="AG1112" s="212" t="s">
        <v>366</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5">
      <c r="A1113" s="219"/>
      <c r="B1113" s="220"/>
      <c r="C1113" s="264" t="s">
        <v>2972</v>
      </c>
      <c r="D1113" s="228"/>
      <c r="E1113" s="229">
        <v>1</v>
      </c>
      <c r="F1113" s="223"/>
      <c r="G1113" s="223"/>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356</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1" x14ac:dyDescent="0.25">
      <c r="A1114" s="219">
        <v>236</v>
      </c>
      <c r="B1114" s="220" t="s">
        <v>2973</v>
      </c>
      <c r="C1114" s="269" t="s">
        <v>2974</v>
      </c>
      <c r="D1114" s="221" t="s">
        <v>0</v>
      </c>
      <c r="E1114" s="258"/>
      <c r="F1114" s="224"/>
      <c r="G1114" s="223">
        <f>ROUND(E1114*F1114,2)</f>
        <v>0</v>
      </c>
      <c r="H1114" s="224"/>
      <c r="I1114" s="223">
        <f>ROUND(E1114*H1114,2)</f>
        <v>0</v>
      </c>
      <c r="J1114" s="224"/>
      <c r="K1114" s="223">
        <f>ROUND(E1114*J1114,2)</f>
        <v>0</v>
      </c>
      <c r="L1114" s="223">
        <v>21</v>
      </c>
      <c r="M1114" s="223">
        <f>G1114*(1+L1114/100)</f>
        <v>0</v>
      </c>
      <c r="N1114" s="222">
        <v>0</v>
      </c>
      <c r="O1114" s="222">
        <f>ROUND(E1114*N1114,2)</f>
        <v>0</v>
      </c>
      <c r="P1114" s="222">
        <v>0</v>
      </c>
      <c r="Q1114" s="222">
        <f>ROUND(E1114*P1114,2)</f>
        <v>0</v>
      </c>
      <c r="R1114" s="223" t="s">
        <v>1208</v>
      </c>
      <c r="S1114" s="223" t="s">
        <v>346</v>
      </c>
      <c r="T1114" s="223" t="s">
        <v>347</v>
      </c>
      <c r="U1114" s="223">
        <v>0</v>
      </c>
      <c r="V1114" s="223">
        <f>ROUND(E1114*U1114,2)</f>
        <v>0</v>
      </c>
      <c r="W1114" s="223"/>
      <c r="X1114" s="223" t="s">
        <v>907</v>
      </c>
      <c r="Y1114" s="223" t="s">
        <v>349</v>
      </c>
      <c r="Z1114" s="212"/>
      <c r="AA1114" s="212"/>
      <c r="AB1114" s="212"/>
      <c r="AC1114" s="212"/>
      <c r="AD1114" s="212"/>
      <c r="AE1114" s="212"/>
      <c r="AF1114" s="212"/>
      <c r="AG1114" s="212" t="s">
        <v>908</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70" t="s">
        <v>1062</v>
      </c>
      <c r="D1115" s="259"/>
      <c r="E1115" s="259"/>
      <c r="F1115" s="259"/>
      <c r="G1115" s="259"/>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352</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x14ac:dyDescent="0.25">
      <c r="A1116" s="233" t="s">
        <v>340</v>
      </c>
      <c r="B1116" s="234" t="s">
        <v>232</v>
      </c>
      <c r="C1116" s="260" t="s">
        <v>233</v>
      </c>
      <c r="D1116" s="235"/>
      <c r="E1116" s="236"/>
      <c r="F1116" s="237"/>
      <c r="G1116" s="237">
        <f>SUMIF(AG1117:AG1122,"&lt;&gt;NOR",G1117:G1122)</f>
        <v>0</v>
      </c>
      <c r="H1116" s="237"/>
      <c r="I1116" s="237">
        <f>SUM(I1117:I1122)</f>
        <v>0</v>
      </c>
      <c r="J1116" s="237"/>
      <c r="K1116" s="237">
        <f>SUM(K1117:K1122)</f>
        <v>0</v>
      </c>
      <c r="L1116" s="237"/>
      <c r="M1116" s="237">
        <f>SUM(M1117:M1122)</f>
        <v>0</v>
      </c>
      <c r="N1116" s="236"/>
      <c r="O1116" s="236">
        <f>SUM(O1117:O1122)</f>
        <v>0</v>
      </c>
      <c r="P1116" s="236"/>
      <c r="Q1116" s="236">
        <f>SUM(Q1117:Q1122)</f>
        <v>0</v>
      </c>
      <c r="R1116" s="237"/>
      <c r="S1116" s="237"/>
      <c r="T1116" s="238"/>
      <c r="U1116" s="232"/>
      <c r="V1116" s="232">
        <f>SUM(V1117:V1122)</f>
        <v>0</v>
      </c>
      <c r="W1116" s="232"/>
      <c r="X1116" s="232"/>
      <c r="Y1116" s="232"/>
      <c r="AG1116" t="s">
        <v>341</v>
      </c>
    </row>
    <row r="1117" spans="1:60" ht="20.399999999999999" outlineLevel="1" x14ac:dyDescent="0.25">
      <c r="A1117" s="240">
        <v>237</v>
      </c>
      <c r="B1117" s="241" t="s">
        <v>2975</v>
      </c>
      <c r="C1117" s="261" t="s">
        <v>2976</v>
      </c>
      <c r="D1117" s="242" t="s">
        <v>438</v>
      </c>
      <c r="E1117" s="243">
        <v>1</v>
      </c>
      <c r="F1117" s="244"/>
      <c r="G1117" s="245">
        <f>ROUND(E1117*F1117,2)</f>
        <v>0</v>
      </c>
      <c r="H1117" s="244"/>
      <c r="I1117" s="245">
        <f>ROUND(E1117*H1117,2)</f>
        <v>0</v>
      </c>
      <c r="J1117" s="244"/>
      <c r="K1117" s="245">
        <f>ROUND(E1117*J1117,2)</f>
        <v>0</v>
      </c>
      <c r="L1117" s="245">
        <v>21</v>
      </c>
      <c r="M1117" s="245">
        <f>G1117*(1+L1117/100)</f>
        <v>0</v>
      </c>
      <c r="N1117" s="243">
        <v>0</v>
      </c>
      <c r="O1117" s="243">
        <f>ROUND(E1117*N1117,2)</f>
        <v>0</v>
      </c>
      <c r="P1117" s="243">
        <v>0</v>
      </c>
      <c r="Q1117" s="243">
        <f>ROUND(E1117*P1117,2)</f>
        <v>0</v>
      </c>
      <c r="R1117" s="245"/>
      <c r="S1117" s="245" t="s">
        <v>427</v>
      </c>
      <c r="T1117" s="246" t="s">
        <v>347</v>
      </c>
      <c r="U1117" s="223">
        <v>0</v>
      </c>
      <c r="V1117" s="223">
        <f>ROUND(E1117*U1117,2)</f>
        <v>0</v>
      </c>
      <c r="W1117" s="223"/>
      <c r="X1117" s="223" t="s">
        <v>348</v>
      </c>
      <c r="Y1117" s="223" t="s">
        <v>349</v>
      </c>
      <c r="Z1117" s="212"/>
      <c r="AA1117" s="212"/>
      <c r="AB1117" s="212"/>
      <c r="AC1117" s="212"/>
      <c r="AD1117" s="212"/>
      <c r="AE1117" s="212"/>
      <c r="AF1117" s="212"/>
      <c r="AG1117" s="212" t="s">
        <v>366</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5">
      <c r="A1118" s="219"/>
      <c r="B1118" s="220"/>
      <c r="C1118" s="264" t="s">
        <v>2977</v>
      </c>
      <c r="D1118" s="228"/>
      <c r="E1118" s="229">
        <v>1</v>
      </c>
      <c r="F1118" s="223"/>
      <c r="G1118" s="223"/>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356</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ht="20.399999999999999" outlineLevel="1" x14ac:dyDescent="0.25">
      <c r="A1119" s="240">
        <v>238</v>
      </c>
      <c r="B1119" s="241" t="s">
        <v>2978</v>
      </c>
      <c r="C1119" s="261" t="s">
        <v>2979</v>
      </c>
      <c r="D1119" s="242" t="s">
        <v>438</v>
      </c>
      <c r="E1119" s="243">
        <v>2</v>
      </c>
      <c r="F1119" s="244"/>
      <c r="G1119" s="245">
        <f>ROUND(E1119*F1119,2)</f>
        <v>0</v>
      </c>
      <c r="H1119" s="244"/>
      <c r="I1119" s="245">
        <f>ROUND(E1119*H1119,2)</f>
        <v>0</v>
      </c>
      <c r="J1119" s="244"/>
      <c r="K1119" s="245">
        <f>ROUND(E1119*J1119,2)</f>
        <v>0</v>
      </c>
      <c r="L1119" s="245">
        <v>21</v>
      </c>
      <c r="M1119" s="245">
        <f>G1119*(1+L1119/100)</f>
        <v>0</v>
      </c>
      <c r="N1119" s="243">
        <v>0</v>
      </c>
      <c r="O1119" s="243">
        <f>ROUND(E1119*N1119,2)</f>
        <v>0</v>
      </c>
      <c r="P1119" s="243">
        <v>0</v>
      </c>
      <c r="Q1119" s="243">
        <f>ROUND(E1119*P1119,2)</f>
        <v>0</v>
      </c>
      <c r="R1119" s="245"/>
      <c r="S1119" s="245" t="s">
        <v>427</v>
      </c>
      <c r="T1119" s="246" t="s">
        <v>347</v>
      </c>
      <c r="U1119" s="223">
        <v>0</v>
      </c>
      <c r="V1119" s="223">
        <f>ROUND(E1119*U1119,2)</f>
        <v>0</v>
      </c>
      <c r="W1119" s="223"/>
      <c r="X1119" s="223" t="s">
        <v>348</v>
      </c>
      <c r="Y1119" s="223" t="s">
        <v>349</v>
      </c>
      <c r="Z1119" s="212"/>
      <c r="AA1119" s="212"/>
      <c r="AB1119" s="212"/>
      <c r="AC1119" s="212"/>
      <c r="AD1119" s="212"/>
      <c r="AE1119" s="212"/>
      <c r="AF1119" s="212"/>
      <c r="AG1119" s="212" t="s">
        <v>366</v>
      </c>
      <c r="AH1119" s="212"/>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2" x14ac:dyDescent="0.25">
      <c r="A1120" s="219"/>
      <c r="B1120" s="220"/>
      <c r="C1120" s="264" t="s">
        <v>2980</v>
      </c>
      <c r="D1120" s="228"/>
      <c r="E1120" s="229">
        <v>2</v>
      </c>
      <c r="F1120" s="223"/>
      <c r="G1120" s="223"/>
      <c r="H1120" s="223"/>
      <c r="I1120" s="223"/>
      <c r="J1120" s="223"/>
      <c r="K1120" s="223"/>
      <c r="L1120" s="223"/>
      <c r="M1120" s="223"/>
      <c r="N1120" s="222"/>
      <c r="O1120" s="222"/>
      <c r="P1120" s="222"/>
      <c r="Q1120" s="222"/>
      <c r="R1120" s="223"/>
      <c r="S1120" s="223"/>
      <c r="T1120" s="223"/>
      <c r="U1120" s="223"/>
      <c r="V1120" s="223"/>
      <c r="W1120" s="223"/>
      <c r="X1120" s="223"/>
      <c r="Y1120" s="223"/>
      <c r="Z1120" s="212"/>
      <c r="AA1120" s="212"/>
      <c r="AB1120" s="212"/>
      <c r="AC1120" s="212"/>
      <c r="AD1120" s="212"/>
      <c r="AE1120" s="212"/>
      <c r="AF1120" s="212"/>
      <c r="AG1120" s="212" t="s">
        <v>356</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1" x14ac:dyDescent="0.25">
      <c r="A1121" s="219">
        <v>239</v>
      </c>
      <c r="B1121" s="220" t="s">
        <v>1391</v>
      </c>
      <c r="C1121" s="269" t="s">
        <v>1392</v>
      </c>
      <c r="D1121" s="221" t="s">
        <v>0</v>
      </c>
      <c r="E1121" s="258"/>
      <c r="F1121" s="224"/>
      <c r="G1121" s="223">
        <f>ROUND(E1121*F1121,2)</f>
        <v>0</v>
      </c>
      <c r="H1121" s="224"/>
      <c r="I1121" s="223">
        <f>ROUND(E1121*H1121,2)</f>
        <v>0</v>
      </c>
      <c r="J1121" s="224"/>
      <c r="K1121" s="223">
        <f>ROUND(E1121*J1121,2)</f>
        <v>0</v>
      </c>
      <c r="L1121" s="223">
        <v>21</v>
      </c>
      <c r="M1121" s="223">
        <f>G1121*(1+L1121/100)</f>
        <v>0</v>
      </c>
      <c r="N1121" s="222">
        <v>0</v>
      </c>
      <c r="O1121" s="222">
        <f>ROUND(E1121*N1121,2)</f>
        <v>0</v>
      </c>
      <c r="P1121" s="222">
        <v>0</v>
      </c>
      <c r="Q1121" s="222">
        <f>ROUND(E1121*P1121,2)</f>
        <v>0</v>
      </c>
      <c r="R1121" s="223" t="s">
        <v>811</v>
      </c>
      <c r="S1121" s="223" t="s">
        <v>346</v>
      </c>
      <c r="T1121" s="223" t="s">
        <v>347</v>
      </c>
      <c r="U1121" s="223">
        <v>0</v>
      </c>
      <c r="V1121" s="223">
        <f>ROUND(E1121*U1121,2)</f>
        <v>0</v>
      </c>
      <c r="W1121" s="223"/>
      <c r="X1121" s="223" t="s">
        <v>907</v>
      </c>
      <c r="Y1121" s="223" t="s">
        <v>349</v>
      </c>
      <c r="Z1121" s="212"/>
      <c r="AA1121" s="212"/>
      <c r="AB1121" s="212"/>
      <c r="AC1121" s="212"/>
      <c r="AD1121" s="212"/>
      <c r="AE1121" s="212"/>
      <c r="AF1121" s="212"/>
      <c r="AG1121" s="212" t="s">
        <v>908</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5">
      <c r="A1122" s="219"/>
      <c r="B1122" s="220"/>
      <c r="C1122" s="270" t="s">
        <v>1062</v>
      </c>
      <c r="D1122" s="259"/>
      <c r="E1122" s="259"/>
      <c r="F1122" s="259"/>
      <c r="G1122" s="259"/>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352</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x14ac:dyDescent="0.25">
      <c r="A1123" s="233" t="s">
        <v>340</v>
      </c>
      <c r="B1123" s="234" t="s">
        <v>234</v>
      </c>
      <c r="C1123" s="260" t="s">
        <v>235</v>
      </c>
      <c r="D1123" s="235"/>
      <c r="E1123" s="236"/>
      <c r="F1123" s="237"/>
      <c r="G1123" s="237">
        <f>SUMIF(AG1124:AG1164,"&lt;&gt;NOR",G1124:G1164)</f>
        <v>0</v>
      </c>
      <c r="H1123" s="237"/>
      <c r="I1123" s="237">
        <f>SUM(I1124:I1164)</f>
        <v>0</v>
      </c>
      <c r="J1123" s="237"/>
      <c r="K1123" s="237">
        <f>SUM(K1124:K1164)</f>
        <v>0</v>
      </c>
      <c r="L1123" s="237"/>
      <c r="M1123" s="237">
        <f>SUM(M1124:M1164)</f>
        <v>0</v>
      </c>
      <c r="N1123" s="236"/>
      <c r="O1123" s="236">
        <f>SUM(O1124:O1164)</f>
        <v>2.3200000000000003</v>
      </c>
      <c r="P1123" s="236"/>
      <c r="Q1123" s="236">
        <f>SUM(Q1124:Q1164)</f>
        <v>0</v>
      </c>
      <c r="R1123" s="237"/>
      <c r="S1123" s="237"/>
      <c r="T1123" s="238"/>
      <c r="U1123" s="232"/>
      <c r="V1123" s="232">
        <f>SUM(V1124:V1164)</f>
        <v>333.62</v>
      </c>
      <c r="W1123" s="232"/>
      <c r="X1123" s="232"/>
      <c r="Y1123" s="232"/>
      <c r="AG1123" t="s">
        <v>341</v>
      </c>
    </row>
    <row r="1124" spans="1:60" ht="20.399999999999999" outlineLevel="1" x14ac:dyDescent="0.25">
      <c r="A1124" s="240">
        <v>240</v>
      </c>
      <c r="B1124" s="241" t="s">
        <v>2981</v>
      </c>
      <c r="C1124" s="261" t="s">
        <v>2982</v>
      </c>
      <c r="D1124" s="242" t="s">
        <v>407</v>
      </c>
      <c r="E1124" s="243">
        <v>331.96</v>
      </c>
      <c r="F1124" s="244"/>
      <c r="G1124" s="245">
        <f>ROUND(E1124*F1124,2)</f>
        <v>0</v>
      </c>
      <c r="H1124" s="244"/>
      <c r="I1124" s="245">
        <f>ROUND(E1124*H1124,2)</f>
        <v>0</v>
      </c>
      <c r="J1124" s="244"/>
      <c r="K1124" s="245">
        <f>ROUND(E1124*J1124,2)</f>
        <v>0</v>
      </c>
      <c r="L1124" s="245">
        <v>21</v>
      </c>
      <c r="M1124" s="245">
        <f>G1124*(1+L1124/100)</f>
        <v>0</v>
      </c>
      <c r="N1124" s="243">
        <v>2.8800000000000002E-3</v>
      </c>
      <c r="O1124" s="243">
        <f>ROUND(E1124*N1124,2)</f>
        <v>0.96</v>
      </c>
      <c r="P1124" s="243">
        <v>0</v>
      </c>
      <c r="Q1124" s="243">
        <f>ROUND(E1124*P1124,2)</f>
        <v>0</v>
      </c>
      <c r="R1124" s="245" t="s">
        <v>811</v>
      </c>
      <c r="S1124" s="245" t="s">
        <v>346</v>
      </c>
      <c r="T1124" s="246" t="s">
        <v>347</v>
      </c>
      <c r="U1124" s="223">
        <v>0.52</v>
      </c>
      <c r="V1124" s="223">
        <f>ROUND(E1124*U1124,2)</f>
        <v>172.62</v>
      </c>
      <c r="W1124" s="223"/>
      <c r="X1124" s="223" t="s">
        <v>348</v>
      </c>
      <c r="Y1124" s="223" t="s">
        <v>349</v>
      </c>
      <c r="Z1124" s="212"/>
      <c r="AA1124" s="212"/>
      <c r="AB1124" s="212"/>
      <c r="AC1124" s="212"/>
      <c r="AD1124" s="212"/>
      <c r="AE1124" s="212"/>
      <c r="AF1124" s="212"/>
      <c r="AG1124" s="212" t="s">
        <v>366</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7" t="s">
        <v>2983</v>
      </c>
      <c r="D1125" s="250"/>
      <c r="E1125" s="250"/>
      <c r="F1125" s="250"/>
      <c r="G1125" s="250"/>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354</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2" x14ac:dyDescent="0.25">
      <c r="A1126" s="219"/>
      <c r="B1126" s="220"/>
      <c r="C1126" s="264" t="s">
        <v>2461</v>
      </c>
      <c r="D1126" s="228"/>
      <c r="E1126" s="229"/>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356</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5">
      <c r="A1127" s="219"/>
      <c r="B1127" s="220"/>
      <c r="C1127" s="264" t="s">
        <v>2465</v>
      </c>
      <c r="D1127" s="228"/>
      <c r="E1127" s="229">
        <v>331.96</v>
      </c>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356</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ht="20.399999999999999" outlineLevel="1" x14ac:dyDescent="0.25">
      <c r="A1128" s="240">
        <v>241</v>
      </c>
      <c r="B1128" s="241" t="s">
        <v>2984</v>
      </c>
      <c r="C1128" s="261" t="s">
        <v>2985</v>
      </c>
      <c r="D1128" s="242" t="s">
        <v>407</v>
      </c>
      <c r="E1128" s="243">
        <v>331.96</v>
      </c>
      <c r="F1128" s="244"/>
      <c r="G1128" s="245">
        <f>ROUND(E1128*F1128,2)</f>
        <v>0</v>
      </c>
      <c r="H1128" s="244"/>
      <c r="I1128" s="245">
        <f>ROUND(E1128*H1128,2)</f>
        <v>0</v>
      </c>
      <c r="J1128" s="244"/>
      <c r="K1128" s="245">
        <f>ROUND(E1128*J1128,2)</f>
        <v>0</v>
      </c>
      <c r="L1128" s="245">
        <v>21</v>
      </c>
      <c r="M1128" s="245">
        <f>G1128*(1+L1128/100)</f>
        <v>0</v>
      </c>
      <c r="N1128" s="243">
        <v>4.1000000000000003E-3</v>
      </c>
      <c r="O1128" s="243">
        <f>ROUND(E1128*N1128,2)</f>
        <v>1.36</v>
      </c>
      <c r="P1128" s="243">
        <v>0</v>
      </c>
      <c r="Q1128" s="243">
        <f>ROUND(E1128*P1128,2)</f>
        <v>0</v>
      </c>
      <c r="R1128" s="245" t="s">
        <v>811</v>
      </c>
      <c r="S1128" s="245" t="s">
        <v>346</v>
      </c>
      <c r="T1128" s="246" t="s">
        <v>347</v>
      </c>
      <c r="U1128" s="223">
        <v>0.48499999999999999</v>
      </c>
      <c r="V1128" s="223">
        <f>ROUND(E1128*U1128,2)</f>
        <v>161</v>
      </c>
      <c r="W1128" s="223"/>
      <c r="X1128" s="223" t="s">
        <v>348</v>
      </c>
      <c r="Y1128" s="223" t="s">
        <v>349</v>
      </c>
      <c r="Z1128" s="212"/>
      <c r="AA1128" s="212"/>
      <c r="AB1128" s="212"/>
      <c r="AC1128" s="212"/>
      <c r="AD1128" s="212"/>
      <c r="AE1128" s="212"/>
      <c r="AF1128" s="212"/>
      <c r="AG1128" s="212" t="s">
        <v>366</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2" x14ac:dyDescent="0.25">
      <c r="A1129" s="219"/>
      <c r="B1129" s="220"/>
      <c r="C1129" s="267" t="s">
        <v>2986</v>
      </c>
      <c r="D1129" s="250"/>
      <c r="E1129" s="250"/>
      <c r="F1129" s="250"/>
      <c r="G1129" s="250"/>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354</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5">
      <c r="A1130" s="219"/>
      <c r="B1130" s="220"/>
      <c r="C1130" s="264" t="s">
        <v>2461</v>
      </c>
      <c r="D1130" s="228"/>
      <c r="E1130" s="229"/>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356</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5">
      <c r="A1131" s="219"/>
      <c r="B1131" s="220"/>
      <c r="C1131" s="264" t="s">
        <v>2465</v>
      </c>
      <c r="D1131" s="228"/>
      <c r="E1131" s="229">
        <v>331.96</v>
      </c>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356</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1" x14ac:dyDescent="0.25">
      <c r="A1132" s="240">
        <v>242</v>
      </c>
      <c r="B1132" s="241" t="s">
        <v>2987</v>
      </c>
      <c r="C1132" s="261" t="s">
        <v>2988</v>
      </c>
      <c r="D1132" s="242" t="s">
        <v>438</v>
      </c>
      <c r="E1132" s="243">
        <v>2</v>
      </c>
      <c r="F1132" s="244"/>
      <c r="G1132" s="245">
        <f>ROUND(E1132*F1132,2)</f>
        <v>0</v>
      </c>
      <c r="H1132" s="244"/>
      <c r="I1132" s="245">
        <f>ROUND(E1132*H1132,2)</f>
        <v>0</v>
      </c>
      <c r="J1132" s="244"/>
      <c r="K1132" s="245">
        <f>ROUND(E1132*J1132,2)</f>
        <v>0</v>
      </c>
      <c r="L1132" s="245">
        <v>21</v>
      </c>
      <c r="M1132" s="245">
        <f>G1132*(1+L1132/100)</f>
        <v>0</v>
      </c>
      <c r="N1132" s="243">
        <v>0</v>
      </c>
      <c r="O1132" s="243">
        <f>ROUND(E1132*N1132,2)</f>
        <v>0</v>
      </c>
      <c r="P1132" s="243">
        <v>0</v>
      </c>
      <c r="Q1132" s="243">
        <f>ROUND(E1132*P1132,2)</f>
        <v>0</v>
      </c>
      <c r="R1132" s="245"/>
      <c r="S1132" s="245" t="s">
        <v>427</v>
      </c>
      <c r="T1132" s="246" t="s">
        <v>347</v>
      </c>
      <c r="U1132" s="223">
        <v>0</v>
      </c>
      <c r="V1132" s="223">
        <f>ROUND(E1132*U1132,2)</f>
        <v>0</v>
      </c>
      <c r="W1132" s="223"/>
      <c r="X1132" s="223" t="s">
        <v>348</v>
      </c>
      <c r="Y1132" s="223" t="s">
        <v>349</v>
      </c>
      <c r="Z1132" s="212"/>
      <c r="AA1132" s="212"/>
      <c r="AB1132" s="212"/>
      <c r="AC1132" s="212"/>
      <c r="AD1132" s="212"/>
      <c r="AE1132" s="212"/>
      <c r="AF1132" s="212"/>
      <c r="AG1132" s="212" t="s">
        <v>366</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2" x14ac:dyDescent="0.25">
      <c r="A1133" s="219"/>
      <c r="B1133" s="220"/>
      <c r="C1133" s="264" t="s">
        <v>2989</v>
      </c>
      <c r="D1133" s="228"/>
      <c r="E1133" s="229">
        <v>2</v>
      </c>
      <c r="F1133" s="223"/>
      <c r="G1133" s="223"/>
      <c r="H1133" s="223"/>
      <c r="I1133" s="223"/>
      <c r="J1133" s="223"/>
      <c r="K1133" s="223"/>
      <c r="L1133" s="223"/>
      <c r="M1133" s="223"/>
      <c r="N1133" s="222"/>
      <c r="O1133" s="222"/>
      <c r="P1133" s="222"/>
      <c r="Q1133" s="222"/>
      <c r="R1133" s="223"/>
      <c r="S1133" s="223"/>
      <c r="T1133" s="223"/>
      <c r="U1133" s="223"/>
      <c r="V1133" s="223"/>
      <c r="W1133" s="223"/>
      <c r="X1133" s="223"/>
      <c r="Y1133" s="223"/>
      <c r="Z1133" s="212"/>
      <c r="AA1133" s="212"/>
      <c r="AB1133" s="212"/>
      <c r="AC1133" s="212"/>
      <c r="AD1133" s="212"/>
      <c r="AE1133" s="212"/>
      <c r="AF1133" s="212"/>
      <c r="AG1133" s="212" t="s">
        <v>356</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ht="20.399999999999999" outlineLevel="1" x14ac:dyDescent="0.25">
      <c r="A1134" s="240">
        <v>243</v>
      </c>
      <c r="B1134" s="241" t="s">
        <v>2990</v>
      </c>
      <c r="C1134" s="261" t="s">
        <v>2991</v>
      </c>
      <c r="D1134" s="242" t="s">
        <v>438</v>
      </c>
      <c r="E1134" s="243">
        <v>3</v>
      </c>
      <c r="F1134" s="244"/>
      <c r="G1134" s="245">
        <f>ROUND(E1134*F1134,2)</f>
        <v>0</v>
      </c>
      <c r="H1134" s="244"/>
      <c r="I1134" s="245">
        <f>ROUND(E1134*H1134,2)</f>
        <v>0</v>
      </c>
      <c r="J1134" s="244"/>
      <c r="K1134" s="245">
        <f>ROUND(E1134*J1134,2)</f>
        <v>0</v>
      </c>
      <c r="L1134" s="245">
        <v>21</v>
      </c>
      <c r="M1134" s="245">
        <f>G1134*(1+L1134/100)</f>
        <v>0</v>
      </c>
      <c r="N1134" s="243">
        <v>0</v>
      </c>
      <c r="O1134" s="243">
        <f>ROUND(E1134*N1134,2)</f>
        <v>0</v>
      </c>
      <c r="P1134" s="243">
        <v>0</v>
      </c>
      <c r="Q1134" s="243">
        <f>ROUND(E1134*P1134,2)</f>
        <v>0</v>
      </c>
      <c r="R1134" s="245"/>
      <c r="S1134" s="245" t="s">
        <v>427</v>
      </c>
      <c r="T1134" s="246" t="s">
        <v>347</v>
      </c>
      <c r="U1134" s="223">
        <v>0</v>
      </c>
      <c r="V1134" s="223">
        <f>ROUND(E1134*U1134,2)</f>
        <v>0</v>
      </c>
      <c r="W1134" s="223"/>
      <c r="X1134" s="223" t="s">
        <v>348</v>
      </c>
      <c r="Y1134" s="223" t="s">
        <v>349</v>
      </c>
      <c r="Z1134" s="212"/>
      <c r="AA1134" s="212"/>
      <c r="AB1134" s="212"/>
      <c r="AC1134" s="212"/>
      <c r="AD1134" s="212"/>
      <c r="AE1134" s="212"/>
      <c r="AF1134" s="212"/>
      <c r="AG1134" s="212" t="s">
        <v>366</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4" t="s">
        <v>2992</v>
      </c>
      <c r="D1135" s="228"/>
      <c r="E1135" s="229">
        <v>3</v>
      </c>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356</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ht="20.399999999999999" outlineLevel="1" x14ac:dyDescent="0.25">
      <c r="A1136" s="240">
        <v>244</v>
      </c>
      <c r="B1136" s="241" t="s">
        <v>2993</v>
      </c>
      <c r="C1136" s="261" t="s">
        <v>2994</v>
      </c>
      <c r="D1136" s="242" t="s">
        <v>438</v>
      </c>
      <c r="E1136" s="243">
        <v>4</v>
      </c>
      <c r="F1136" s="244"/>
      <c r="G1136" s="245">
        <f>ROUND(E1136*F1136,2)</f>
        <v>0</v>
      </c>
      <c r="H1136" s="244"/>
      <c r="I1136" s="245">
        <f>ROUND(E1136*H1136,2)</f>
        <v>0</v>
      </c>
      <c r="J1136" s="244"/>
      <c r="K1136" s="245">
        <f>ROUND(E1136*J1136,2)</f>
        <v>0</v>
      </c>
      <c r="L1136" s="245">
        <v>21</v>
      </c>
      <c r="M1136" s="245">
        <f>G1136*(1+L1136/100)</f>
        <v>0</v>
      </c>
      <c r="N1136" s="243">
        <v>0</v>
      </c>
      <c r="O1136" s="243">
        <f>ROUND(E1136*N1136,2)</f>
        <v>0</v>
      </c>
      <c r="P1136" s="243">
        <v>0</v>
      </c>
      <c r="Q1136" s="243">
        <f>ROUND(E1136*P1136,2)</f>
        <v>0</v>
      </c>
      <c r="R1136" s="245"/>
      <c r="S1136" s="245" t="s">
        <v>427</v>
      </c>
      <c r="T1136" s="246" t="s">
        <v>347</v>
      </c>
      <c r="U1136" s="223">
        <v>0</v>
      </c>
      <c r="V1136" s="223">
        <f>ROUND(E1136*U1136,2)</f>
        <v>0</v>
      </c>
      <c r="W1136" s="223"/>
      <c r="X1136" s="223" t="s">
        <v>348</v>
      </c>
      <c r="Y1136" s="223" t="s">
        <v>349</v>
      </c>
      <c r="Z1136" s="212"/>
      <c r="AA1136" s="212"/>
      <c r="AB1136" s="212"/>
      <c r="AC1136" s="212"/>
      <c r="AD1136" s="212"/>
      <c r="AE1136" s="212"/>
      <c r="AF1136" s="212"/>
      <c r="AG1136" s="212" t="s">
        <v>366</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5">
      <c r="A1137" s="219"/>
      <c r="B1137" s="220"/>
      <c r="C1137" s="264" t="s">
        <v>2995</v>
      </c>
      <c r="D1137" s="228"/>
      <c r="E1137" s="229">
        <v>4</v>
      </c>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356</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1" x14ac:dyDescent="0.25">
      <c r="A1138" s="240">
        <v>245</v>
      </c>
      <c r="B1138" s="241" t="s">
        <v>2996</v>
      </c>
      <c r="C1138" s="261" t="s">
        <v>2997</v>
      </c>
      <c r="D1138" s="242" t="s">
        <v>407</v>
      </c>
      <c r="E1138" s="243">
        <v>1941.16</v>
      </c>
      <c r="F1138" s="244"/>
      <c r="G1138" s="245">
        <f>ROUND(E1138*F1138,2)</f>
        <v>0</v>
      </c>
      <c r="H1138" s="244"/>
      <c r="I1138" s="245">
        <f>ROUND(E1138*H1138,2)</f>
        <v>0</v>
      </c>
      <c r="J1138" s="244"/>
      <c r="K1138" s="245">
        <f>ROUND(E1138*J1138,2)</f>
        <v>0</v>
      </c>
      <c r="L1138" s="245">
        <v>21</v>
      </c>
      <c r="M1138" s="245">
        <f>G1138*(1+L1138/100)</f>
        <v>0</v>
      </c>
      <c r="N1138" s="243">
        <v>0</v>
      </c>
      <c r="O1138" s="243">
        <f>ROUND(E1138*N1138,2)</f>
        <v>0</v>
      </c>
      <c r="P1138" s="243">
        <v>0</v>
      </c>
      <c r="Q1138" s="243">
        <f>ROUND(E1138*P1138,2)</f>
        <v>0</v>
      </c>
      <c r="R1138" s="245"/>
      <c r="S1138" s="245" t="s">
        <v>427</v>
      </c>
      <c r="T1138" s="246" t="s">
        <v>347</v>
      </c>
      <c r="U1138" s="223">
        <v>0</v>
      </c>
      <c r="V1138" s="223">
        <f>ROUND(E1138*U1138,2)</f>
        <v>0</v>
      </c>
      <c r="W1138" s="223"/>
      <c r="X1138" s="223" t="s">
        <v>348</v>
      </c>
      <c r="Y1138" s="223" t="s">
        <v>349</v>
      </c>
      <c r="Z1138" s="212"/>
      <c r="AA1138" s="212"/>
      <c r="AB1138" s="212"/>
      <c r="AC1138" s="212"/>
      <c r="AD1138" s="212"/>
      <c r="AE1138" s="212"/>
      <c r="AF1138" s="212"/>
      <c r="AG1138" s="212" t="s">
        <v>366</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4" t="s">
        <v>2450</v>
      </c>
      <c r="D1139" s="228"/>
      <c r="E1139" s="229"/>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356</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5">
      <c r="A1140" s="219"/>
      <c r="B1140" s="220"/>
      <c r="C1140" s="264" t="s">
        <v>2451</v>
      </c>
      <c r="D1140" s="228"/>
      <c r="E1140" s="229">
        <v>1941.16</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356</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5">
      <c r="A1141" s="240">
        <v>246</v>
      </c>
      <c r="B1141" s="241" t="s">
        <v>2998</v>
      </c>
      <c r="C1141" s="261" t="s">
        <v>2999</v>
      </c>
      <c r="D1141" s="242" t="s">
        <v>455</v>
      </c>
      <c r="E1141" s="243">
        <v>252.4</v>
      </c>
      <c r="F1141" s="244"/>
      <c r="G1141" s="245">
        <f>ROUND(E1141*F1141,2)</f>
        <v>0</v>
      </c>
      <c r="H1141" s="244"/>
      <c r="I1141" s="245">
        <f>ROUND(E1141*H1141,2)</f>
        <v>0</v>
      </c>
      <c r="J1141" s="244"/>
      <c r="K1141" s="245">
        <f>ROUND(E1141*J1141,2)</f>
        <v>0</v>
      </c>
      <c r="L1141" s="245">
        <v>21</v>
      </c>
      <c r="M1141" s="245">
        <f>G1141*(1+L1141/100)</f>
        <v>0</v>
      </c>
      <c r="N1141" s="243">
        <v>0</v>
      </c>
      <c r="O1141" s="243">
        <f>ROUND(E1141*N1141,2)</f>
        <v>0</v>
      </c>
      <c r="P1141" s="243">
        <v>0</v>
      </c>
      <c r="Q1141" s="243">
        <f>ROUND(E1141*P1141,2)</f>
        <v>0</v>
      </c>
      <c r="R1141" s="245"/>
      <c r="S1141" s="245" t="s">
        <v>427</v>
      </c>
      <c r="T1141" s="246" t="s">
        <v>347</v>
      </c>
      <c r="U1141" s="223">
        <v>0</v>
      </c>
      <c r="V1141" s="223">
        <f>ROUND(E1141*U1141,2)</f>
        <v>0</v>
      </c>
      <c r="W1141" s="223"/>
      <c r="X1141" s="223" t="s">
        <v>348</v>
      </c>
      <c r="Y1141" s="223" t="s">
        <v>349</v>
      </c>
      <c r="Z1141" s="212"/>
      <c r="AA1141" s="212"/>
      <c r="AB1141" s="212"/>
      <c r="AC1141" s="212"/>
      <c r="AD1141" s="212"/>
      <c r="AE1141" s="212"/>
      <c r="AF1141" s="212"/>
      <c r="AG1141" s="212" t="s">
        <v>366</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1" outlineLevel="2" x14ac:dyDescent="0.25">
      <c r="A1142" s="219"/>
      <c r="B1142" s="220"/>
      <c r="C1142" s="267" t="s">
        <v>3000</v>
      </c>
      <c r="D1142" s="250"/>
      <c r="E1142" s="250"/>
      <c r="F1142" s="250"/>
      <c r="G1142" s="250"/>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354</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47" t="str">
        <f>C1142</f>
        <v>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v>
      </c>
      <c r="BB1142" s="212"/>
      <c r="BC1142" s="212"/>
      <c r="BD1142" s="212"/>
      <c r="BE1142" s="212"/>
      <c r="BF1142" s="212"/>
      <c r="BG1142" s="212"/>
      <c r="BH1142" s="212"/>
    </row>
    <row r="1143" spans="1:60" outlineLevel="2" x14ac:dyDescent="0.25">
      <c r="A1143" s="219"/>
      <c r="B1143" s="220"/>
      <c r="C1143" s="264" t="s">
        <v>3001</v>
      </c>
      <c r="D1143" s="228"/>
      <c r="E1143" s="229">
        <v>252.4</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356</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1" x14ac:dyDescent="0.25">
      <c r="A1144" s="240">
        <v>247</v>
      </c>
      <c r="B1144" s="241" t="s">
        <v>3002</v>
      </c>
      <c r="C1144" s="261" t="s">
        <v>3003</v>
      </c>
      <c r="D1144" s="242" t="s">
        <v>438</v>
      </c>
      <c r="E1144" s="243">
        <v>4</v>
      </c>
      <c r="F1144" s="244"/>
      <c r="G1144" s="245">
        <f>ROUND(E1144*F1144,2)</f>
        <v>0</v>
      </c>
      <c r="H1144" s="244"/>
      <c r="I1144" s="245">
        <f>ROUND(E1144*H1144,2)</f>
        <v>0</v>
      </c>
      <c r="J1144" s="244"/>
      <c r="K1144" s="245">
        <f>ROUND(E1144*J1144,2)</f>
        <v>0</v>
      </c>
      <c r="L1144" s="245">
        <v>21</v>
      </c>
      <c r="M1144" s="245">
        <f>G1144*(1+L1144/100)</f>
        <v>0</v>
      </c>
      <c r="N1144" s="243">
        <v>0</v>
      </c>
      <c r="O1144" s="243">
        <f>ROUND(E1144*N1144,2)</f>
        <v>0</v>
      </c>
      <c r="P1144" s="243">
        <v>0</v>
      </c>
      <c r="Q1144" s="243">
        <f>ROUND(E1144*P1144,2)</f>
        <v>0</v>
      </c>
      <c r="R1144" s="245"/>
      <c r="S1144" s="245" t="s">
        <v>427</v>
      </c>
      <c r="T1144" s="246" t="s">
        <v>347</v>
      </c>
      <c r="U1144" s="223">
        <v>0</v>
      </c>
      <c r="V1144" s="223">
        <f>ROUND(E1144*U1144,2)</f>
        <v>0</v>
      </c>
      <c r="W1144" s="223"/>
      <c r="X1144" s="223" t="s">
        <v>348</v>
      </c>
      <c r="Y1144" s="223" t="s">
        <v>349</v>
      </c>
      <c r="Z1144" s="212"/>
      <c r="AA1144" s="212"/>
      <c r="AB1144" s="212"/>
      <c r="AC1144" s="212"/>
      <c r="AD1144" s="212"/>
      <c r="AE1144" s="212"/>
      <c r="AF1144" s="212"/>
      <c r="AG1144" s="212" t="s">
        <v>366</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4" t="s">
        <v>3004</v>
      </c>
      <c r="D1145" s="228"/>
      <c r="E1145" s="229">
        <v>4</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356</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5">
      <c r="A1146" s="240">
        <v>248</v>
      </c>
      <c r="B1146" s="241" t="s">
        <v>3005</v>
      </c>
      <c r="C1146" s="261" t="s">
        <v>3006</v>
      </c>
      <c r="D1146" s="242" t="s">
        <v>438</v>
      </c>
      <c r="E1146" s="243">
        <v>1</v>
      </c>
      <c r="F1146" s="244"/>
      <c r="G1146" s="245">
        <f>ROUND(E1146*F1146,2)</f>
        <v>0</v>
      </c>
      <c r="H1146" s="244"/>
      <c r="I1146" s="245">
        <f>ROUND(E1146*H1146,2)</f>
        <v>0</v>
      </c>
      <c r="J1146" s="244"/>
      <c r="K1146" s="245">
        <f>ROUND(E1146*J1146,2)</f>
        <v>0</v>
      </c>
      <c r="L1146" s="245">
        <v>21</v>
      </c>
      <c r="M1146" s="245">
        <f>G1146*(1+L1146/100)</f>
        <v>0</v>
      </c>
      <c r="N1146" s="243">
        <v>0</v>
      </c>
      <c r="O1146" s="243">
        <f>ROUND(E1146*N1146,2)</f>
        <v>0</v>
      </c>
      <c r="P1146" s="243">
        <v>0</v>
      </c>
      <c r="Q1146" s="243">
        <f>ROUND(E1146*P1146,2)</f>
        <v>0</v>
      </c>
      <c r="R1146" s="245"/>
      <c r="S1146" s="245" t="s">
        <v>427</v>
      </c>
      <c r="T1146" s="246" t="s">
        <v>347</v>
      </c>
      <c r="U1146" s="223">
        <v>0</v>
      </c>
      <c r="V1146" s="223">
        <f>ROUND(E1146*U1146,2)</f>
        <v>0</v>
      </c>
      <c r="W1146" s="223"/>
      <c r="X1146" s="223" t="s">
        <v>348</v>
      </c>
      <c r="Y1146" s="223" t="s">
        <v>349</v>
      </c>
      <c r="Z1146" s="212"/>
      <c r="AA1146" s="212"/>
      <c r="AB1146" s="212"/>
      <c r="AC1146" s="212"/>
      <c r="AD1146" s="212"/>
      <c r="AE1146" s="212"/>
      <c r="AF1146" s="212"/>
      <c r="AG1146" s="212" t="s">
        <v>366</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4" t="s">
        <v>3007</v>
      </c>
      <c r="D1147" s="228"/>
      <c r="E1147" s="229">
        <v>1</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356</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1" x14ac:dyDescent="0.25">
      <c r="A1148" s="240">
        <v>249</v>
      </c>
      <c r="B1148" s="241" t="s">
        <v>3008</v>
      </c>
      <c r="C1148" s="261" t="s">
        <v>3009</v>
      </c>
      <c r="D1148" s="242" t="s">
        <v>438</v>
      </c>
      <c r="E1148" s="243">
        <v>1</v>
      </c>
      <c r="F1148" s="244"/>
      <c r="G1148" s="245">
        <f>ROUND(E1148*F1148,2)</f>
        <v>0</v>
      </c>
      <c r="H1148" s="244"/>
      <c r="I1148" s="245">
        <f>ROUND(E1148*H1148,2)</f>
        <v>0</v>
      </c>
      <c r="J1148" s="244"/>
      <c r="K1148" s="245">
        <f>ROUND(E1148*J1148,2)</f>
        <v>0</v>
      </c>
      <c r="L1148" s="245">
        <v>21</v>
      </c>
      <c r="M1148" s="245">
        <f>G1148*(1+L1148/100)</f>
        <v>0</v>
      </c>
      <c r="N1148" s="243">
        <v>0</v>
      </c>
      <c r="O1148" s="243">
        <f>ROUND(E1148*N1148,2)</f>
        <v>0</v>
      </c>
      <c r="P1148" s="243">
        <v>0</v>
      </c>
      <c r="Q1148" s="243">
        <f>ROUND(E1148*P1148,2)</f>
        <v>0</v>
      </c>
      <c r="R1148" s="245"/>
      <c r="S1148" s="245" t="s">
        <v>427</v>
      </c>
      <c r="T1148" s="246" t="s">
        <v>347</v>
      </c>
      <c r="U1148" s="223">
        <v>0</v>
      </c>
      <c r="V1148" s="223">
        <f>ROUND(E1148*U1148,2)</f>
        <v>0</v>
      </c>
      <c r="W1148" s="223"/>
      <c r="X1148" s="223" t="s">
        <v>348</v>
      </c>
      <c r="Y1148" s="223" t="s">
        <v>349</v>
      </c>
      <c r="Z1148" s="212"/>
      <c r="AA1148" s="212"/>
      <c r="AB1148" s="212"/>
      <c r="AC1148" s="212"/>
      <c r="AD1148" s="212"/>
      <c r="AE1148" s="212"/>
      <c r="AF1148" s="212"/>
      <c r="AG1148" s="212" t="s">
        <v>366</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4" t="s">
        <v>3010</v>
      </c>
      <c r="D1149" s="228"/>
      <c r="E1149" s="229">
        <v>1</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356</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1" x14ac:dyDescent="0.25">
      <c r="A1150" s="240">
        <v>250</v>
      </c>
      <c r="B1150" s="241" t="s">
        <v>3011</v>
      </c>
      <c r="C1150" s="261" t="s">
        <v>3012</v>
      </c>
      <c r="D1150" s="242" t="s">
        <v>438</v>
      </c>
      <c r="E1150" s="243">
        <v>1</v>
      </c>
      <c r="F1150" s="244"/>
      <c r="G1150" s="245">
        <f>ROUND(E1150*F1150,2)</f>
        <v>0</v>
      </c>
      <c r="H1150" s="244"/>
      <c r="I1150" s="245">
        <f>ROUND(E1150*H1150,2)</f>
        <v>0</v>
      </c>
      <c r="J1150" s="244"/>
      <c r="K1150" s="245">
        <f>ROUND(E1150*J1150,2)</f>
        <v>0</v>
      </c>
      <c r="L1150" s="245">
        <v>21</v>
      </c>
      <c r="M1150" s="245">
        <f>G1150*(1+L1150/100)</f>
        <v>0</v>
      </c>
      <c r="N1150" s="243">
        <v>0</v>
      </c>
      <c r="O1150" s="243">
        <f>ROUND(E1150*N1150,2)</f>
        <v>0</v>
      </c>
      <c r="P1150" s="243">
        <v>0</v>
      </c>
      <c r="Q1150" s="243">
        <f>ROUND(E1150*P1150,2)</f>
        <v>0</v>
      </c>
      <c r="R1150" s="245"/>
      <c r="S1150" s="245" t="s">
        <v>427</v>
      </c>
      <c r="T1150" s="246" t="s">
        <v>347</v>
      </c>
      <c r="U1150" s="223">
        <v>0</v>
      </c>
      <c r="V1150" s="223">
        <f>ROUND(E1150*U1150,2)</f>
        <v>0</v>
      </c>
      <c r="W1150" s="223"/>
      <c r="X1150" s="223" t="s">
        <v>348</v>
      </c>
      <c r="Y1150" s="223" t="s">
        <v>349</v>
      </c>
      <c r="Z1150" s="212"/>
      <c r="AA1150" s="212"/>
      <c r="AB1150" s="212"/>
      <c r="AC1150" s="212"/>
      <c r="AD1150" s="212"/>
      <c r="AE1150" s="212"/>
      <c r="AF1150" s="212"/>
      <c r="AG1150" s="212" t="s">
        <v>366</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4" t="s">
        <v>3013</v>
      </c>
      <c r="D1151" s="228"/>
      <c r="E1151" s="229">
        <v>1</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356</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ht="20.399999999999999" outlineLevel="1" x14ac:dyDescent="0.25">
      <c r="A1152" s="240">
        <v>251</v>
      </c>
      <c r="B1152" s="241" t="s">
        <v>3014</v>
      </c>
      <c r="C1152" s="261" t="s">
        <v>3015</v>
      </c>
      <c r="D1152" s="242" t="s">
        <v>438</v>
      </c>
      <c r="E1152" s="243">
        <v>1</v>
      </c>
      <c r="F1152" s="244"/>
      <c r="G1152" s="245">
        <f>ROUND(E1152*F1152,2)</f>
        <v>0</v>
      </c>
      <c r="H1152" s="244"/>
      <c r="I1152" s="245">
        <f>ROUND(E1152*H1152,2)</f>
        <v>0</v>
      </c>
      <c r="J1152" s="244"/>
      <c r="K1152" s="245">
        <f>ROUND(E1152*J1152,2)</f>
        <v>0</v>
      </c>
      <c r="L1152" s="245">
        <v>21</v>
      </c>
      <c r="M1152" s="245">
        <f>G1152*(1+L1152/100)</f>
        <v>0</v>
      </c>
      <c r="N1152" s="243">
        <v>0</v>
      </c>
      <c r="O1152" s="243">
        <f>ROUND(E1152*N1152,2)</f>
        <v>0</v>
      </c>
      <c r="P1152" s="243">
        <v>0</v>
      </c>
      <c r="Q1152" s="243">
        <f>ROUND(E1152*P1152,2)</f>
        <v>0</v>
      </c>
      <c r="R1152" s="245"/>
      <c r="S1152" s="245" t="s">
        <v>427</v>
      </c>
      <c r="T1152" s="246" t="s">
        <v>347</v>
      </c>
      <c r="U1152" s="223">
        <v>0</v>
      </c>
      <c r="V1152" s="223">
        <f>ROUND(E1152*U1152,2)</f>
        <v>0</v>
      </c>
      <c r="W1152" s="223"/>
      <c r="X1152" s="223" t="s">
        <v>348</v>
      </c>
      <c r="Y1152" s="223" t="s">
        <v>349</v>
      </c>
      <c r="Z1152" s="212"/>
      <c r="AA1152" s="212"/>
      <c r="AB1152" s="212"/>
      <c r="AC1152" s="212"/>
      <c r="AD1152" s="212"/>
      <c r="AE1152" s="212"/>
      <c r="AF1152" s="212"/>
      <c r="AG1152" s="212" t="s">
        <v>366</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4" t="s">
        <v>3016</v>
      </c>
      <c r="D1153" s="228"/>
      <c r="E1153" s="229">
        <v>1</v>
      </c>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356</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ht="20.399999999999999" outlineLevel="1" x14ac:dyDescent="0.25">
      <c r="A1154" s="240">
        <v>252</v>
      </c>
      <c r="B1154" s="241" t="s">
        <v>3017</v>
      </c>
      <c r="C1154" s="261" t="s">
        <v>3018</v>
      </c>
      <c r="D1154" s="242" t="s">
        <v>438</v>
      </c>
      <c r="E1154" s="243">
        <v>4</v>
      </c>
      <c r="F1154" s="244"/>
      <c r="G1154" s="245">
        <f>ROUND(E1154*F1154,2)</f>
        <v>0</v>
      </c>
      <c r="H1154" s="244"/>
      <c r="I1154" s="245">
        <f>ROUND(E1154*H1154,2)</f>
        <v>0</v>
      </c>
      <c r="J1154" s="244"/>
      <c r="K1154" s="245">
        <f>ROUND(E1154*J1154,2)</f>
        <v>0</v>
      </c>
      <c r="L1154" s="245">
        <v>21</v>
      </c>
      <c r="M1154" s="245">
        <f>G1154*(1+L1154/100)</f>
        <v>0</v>
      </c>
      <c r="N1154" s="243">
        <v>0</v>
      </c>
      <c r="O1154" s="243">
        <f>ROUND(E1154*N1154,2)</f>
        <v>0</v>
      </c>
      <c r="P1154" s="243">
        <v>0</v>
      </c>
      <c r="Q1154" s="243">
        <f>ROUND(E1154*P1154,2)</f>
        <v>0</v>
      </c>
      <c r="R1154" s="245"/>
      <c r="S1154" s="245" t="s">
        <v>427</v>
      </c>
      <c r="T1154" s="246" t="s">
        <v>347</v>
      </c>
      <c r="U1154" s="223">
        <v>0</v>
      </c>
      <c r="V1154" s="223">
        <f>ROUND(E1154*U1154,2)</f>
        <v>0</v>
      </c>
      <c r="W1154" s="223"/>
      <c r="X1154" s="223" t="s">
        <v>348</v>
      </c>
      <c r="Y1154" s="223" t="s">
        <v>349</v>
      </c>
      <c r="Z1154" s="212"/>
      <c r="AA1154" s="212"/>
      <c r="AB1154" s="212"/>
      <c r="AC1154" s="212"/>
      <c r="AD1154" s="212"/>
      <c r="AE1154" s="212"/>
      <c r="AF1154" s="212"/>
      <c r="AG1154" s="212" t="s">
        <v>366</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4" t="s">
        <v>3019</v>
      </c>
      <c r="D1155" s="228"/>
      <c r="E1155" s="229">
        <v>4</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356</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ht="20.399999999999999" outlineLevel="1" x14ac:dyDescent="0.25">
      <c r="A1156" s="240">
        <v>253</v>
      </c>
      <c r="B1156" s="241" t="s">
        <v>3020</v>
      </c>
      <c r="C1156" s="261" t="s">
        <v>3021</v>
      </c>
      <c r="D1156" s="242" t="s">
        <v>438</v>
      </c>
      <c r="E1156" s="243">
        <v>2</v>
      </c>
      <c r="F1156" s="244"/>
      <c r="G1156" s="245">
        <f>ROUND(E1156*F1156,2)</f>
        <v>0</v>
      </c>
      <c r="H1156" s="244"/>
      <c r="I1156" s="245">
        <f>ROUND(E1156*H1156,2)</f>
        <v>0</v>
      </c>
      <c r="J1156" s="244"/>
      <c r="K1156" s="245">
        <f>ROUND(E1156*J1156,2)</f>
        <v>0</v>
      </c>
      <c r="L1156" s="245">
        <v>21</v>
      </c>
      <c r="M1156" s="245">
        <f>G1156*(1+L1156/100)</f>
        <v>0</v>
      </c>
      <c r="N1156" s="243">
        <v>0</v>
      </c>
      <c r="O1156" s="243">
        <f>ROUND(E1156*N1156,2)</f>
        <v>0</v>
      </c>
      <c r="P1156" s="243">
        <v>0</v>
      </c>
      <c r="Q1156" s="243">
        <f>ROUND(E1156*P1156,2)</f>
        <v>0</v>
      </c>
      <c r="R1156" s="245"/>
      <c r="S1156" s="245" t="s">
        <v>427</v>
      </c>
      <c r="T1156" s="246" t="s">
        <v>347</v>
      </c>
      <c r="U1156" s="223">
        <v>0</v>
      </c>
      <c r="V1156" s="223">
        <f>ROUND(E1156*U1156,2)</f>
        <v>0</v>
      </c>
      <c r="W1156" s="223"/>
      <c r="X1156" s="223" t="s">
        <v>348</v>
      </c>
      <c r="Y1156" s="223" t="s">
        <v>349</v>
      </c>
      <c r="Z1156" s="212"/>
      <c r="AA1156" s="212"/>
      <c r="AB1156" s="212"/>
      <c r="AC1156" s="212"/>
      <c r="AD1156" s="212"/>
      <c r="AE1156" s="212"/>
      <c r="AF1156" s="212"/>
      <c r="AG1156" s="212" t="s">
        <v>366</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4" t="s">
        <v>3022</v>
      </c>
      <c r="D1157" s="228"/>
      <c r="E1157" s="229">
        <v>2</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356</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1" x14ac:dyDescent="0.25">
      <c r="A1158" s="240">
        <v>254</v>
      </c>
      <c r="B1158" s="241" t="s">
        <v>3023</v>
      </c>
      <c r="C1158" s="261" t="s">
        <v>3024</v>
      </c>
      <c r="D1158" s="242" t="s">
        <v>438</v>
      </c>
      <c r="E1158" s="243">
        <v>1</v>
      </c>
      <c r="F1158" s="244"/>
      <c r="G1158" s="245">
        <f>ROUND(E1158*F1158,2)</f>
        <v>0</v>
      </c>
      <c r="H1158" s="244"/>
      <c r="I1158" s="245">
        <f>ROUND(E1158*H1158,2)</f>
        <v>0</v>
      </c>
      <c r="J1158" s="244"/>
      <c r="K1158" s="245">
        <f>ROUND(E1158*J1158,2)</f>
        <v>0</v>
      </c>
      <c r="L1158" s="245">
        <v>21</v>
      </c>
      <c r="M1158" s="245">
        <f>G1158*(1+L1158/100)</f>
        <v>0</v>
      </c>
      <c r="N1158" s="243">
        <v>0</v>
      </c>
      <c r="O1158" s="243">
        <f>ROUND(E1158*N1158,2)</f>
        <v>0</v>
      </c>
      <c r="P1158" s="243">
        <v>0</v>
      </c>
      <c r="Q1158" s="243">
        <f>ROUND(E1158*P1158,2)</f>
        <v>0</v>
      </c>
      <c r="R1158" s="245"/>
      <c r="S1158" s="245" t="s">
        <v>427</v>
      </c>
      <c r="T1158" s="246" t="s">
        <v>347</v>
      </c>
      <c r="U1158" s="223">
        <v>0</v>
      </c>
      <c r="V1158" s="223">
        <f>ROUND(E1158*U1158,2)</f>
        <v>0</v>
      </c>
      <c r="W1158" s="223"/>
      <c r="X1158" s="223" t="s">
        <v>348</v>
      </c>
      <c r="Y1158" s="223" t="s">
        <v>349</v>
      </c>
      <c r="Z1158" s="212"/>
      <c r="AA1158" s="212"/>
      <c r="AB1158" s="212"/>
      <c r="AC1158" s="212"/>
      <c r="AD1158" s="212"/>
      <c r="AE1158" s="212"/>
      <c r="AF1158" s="212"/>
      <c r="AG1158" s="212" t="s">
        <v>366</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5">
      <c r="A1159" s="219"/>
      <c r="B1159" s="220"/>
      <c r="C1159" s="267" t="s">
        <v>3025</v>
      </c>
      <c r="D1159" s="250"/>
      <c r="E1159" s="250"/>
      <c r="F1159" s="250"/>
      <c r="G1159" s="250"/>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354</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5">
      <c r="A1160" s="219"/>
      <c r="B1160" s="220"/>
      <c r="C1160" s="264" t="s">
        <v>3026</v>
      </c>
      <c r="D1160" s="228"/>
      <c r="E1160" s="229">
        <v>1</v>
      </c>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356</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ht="20.399999999999999" outlineLevel="1" x14ac:dyDescent="0.25">
      <c r="A1161" s="240">
        <v>255</v>
      </c>
      <c r="B1161" s="241" t="s">
        <v>3027</v>
      </c>
      <c r="C1161" s="261" t="s">
        <v>3028</v>
      </c>
      <c r="D1161" s="242" t="s">
        <v>438</v>
      </c>
      <c r="E1161" s="243">
        <v>1</v>
      </c>
      <c r="F1161" s="244"/>
      <c r="G1161" s="245">
        <f>ROUND(E1161*F1161,2)</f>
        <v>0</v>
      </c>
      <c r="H1161" s="244"/>
      <c r="I1161" s="245">
        <f>ROUND(E1161*H1161,2)</f>
        <v>0</v>
      </c>
      <c r="J1161" s="244"/>
      <c r="K1161" s="245">
        <f>ROUND(E1161*J1161,2)</f>
        <v>0</v>
      </c>
      <c r="L1161" s="245">
        <v>21</v>
      </c>
      <c r="M1161" s="245">
        <f>G1161*(1+L1161/100)</f>
        <v>0</v>
      </c>
      <c r="N1161" s="243">
        <v>0</v>
      </c>
      <c r="O1161" s="243">
        <f>ROUND(E1161*N1161,2)</f>
        <v>0</v>
      </c>
      <c r="P1161" s="243">
        <v>0</v>
      </c>
      <c r="Q1161" s="243">
        <f>ROUND(E1161*P1161,2)</f>
        <v>0</v>
      </c>
      <c r="R1161" s="245"/>
      <c r="S1161" s="245" t="s">
        <v>427</v>
      </c>
      <c r="T1161" s="246" t="s">
        <v>347</v>
      </c>
      <c r="U1161" s="223">
        <v>0</v>
      </c>
      <c r="V1161" s="223">
        <f>ROUND(E1161*U1161,2)</f>
        <v>0</v>
      </c>
      <c r="W1161" s="223"/>
      <c r="X1161" s="223" t="s">
        <v>348</v>
      </c>
      <c r="Y1161" s="223" t="s">
        <v>349</v>
      </c>
      <c r="Z1161" s="212"/>
      <c r="AA1161" s="212"/>
      <c r="AB1161" s="212"/>
      <c r="AC1161" s="212"/>
      <c r="AD1161" s="212"/>
      <c r="AE1161" s="212"/>
      <c r="AF1161" s="212"/>
      <c r="AG1161" s="212" t="s">
        <v>366</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5">
      <c r="A1162" s="219"/>
      <c r="B1162" s="220"/>
      <c r="C1162" s="264" t="s">
        <v>3029</v>
      </c>
      <c r="D1162" s="228"/>
      <c r="E1162" s="229">
        <v>1</v>
      </c>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356</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1" x14ac:dyDescent="0.25">
      <c r="A1163" s="219">
        <v>256</v>
      </c>
      <c r="B1163" s="220" t="s">
        <v>1391</v>
      </c>
      <c r="C1163" s="269" t="s">
        <v>1392</v>
      </c>
      <c r="D1163" s="221" t="s">
        <v>0</v>
      </c>
      <c r="E1163" s="258"/>
      <c r="F1163" s="224"/>
      <c r="G1163" s="223">
        <f>ROUND(E1163*F1163,2)</f>
        <v>0</v>
      </c>
      <c r="H1163" s="224"/>
      <c r="I1163" s="223">
        <f>ROUND(E1163*H1163,2)</f>
        <v>0</v>
      </c>
      <c r="J1163" s="224"/>
      <c r="K1163" s="223">
        <f>ROUND(E1163*J1163,2)</f>
        <v>0</v>
      </c>
      <c r="L1163" s="223">
        <v>21</v>
      </c>
      <c r="M1163" s="223">
        <f>G1163*(1+L1163/100)</f>
        <v>0</v>
      </c>
      <c r="N1163" s="222">
        <v>0</v>
      </c>
      <c r="O1163" s="222">
        <f>ROUND(E1163*N1163,2)</f>
        <v>0</v>
      </c>
      <c r="P1163" s="222">
        <v>0</v>
      </c>
      <c r="Q1163" s="222">
        <f>ROUND(E1163*P1163,2)</f>
        <v>0</v>
      </c>
      <c r="R1163" s="223" t="s">
        <v>811</v>
      </c>
      <c r="S1163" s="223" t="s">
        <v>346</v>
      </c>
      <c r="T1163" s="223" t="s">
        <v>347</v>
      </c>
      <c r="U1163" s="223">
        <v>0</v>
      </c>
      <c r="V1163" s="223">
        <f>ROUND(E1163*U1163,2)</f>
        <v>0</v>
      </c>
      <c r="W1163" s="223"/>
      <c r="X1163" s="223" t="s">
        <v>907</v>
      </c>
      <c r="Y1163" s="223" t="s">
        <v>349</v>
      </c>
      <c r="Z1163" s="212"/>
      <c r="AA1163" s="212"/>
      <c r="AB1163" s="212"/>
      <c r="AC1163" s="212"/>
      <c r="AD1163" s="212"/>
      <c r="AE1163" s="212"/>
      <c r="AF1163" s="212"/>
      <c r="AG1163" s="212" t="s">
        <v>908</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2" x14ac:dyDescent="0.25">
      <c r="A1164" s="219"/>
      <c r="B1164" s="220"/>
      <c r="C1164" s="270" t="s">
        <v>1062</v>
      </c>
      <c r="D1164" s="259"/>
      <c r="E1164" s="259"/>
      <c r="F1164" s="259"/>
      <c r="G1164" s="259"/>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352</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x14ac:dyDescent="0.25">
      <c r="A1165" s="233" t="s">
        <v>340</v>
      </c>
      <c r="B1165" s="234" t="s">
        <v>236</v>
      </c>
      <c r="C1165" s="260" t="s">
        <v>237</v>
      </c>
      <c r="D1165" s="235"/>
      <c r="E1165" s="236"/>
      <c r="F1165" s="237"/>
      <c r="G1165" s="237">
        <f>SUMIF(AG1166:AG1222,"&lt;&gt;NOR",G1166:G1222)</f>
        <v>0</v>
      </c>
      <c r="H1165" s="237"/>
      <c r="I1165" s="237">
        <f>SUM(I1166:I1222)</f>
        <v>0</v>
      </c>
      <c r="J1165" s="237"/>
      <c r="K1165" s="237">
        <f>SUM(K1166:K1222)</f>
        <v>0</v>
      </c>
      <c r="L1165" s="237"/>
      <c r="M1165" s="237">
        <f>SUM(M1166:M1222)</f>
        <v>0</v>
      </c>
      <c r="N1165" s="236"/>
      <c r="O1165" s="236">
        <f>SUM(O1166:O1222)</f>
        <v>16.759999999999998</v>
      </c>
      <c r="P1165" s="236"/>
      <c r="Q1165" s="236">
        <f>SUM(Q1166:Q1222)</f>
        <v>0</v>
      </c>
      <c r="R1165" s="237"/>
      <c r="S1165" s="237"/>
      <c r="T1165" s="238"/>
      <c r="U1165" s="232"/>
      <c r="V1165" s="232">
        <f>SUM(V1166:V1222)</f>
        <v>759.55</v>
      </c>
      <c r="W1165" s="232"/>
      <c r="X1165" s="232"/>
      <c r="Y1165" s="232"/>
      <c r="AG1165" t="s">
        <v>341</v>
      </c>
    </row>
    <row r="1166" spans="1:60" ht="20.399999999999999" outlineLevel="1" x14ac:dyDescent="0.25">
      <c r="A1166" s="251">
        <v>257</v>
      </c>
      <c r="B1166" s="252" t="s">
        <v>738</v>
      </c>
      <c r="C1166" s="268" t="s">
        <v>739</v>
      </c>
      <c r="D1166" s="253" t="s">
        <v>407</v>
      </c>
      <c r="E1166" s="254">
        <v>559.74</v>
      </c>
      <c r="F1166" s="255"/>
      <c r="G1166" s="256">
        <f>ROUND(E1166*F1166,2)</f>
        <v>0</v>
      </c>
      <c r="H1166" s="255"/>
      <c r="I1166" s="256">
        <f>ROUND(E1166*H1166,2)</f>
        <v>0</v>
      </c>
      <c r="J1166" s="255"/>
      <c r="K1166" s="256">
        <f>ROUND(E1166*J1166,2)</f>
        <v>0</v>
      </c>
      <c r="L1166" s="256">
        <v>21</v>
      </c>
      <c r="M1166" s="256">
        <f>G1166*(1+L1166/100)</f>
        <v>0</v>
      </c>
      <c r="N1166" s="254">
        <v>0</v>
      </c>
      <c r="O1166" s="254">
        <f>ROUND(E1166*N1166,2)</f>
        <v>0</v>
      </c>
      <c r="P1166" s="254">
        <v>0</v>
      </c>
      <c r="Q1166" s="254">
        <f>ROUND(E1166*P1166,2)</f>
        <v>0</v>
      </c>
      <c r="R1166" s="256" t="s">
        <v>740</v>
      </c>
      <c r="S1166" s="256" t="s">
        <v>346</v>
      </c>
      <c r="T1166" s="257" t="s">
        <v>347</v>
      </c>
      <c r="U1166" s="223">
        <v>1.6E-2</v>
      </c>
      <c r="V1166" s="223">
        <f>ROUND(E1166*U1166,2)</f>
        <v>8.9600000000000009</v>
      </c>
      <c r="W1166" s="223"/>
      <c r="X1166" s="223" t="s">
        <v>348</v>
      </c>
      <c r="Y1166" s="223" t="s">
        <v>349</v>
      </c>
      <c r="Z1166" s="212"/>
      <c r="AA1166" s="212"/>
      <c r="AB1166" s="212"/>
      <c r="AC1166" s="212"/>
      <c r="AD1166" s="212"/>
      <c r="AE1166" s="212"/>
      <c r="AF1166" s="212"/>
      <c r="AG1166" s="212" t="s">
        <v>366</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1" x14ac:dyDescent="0.25">
      <c r="A1167" s="240">
        <v>258</v>
      </c>
      <c r="B1167" s="241" t="s">
        <v>3030</v>
      </c>
      <c r="C1167" s="261" t="s">
        <v>3031</v>
      </c>
      <c r="D1167" s="242" t="s">
        <v>407</v>
      </c>
      <c r="E1167" s="243">
        <v>583.33000000000004</v>
      </c>
      <c r="F1167" s="244"/>
      <c r="G1167" s="245">
        <f>ROUND(E1167*F1167,2)</f>
        <v>0</v>
      </c>
      <c r="H1167" s="244"/>
      <c r="I1167" s="245">
        <f>ROUND(E1167*H1167,2)</f>
        <v>0</v>
      </c>
      <c r="J1167" s="244"/>
      <c r="K1167" s="245">
        <f>ROUND(E1167*J1167,2)</f>
        <v>0</v>
      </c>
      <c r="L1167" s="245">
        <v>21</v>
      </c>
      <c r="M1167" s="245">
        <f>G1167*(1+L1167/100)</f>
        <v>0</v>
      </c>
      <c r="N1167" s="243">
        <v>2.1000000000000001E-4</v>
      </c>
      <c r="O1167" s="243">
        <f>ROUND(E1167*N1167,2)</f>
        <v>0.12</v>
      </c>
      <c r="P1167" s="243">
        <v>0</v>
      </c>
      <c r="Q1167" s="243">
        <f>ROUND(E1167*P1167,2)</f>
        <v>0</v>
      </c>
      <c r="R1167" s="245" t="s">
        <v>740</v>
      </c>
      <c r="S1167" s="245" t="s">
        <v>346</v>
      </c>
      <c r="T1167" s="246" t="s">
        <v>347</v>
      </c>
      <c r="U1167" s="223">
        <v>0.05</v>
      </c>
      <c r="V1167" s="223">
        <f>ROUND(E1167*U1167,2)</f>
        <v>29.17</v>
      </c>
      <c r="W1167" s="223"/>
      <c r="X1167" s="223" t="s">
        <v>348</v>
      </c>
      <c r="Y1167" s="223" t="s">
        <v>349</v>
      </c>
      <c r="Z1167" s="212"/>
      <c r="AA1167" s="212"/>
      <c r="AB1167" s="212"/>
      <c r="AC1167" s="212"/>
      <c r="AD1167" s="212"/>
      <c r="AE1167" s="212"/>
      <c r="AF1167" s="212"/>
      <c r="AG1167" s="212" t="s">
        <v>3032</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2" x14ac:dyDescent="0.25">
      <c r="A1168" s="219"/>
      <c r="B1168" s="220"/>
      <c r="C1168" s="267" t="s">
        <v>3033</v>
      </c>
      <c r="D1168" s="250"/>
      <c r="E1168" s="250"/>
      <c r="F1168" s="250"/>
      <c r="G1168" s="250"/>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354</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4" t="s">
        <v>3034</v>
      </c>
      <c r="D1169" s="228"/>
      <c r="E1169" s="229">
        <v>583.33000000000004</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356</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ht="20.399999999999999" outlineLevel="1" x14ac:dyDescent="0.25">
      <c r="A1170" s="240">
        <v>259</v>
      </c>
      <c r="B1170" s="241" t="s">
        <v>3035</v>
      </c>
      <c r="C1170" s="261" t="s">
        <v>3036</v>
      </c>
      <c r="D1170" s="242" t="s">
        <v>455</v>
      </c>
      <c r="E1170" s="243">
        <v>235.9</v>
      </c>
      <c r="F1170" s="244"/>
      <c r="G1170" s="245">
        <f>ROUND(E1170*F1170,2)</f>
        <v>0</v>
      </c>
      <c r="H1170" s="244"/>
      <c r="I1170" s="245">
        <f>ROUND(E1170*H1170,2)</f>
        <v>0</v>
      </c>
      <c r="J1170" s="244"/>
      <c r="K1170" s="245">
        <f>ROUND(E1170*J1170,2)</f>
        <v>0</v>
      </c>
      <c r="L1170" s="245">
        <v>21</v>
      </c>
      <c r="M1170" s="245">
        <f>G1170*(1+L1170/100)</f>
        <v>0</v>
      </c>
      <c r="N1170" s="243">
        <v>5.1000000000000004E-4</v>
      </c>
      <c r="O1170" s="243">
        <f>ROUND(E1170*N1170,2)</f>
        <v>0.12</v>
      </c>
      <c r="P1170" s="243">
        <v>0</v>
      </c>
      <c r="Q1170" s="243">
        <f>ROUND(E1170*P1170,2)</f>
        <v>0</v>
      </c>
      <c r="R1170" s="245" t="s">
        <v>740</v>
      </c>
      <c r="S1170" s="245" t="s">
        <v>346</v>
      </c>
      <c r="T1170" s="246" t="s">
        <v>347</v>
      </c>
      <c r="U1170" s="223">
        <v>0.23599999999999999</v>
      </c>
      <c r="V1170" s="223">
        <f>ROUND(E1170*U1170,2)</f>
        <v>55.67</v>
      </c>
      <c r="W1170" s="223"/>
      <c r="X1170" s="223" t="s">
        <v>348</v>
      </c>
      <c r="Y1170" s="223" t="s">
        <v>349</v>
      </c>
      <c r="Z1170" s="212"/>
      <c r="AA1170" s="212"/>
      <c r="AB1170" s="212"/>
      <c r="AC1170" s="212"/>
      <c r="AD1170" s="212"/>
      <c r="AE1170" s="212"/>
      <c r="AF1170" s="212"/>
      <c r="AG1170" s="212" t="s">
        <v>3032</v>
      </c>
      <c r="AH1170" s="212"/>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2" x14ac:dyDescent="0.25">
      <c r="A1171" s="219"/>
      <c r="B1171" s="220"/>
      <c r="C1171" s="264" t="s">
        <v>2279</v>
      </c>
      <c r="D1171" s="228"/>
      <c r="E1171" s="229"/>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356</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5">
      <c r="A1172" s="219"/>
      <c r="B1172" s="220"/>
      <c r="C1172" s="264" t="s">
        <v>3037</v>
      </c>
      <c r="D1172" s="228"/>
      <c r="E1172" s="229">
        <v>18.600000000000001</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356</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4" t="s">
        <v>3038</v>
      </c>
      <c r="D1173" s="228"/>
      <c r="E1173" s="229">
        <v>34</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356</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5">
      <c r="A1174" s="219"/>
      <c r="B1174" s="220"/>
      <c r="C1174" s="264" t="s">
        <v>3039</v>
      </c>
      <c r="D1174" s="228"/>
      <c r="E1174" s="229">
        <v>30.8</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356</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4" t="s">
        <v>3040</v>
      </c>
      <c r="D1175" s="228"/>
      <c r="E1175" s="229">
        <v>16.600000000000001</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356</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4" t="s">
        <v>3041</v>
      </c>
      <c r="D1176" s="228"/>
      <c r="E1176" s="229">
        <v>16.8</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356</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5">
      <c r="A1177" s="219"/>
      <c r="B1177" s="220"/>
      <c r="C1177" s="264" t="s">
        <v>3042</v>
      </c>
      <c r="D1177" s="228"/>
      <c r="E1177" s="229">
        <v>16.8</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356</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5">
      <c r="A1178" s="219"/>
      <c r="B1178" s="220"/>
      <c r="C1178" s="264" t="s">
        <v>3043</v>
      </c>
      <c r="D1178" s="228"/>
      <c r="E1178" s="229">
        <v>21.4</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356</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5">
      <c r="A1179" s="219"/>
      <c r="B1179" s="220"/>
      <c r="C1179" s="264" t="s">
        <v>3044</v>
      </c>
      <c r="D1179" s="228"/>
      <c r="E1179" s="229">
        <v>39.299999999999997</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356</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5">
      <c r="A1180" s="219"/>
      <c r="B1180" s="220"/>
      <c r="C1180" s="264" t="s">
        <v>3045</v>
      </c>
      <c r="D1180" s="228"/>
      <c r="E1180" s="229">
        <v>19</v>
      </c>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356</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5">
      <c r="A1181" s="219"/>
      <c r="B1181" s="220"/>
      <c r="C1181" s="264" t="s">
        <v>3046</v>
      </c>
      <c r="D1181" s="228"/>
      <c r="E1181" s="229">
        <v>11.6</v>
      </c>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356</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5">
      <c r="A1182" s="219"/>
      <c r="B1182" s="220"/>
      <c r="C1182" s="264" t="s">
        <v>3047</v>
      </c>
      <c r="D1182" s="228"/>
      <c r="E1182" s="229">
        <v>11</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356</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1" x14ac:dyDescent="0.25">
      <c r="A1183" s="251">
        <v>260</v>
      </c>
      <c r="B1183" s="252" t="s">
        <v>3048</v>
      </c>
      <c r="C1183" s="268" t="s">
        <v>3049</v>
      </c>
      <c r="D1183" s="253" t="s">
        <v>455</v>
      </c>
      <c r="E1183" s="254">
        <v>235.9</v>
      </c>
      <c r="F1183" s="255"/>
      <c r="G1183" s="256">
        <f>ROUND(E1183*F1183,2)</f>
        <v>0</v>
      </c>
      <c r="H1183" s="255"/>
      <c r="I1183" s="256">
        <f>ROUND(E1183*H1183,2)</f>
        <v>0</v>
      </c>
      <c r="J1183" s="255"/>
      <c r="K1183" s="256">
        <f>ROUND(E1183*J1183,2)</f>
        <v>0</v>
      </c>
      <c r="L1183" s="256">
        <v>21</v>
      </c>
      <c r="M1183" s="256">
        <f>G1183*(1+L1183/100)</f>
        <v>0</v>
      </c>
      <c r="N1183" s="254">
        <v>0</v>
      </c>
      <c r="O1183" s="254">
        <f>ROUND(E1183*N1183,2)</f>
        <v>0</v>
      </c>
      <c r="P1183" s="254">
        <v>0</v>
      </c>
      <c r="Q1183" s="254">
        <f>ROUND(E1183*P1183,2)</f>
        <v>0</v>
      </c>
      <c r="R1183" s="256" t="s">
        <v>740</v>
      </c>
      <c r="S1183" s="256" t="s">
        <v>346</v>
      </c>
      <c r="T1183" s="257" t="s">
        <v>347</v>
      </c>
      <c r="U1183" s="223">
        <v>0.154</v>
      </c>
      <c r="V1183" s="223">
        <f>ROUND(E1183*U1183,2)</f>
        <v>36.33</v>
      </c>
      <c r="W1183" s="223"/>
      <c r="X1183" s="223" t="s">
        <v>348</v>
      </c>
      <c r="Y1183" s="223" t="s">
        <v>349</v>
      </c>
      <c r="Z1183" s="212"/>
      <c r="AA1183" s="212"/>
      <c r="AB1183" s="212"/>
      <c r="AC1183" s="212"/>
      <c r="AD1183" s="212"/>
      <c r="AE1183" s="212"/>
      <c r="AF1183" s="212"/>
      <c r="AG1183" s="212" t="s">
        <v>3032</v>
      </c>
      <c r="AH1183" s="212"/>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20.399999999999999" outlineLevel="1" x14ac:dyDescent="0.25">
      <c r="A1184" s="240">
        <v>261</v>
      </c>
      <c r="B1184" s="241" t="s">
        <v>3050</v>
      </c>
      <c r="C1184" s="261" t="s">
        <v>3051</v>
      </c>
      <c r="D1184" s="242" t="s">
        <v>407</v>
      </c>
      <c r="E1184" s="243">
        <v>559.74</v>
      </c>
      <c r="F1184" s="244"/>
      <c r="G1184" s="245">
        <f>ROUND(E1184*F1184,2)</f>
        <v>0</v>
      </c>
      <c r="H1184" s="244"/>
      <c r="I1184" s="245">
        <f>ROUND(E1184*H1184,2)</f>
        <v>0</v>
      </c>
      <c r="J1184" s="244"/>
      <c r="K1184" s="245">
        <f>ROUND(E1184*J1184,2)</f>
        <v>0</v>
      </c>
      <c r="L1184" s="245">
        <v>21</v>
      </c>
      <c r="M1184" s="245">
        <f>G1184*(1+L1184/100)</f>
        <v>0</v>
      </c>
      <c r="N1184" s="243">
        <v>5.1500000000000001E-3</v>
      </c>
      <c r="O1184" s="243">
        <f>ROUND(E1184*N1184,2)</f>
        <v>2.88</v>
      </c>
      <c r="P1184" s="243">
        <v>0</v>
      </c>
      <c r="Q1184" s="243">
        <f>ROUND(E1184*P1184,2)</f>
        <v>0</v>
      </c>
      <c r="R1184" s="245" t="s">
        <v>740</v>
      </c>
      <c r="S1184" s="245" t="s">
        <v>346</v>
      </c>
      <c r="T1184" s="246" t="s">
        <v>347</v>
      </c>
      <c r="U1184" s="223">
        <v>1.04</v>
      </c>
      <c r="V1184" s="223">
        <f>ROUND(E1184*U1184,2)</f>
        <v>582.13</v>
      </c>
      <c r="W1184" s="223"/>
      <c r="X1184" s="223" t="s">
        <v>348</v>
      </c>
      <c r="Y1184" s="223" t="s">
        <v>349</v>
      </c>
      <c r="Z1184" s="212"/>
      <c r="AA1184" s="212"/>
      <c r="AB1184" s="212"/>
      <c r="AC1184" s="212"/>
      <c r="AD1184" s="212"/>
      <c r="AE1184" s="212"/>
      <c r="AF1184" s="212"/>
      <c r="AG1184" s="212" t="s">
        <v>3032</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4" t="s">
        <v>2279</v>
      </c>
      <c r="D1185" s="228"/>
      <c r="E1185" s="229"/>
      <c r="F1185" s="223"/>
      <c r="G1185" s="223"/>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356</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5">
      <c r="A1186" s="219"/>
      <c r="B1186" s="220"/>
      <c r="C1186" s="264" t="s">
        <v>3052</v>
      </c>
      <c r="D1186" s="228"/>
      <c r="E1186" s="229">
        <v>12.61</v>
      </c>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356</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ht="30.6" outlineLevel="3" x14ac:dyDescent="0.25">
      <c r="A1187" s="219"/>
      <c r="B1187" s="220"/>
      <c r="C1187" s="264" t="s">
        <v>3053</v>
      </c>
      <c r="D1187" s="228"/>
      <c r="E1187" s="229">
        <v>182.62</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356</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5">
      <c r="A1188" s="219"/>
      <c r="B1188" s="220"/>
      <c r="C1188" s="264" t="s">
        <v>3054</v>
      </c>
      <c r="D1188" s="228"/>
      <c r="E1188" s="229">
        <v>364.51</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356</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ht="20.399999999999999" outlineLevel="1" x14ac:dyDescent="0.25">
      <c r="A1189" s="240">
        <v>262</v>
      </c>
      <c r="B1189" s="241" t="s">
        <v>3055</v>
      </c>
      <c r="C1189" s="261" t="s">
        <v>3056</v>
      </c>
      <c r="D1189" s="242" t="s">
        <v>455</v>
      </c>
      <c r="E1189" s="243">
        <v>675.6</v>
      </c>
      <c r="F1189" s="244"/>
      <c r="G1189" s="245">
        <f>ROUND(E1189*F1189,2)</f>
        <v>0</v>
      </c>
      <c r="H1189" s="244"/>
      <c r="I1189" s="245">
        <f>ROUND(E1189*H1189,2)</f>
        <v>0</v>
      </c>
      <c r="J1189" s="244"/>
      <c r="K1189" s="245">
        <f>ROUND(E1189*J1189,2)</f>
        <v>0</v>
      </c>
      <c r="L1189" s="245">
        <v>21</v>
      </c>
      <c r="M1189" s="245">
        <f>G1189*(1+L1189/100)</f>
        <v>0</v>
      </c>
      <c r="N1189" s="243">
        <v>4.0000000000000003E-5</v>
      </c>
      <c r="O1189" s="243">
        <f>ROUND(E1189*N1189,2)</f>
        <v>0.03</v>
      </c>
      <c r="P1189" s="243">
        <v>0</v>
      </c>
      <c r="Q1189" s="243">
        <f>ROUND(E1189*P1189,2)</f>
        <v>0</v>
      </c>
      <c r="R1189" s="245" t="s">
        <v>740</v>
      </c>
      <c r="S1189" s="245" t="s">
        <v>346</v>
      </c>
      <c r="T1189" s="246" t="s">
        <v>347</v>
      </c>
      <c r="U1189" s="223">
        <v>7.0000000000000007E-2</v>
      </c>
      <c r="V1189" s="223">
        <f>ROUND(E1189*U1189,2)</f>
        <v>47.29</v>
      </c>
      <c r="W1189" s="223"/>
      <c r="X1189" s="223" t="s">
        <v>348</v>
      </c>
      <c r="Y1189" s="223" t="s">
        <v>349</v>
      </c>
      <c r="Z1189" s="212"/>
      <c r="AA1189" s="212"/>
      <c r="AB1189" s="212"/>
      <c r="AC1189" s="212"/>
      <c r="AD1189" s="212"/>
      <c r="AE1189" s="212"/>
      <c r="AF1189" s="212"/>
      <c r="AG1189" s="212" t="s">
        <v>366</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7" t="s">
        <v>3057</v>
      </c>
      <c r="D1190" s="250"/>
      <c r="E1190" s="250"/>
      <c r="F1190" s="250"/>
      <c r="G1190" s="250"/>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354</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2" x14ac:dyDescent="0.25">
      <c r="A1191" s="219"/>
      <c r="B1191" s="220"/>
      <c r="C1191" s="264" t="s">
        <v>2279</v>
      </c>
      <c r="D1191" s="228"/>
      <c r="E1191" s="229"/>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356</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4" t="s">
        <v>3058</v>
      </c>
      <c r="D1192" s="228"/>
      <c r="E1192" s="229">
        <v>20.399999999999999</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356</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5">
      <c r="A1193" s="219"/>
      <c r="B1193" s="220"/>
      <c r="C1193" s="264" t="s">
        <v>3059</v>
      </c>
      <c r="D1193" s="228"/>
      <c r="E1193" s="229">
        <v>45.2</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356</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4" t="s">
        <v>3060</v>
      </c>
      <c r="D1194" s="228"/>
      <c r="E1194" s="229">
        <v>38.4</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356</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5">
      <c r="A1195" s="219"/>
      <c r="B1195" s="220"/>
      <c r="C1195" s="264" t="s">
        <v>3061</v>
      </c>
      <c r="D1195" s="228"/>
      <c r="E1195" s="229">
        <v>35</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356</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4" t="s">
        <v>3062</v>
      </c>
      <c r="D1196" s="228"/>
      <c r="E1196" s="229">
        <v>19</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356</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5">
      <c r="A1197" s="219"/>
      <c r="B1197" s="220"/>
      <c r="C1197" s="264" t="s">
        <v>3062</v>
      </c>
      <c r="D1197" s="228"/>
      <c r="E1197" s="229">
        <v>19</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356</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4" t="s">
        <v>3063</v>
      </c>
      <c r="D1198" s="228"/>
      <c r="E1198" s="229">
        <v>19</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356</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5">
      <c r="A1199" s="219"/>
      <c r="B1199" s="220"/>
      <c r="C1199" s="264" t="s">
        <v>3064</v>
      </c>
      <c r="D1199" s="228"/>
      <c r="E1199" s="229">
        <v>23</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356</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4" t="s">
        <v>3065</v>
      </c>
      <c r="D1200" s="228"/>
      <c r="E1200" s="229">
        <v>42.4</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356</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4" t="s">
        <v>3066</v>
      </c>
      <c r="D1201" s="228"/>
      <c r="E1201" s="229">
        <v>21.8</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356</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4" t="s">
        <v>3067</v>
      </c>
      <c r="D1202" s="228"/>
      <c r="E1202" s="229">
        <v>12.4</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356</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4" t="s">
        <v>3068</v>
      </c>
      <c r="D1203" s="228"/>
      <c r="E1203" s="229">
        <v>11.8</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356</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4" t="s">
        <v>3069</v>
      </c>
      <c r="D1204" s="228"/>
      <c r="E1204" s="229">
        <v>28.8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356</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5">
      <c r="A1205" s="219"/>
      <c r="B1205" s="220"/>
      <c r="C1205" s="264" t="s">
        <v>3070</v>
      </c>
      <c r="D1205" s="228"/>
      <c r="E1205" s="229">
        <v>16.2</v>
      </c>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356</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5">
      <c r="A1206" s="219"/>
      <c r="B1206" s="220"/>
      <c r="C1206" s="264" t="s">
        <v>3071</v>
      </c>
      <c r="D1206" s="228"/>
      <c r="E1206" s="229">
        <v>5.6</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356</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4" t="s">
        <v>3072</v>
      </c>
      <c r="D1207" s="228"/>
      <c r="E1207" s="229">
        <v>10.4</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356</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5">
      <c r="A1208" s="219"/>
      <c r="B1208" s="220"/>
      <c r="C1208" s="264" t="s">
        <v>3073</v>
      </c>
      <c r="D1208" s="228"/>
      <c r="E1208" s="229">
        <v>6.2</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356</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5">
      <c r="A1209" s="219"/>
      <c r="B1209" s="220"/>
      <c r="C1209" s="264" t="s">
        <v>3069</v>
      </c>
      <c r="D1209" s="228"/>
      <c r="E1209" s="229">
        <v>28.8</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356</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4" t="s">
        <v>3074</v>
      </c>
      <c r="D1210" s="228"/>
      <c r="E1210" s="229">
        <v>18.399999999999999</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356</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4" t="s">
        <v>3075</v>
      </c>
      <c r="D1211" s="228"/>
      <c r="E1211" s="229">
        <v>9.6</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356</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5">
      <c r="A1212" s="219"/>
      <c r="B1212" s="220"/>
      <c r="C1212" s="264" t="s">
        <v>3076</v>
      </c>
      <c r="D1212" s="228"/>
      <c r="E1212" s="229">
        <v>8.1999999999999993</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356</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4" t="s">
        <v>3077</v>
      </c>
      <c r="D1213" s="228"/>
      <c r="E1213" s="229">
        <v>87.8</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356</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4" t="s">
        <v>3078</v>
      </c>
      <c r="D1214" s="228"/>
      <c r="E1214" s="229">
        <v>25.8</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356</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4" t="s">
        <v>3079</v>
      </c>
      <c r="D1215" s="228"/>
      <c r="E1215" s="229">
        <v>84.4</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356</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4" t="s">
        <v>3080</v>
      </c>
      <c r="D1216" s="228"/>
      <c r="E1216" s="229">
        <v>18</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356</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4" t="s">
        <v>3081</v>
      </c>
      <c r="D1217" s="228"/>
      <c r="E1217" s="229">
        <v>20</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356</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1" x14ac:dyDescent="0.25">
      <c r="A1218" s="251">
        <v>263</v>
      </c>
      <c r="B1218" s="252" t="s">
        <v>3082</v>
      </c>
      <c r="C1218" s="268" t="s">
        <v>3083</v>
      </c>
      <c r="D1218" s="253" t="s">
        <v>455</v>
      </c>
      <c r="E1218" s="254">
        <v>235.9</v>
      </c>
      <c r="F1218" s="255"/>
      <c r="G1218" s="256">
        <f>ROUND(E1218*F1218,2)</f>
        <v>0</v>
      </c>
      <c r="H1218" s="255"/>
      <c r="I1218" s="256">
        <f>ROUND(E1218*H1218,2)</f>
        <v>0</v>
      </c>
      <c r="J1218" s="255"/>
      <c r="K1218" s="256">
        <f>ROUND(E1218*J1218,2)</f>
        <v>0</v>
      </c>
      <c r="L1218" s="256">
        <v>21</v>
      </c>
      <c r="M1218" s="256">
        <f>G1218*(1+L1218/100)</f>
        <v>0</v>
      </c>
      <c r="N1218" s="254">
        <v>0</v>
      </c>
      <c r="O1218" s="254">
        <f>ROUND(E1218*N1218,2)</f>
        <v>0</v>
      </c>
      <c r="P1218" s="254">
        <v>0</v>
      </c>
      <c r="Q1218" s="254">
        <f>ROUND(E1218*P1218,2)</f>
        <v>0</v>
      </c>
      <c r="R1218" s="256"/>
      <c r="S1218" s="256" t="s">
        <v>427</v>
      </c>
      <c r="T1218" s="257" t="s">
        <v>347</v>
      </c>
      <c r="U1218" s="223">
        <v>0</v>
      </c>
      <c r="V1218" s="223">
        <f>ROUND(E1218*U1218,2)</f>
        <v>0</v>
      </c>
      <c r="W1218" s="223"/>
      <c r="X1218" s="223" t="s">
        <v>348</v>
      </c>
      <c r="Y1218" s="223" t="s">
        <v>349</v>
      </c>
      <c r="Z1218" s="212"/>
      <c r="AA1218" s="212"/>
      <c r="AB1218" s="212"/>
      <c r="AC1218" s="212"/>
      <c r="AD1218" s="212"/>
      <c r="AE1218" s="212"/>
      <c r="AF1218" s="212"/>
      <c r="AG1218" s="212" t="s">
        <v>3032</v>
      </c>
      <c r="AH1218" s="212"/>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5">
      <c r="A1219" s="240">
        <v>264</v>
      </c>
      <c r="B1219" s="241" t="s">
        <v>3084</v>
      </c>
      <c r="C1219" s="261" t="s">
        <v>3085</v>
      </c>
      <c r="D1219" s="242" t="s">
        <v>407</v>
      </c>
      <c r="E1219" s="243">
        <v>612.49649999999997</v>
      </c>
      <c r="F1219" s="244"/>
      <c r="G1219" s="245">
        <f>ROUND(E1219*F1219,2)</f>
        <v>0</v>
      </c>
      <c r="H1219" s="244"/>
      <c r="I1219" s="245">
        <f>ROUND(E1219*H1219,2)</f>
        <v>0</v>
      </c>
      <c r="J1219" s="244"/>
      <c r="K1219" s="245">
        <f>ROUND(E1219*J1219,2)</f>
        <v>0</v>
      </c>
      <c r="L1219" s="245">
        <v>21</v>
      </c>
      <c r="M1219" s="245">
        <f>G1219*(1+L1219/100)</f>
        <v>0</v>
      </c>
      <c r="N1219" s="243">
        <v>2.222E-2</v>
      </c>
      <c r="O1219" s="243">
        <f>ROUND(E1219*N1219,2)</f>
        <v>13.61</v>
      </c>
      <c r="P1219" s="243">
        <v>0</v>
      </c>
      <c r="Q1219" s="243">
        <f>ROUND(E1219*P1219,2)</f>
        <v>0</v>
      </c>
      <c r="R1219" s="245"/>
      <c r="S1219" s="245" t="s">
        <v>427</v>
      </c>
      <c r="T1219" s="246" t="s">
        <v>347</v>
      </c>
      <c r="U1219" s="223">
        <v>0</v>
      </c>
      <c r="V1219" s="223">
        <f>ROUND(E1219*U1219,2)</f>
        <v>0</v>
      </c>
      <c r="W1219" s="223"/>
      <c r="X1219" s="223" t="s">
        <v>433</v>
      </c>
      <c r="Y1219" s="223" t="s">
        <v>349</v>
      </c>
      <c r="Z1219" s="212"/>
      <c r="AA1219" s="212"/>
      <c r="AB1219" s="212"/>
      <c r="AC1219" s="212"/>
      <c r="AD1219" s="212"/>
      <c r="AE1219" s="212"/>
      <c r="AF1219" s="212"/>
      <c r="AG1219" s="212" t="s">
        <v>434</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64" t="s">
        <v>3086</v>
      </c>
      <c r="D1220" s="228"/>
      <c r="E1220" s="229">
        <v>612.49649999999997</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356</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5">
      <c r="A1221" s="219">
        <v>265</v>
      </c>
      <c r="B1221" s="220" t="s">
        <v>3087</v>
      </c>
      <c r="C1221" s="269" t="s">
        <v>3088</v>
      </c>
      <c r="D1221" s="221" t="s">
        <v>0</v>
      </c>
      <c r="E1221" s="258"/>
      <c r="F1221" s="224"/>
      <c r="G1221" s="223">
        <f>ROUND(E1221*F1221,2)</f>
        <v>0</v>
      </c>
      <c r="H1221" s="224"/>
      <c r="I1221" s="223">
        <f>ROUND(E1221*H1221,2)</f>
        <v>0</v>
      </c>
      <c r="J1221" s="224"/>
      <c r="K1221" s="223">
        <f>ROUND(E1221*J1221,2)</f>
        <v>0</v>
      </c>
      <c r="L1221" s="223">
        <v>21</v>
      </c>
      <c r="M1221" s="223">
        <f>G1221*(1+L1221/100)</f>
        <v>0</v>
      </c>
      <c r="N1221" s="222">
        <v>0</v>
      </c>
      <c r="O1221" s="222">
        <f>ROUND(E1221*N1221,2)</f>
        <v>0</v>
      </c>
      <c r="P1221" s="222">
        <v>0</v>
      </c>
      <c r="Q1221" s="222">
        <f>ROUND(E1221*P1221,2)</f>
        <v>0</v>
      </c>
      <c r="R1221" s="223" t="s">
        <v>740</v>
      </c>
      <c r="S1221" s="223" t="s">
        <v>346</v>
      </c>
      <c r="T1221" s="223" t="s">
        <v>347</v>
      </c>
      <c r="U1221" s="223">
        <v>0</v>
      </c>
      <c r="V1221" s="223">
        <f>ROUND(E1221*U1221,2)</f>
        <v>0</v>
      </c>
      <c r="W1221" s="223"/>
      <c r="X1221" s="223" t="s">
        <v>907</v>
      </c>
      <c r="Y1221" s="223" t="s">
        <v>349</v>
      </c>
      <c r="Z1221" s="212"/>
      <c r="AA1221" s="212"/>
      <c r="AB1221" s="212"/>
      <c r="AC1221" s="212"/>
      <c r="AD1221" s="212"/>
      <c r="AE1221" s="212"/>
      <c r="AF1221" s="212"/>
      <c r="AG1221" s="212" t="s">
        <v>908</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5">
      <c r="A1222" s="219"/>
      <c r="B1222" s="220"/>
      <c r="C1222" s="270" t="s">
        <v>1062</v>
      </c>
      <c r="D1222" s="259"/>
      <c r="E1222" s="259"/>
      <c r="F1222" s="259"/>
      <c r="G1222" s="259"/>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352</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x14ac:dyDescent="0.25">
      <c r="A1223" s="233" t="s">
        <v>340</v>
      </c>
      <c r="B1223" s="234" t="s">
        <v>238</v>
      </c>
      <c r="C1223" s="260" t="s">
        <v>239</v>
      </c>
      <c r="D1223" s="235"/>
      <c r="E1223" s="236"/>
      <c r="F1223" s="237"/>
      <c r="G1223" s="237">
        <f>SUMIF(AG1224:AG1264,"&lt;&gt;NOR",G1224:G1264)</f>
        <v>0</v>
      </c>
      <c r="H1223" s="237"/>
      <c r="I1223" s="237">
        <f>SUM(I1224:I1264)</f>
        <v>0</v>
      </c>
      <c r="J1223" s="237"/>
      <c r="K1223" s="237">
        <f>SUM(K1224:K1264)</f>
        <v>0</v>
      </c>
      <c r="L1223" s="237"/>
      <c r="M1223" s="237">
        <f>SUM(M1224:M1264)</f>
        <v>0</v>
      </c>
      <c r="N1223" s="236"/>
      <c r="O1223" s="236">
        <f>SUM(O1224:O1264)</f>
        <v>0</v>
      </c>
      <c r="P1223" s="236"/>
      <c r="Q1223" s="236">
        <f>SUM(Q1224:Q1264)</f>
        <v>45.29</v>
      </c>
      <c r="R1223" s="237"/>
      <c r="S1223" s="237"/>
      <c r="T1223" s="238"/>
      <c r="U1223" s="232"/>
      <c r="V1223" s="232">
        <f>SUM(V1224:V1264)</f>
        <v>1341.74</v>
      </c>
      <c r="W1223" s="232"/>
      <c r="X1223" s="232"/>
      <c r="Y1223" s="232"/>
      <c r="AG1223" t="s">
        <v>341</v>
      </c>
    </row>
    <row r="1224" spans="1:60" outlineLevel="1" x14ac:dyDescent="0.25">
      <c r="A1224" s="240">
        <v>266</v>
      </c>
      <c r="B1224" s="241" t="s">
        <v>3089</v>
      </c>
      <c r="C1224" s="261" t="s">
        <v>3090</v>
      </c>
      <c r="D1224" s="242" t="s">
        <v>407</v>
      </c>
      <c r="E1224" s="243">
        <v>326.51</v>
      </c>
      <c r="F1224" s="244"/>
      <c r="G1224" s="245">
        <f>ROUND(E1224*F1224,2)</f>
        <v>0</v>
      </c>
      <c r="H1224" s="244"/>
      <c r="I1224" s="245">
        <f>ROUND(E1224*H1224,2)</f>
        <v>0</v>
      </c>
      <c r="J1224" s="244"/>
      <c r="K1224" s="245">
        <f>ROUND(E1224*J1224,2)</f>
        <v>0</v>
      </c>
      <c r="L1224" s="245">
        <v>21</v>
      </c>
      <c r="M1224" s="245">
        <f>G1224*(1+L1224/100)</f>
        <v>0</v>
      </c>
      <c r="N1224" s="243">
        <v>0</v>
      </c>
      <c r="O1224" s="243">
        <f>ROUND(E1224*N1224,2)</f>
        <v>0</v>
      </c>
      <c r="P1224" s="243">
        <v>0.02</v>
      </c>
      <c r="Q1224" s="243">
        <f>ROUND(E1224*P1224,2)</f>
        <v>6.53</v>
      </c>
      <c r="R1224" s="245" t="s">
        <v>562</v>
      </c>
      <c r="S1224" s="245" t="s">
        <v>346</v>
      </c>
      <c r="T1224" s="246" t="s">
        <v>347</v>
      </c>
      <c r="U1224" s="223">
        <v>0.23</v>
      </c>
      <c r="V1224" s="223">
        <f>ROUND(E1224*U1224,2)</f>
        <v>75.099999999999994</v>
      </c>
      <c r="W1224" s="223"/>
      <c r="X1224" s="223" t="s">
        <v>348</v>
      </c>
      <c r="Y1224" s="223" t="s">
        <v>349</v>
      </c>
      <c r="Z1224" s="212"/>
      <c r="AA1224" s="212"/>
      <c r="AB1224" s="212"/>
      <c r="AC1224" s="212"/>
      <c r="AD1224" s="212"/>
      <c r="AE1224" s="212"/>
      <c r="AF1224" s="212"/>
      <c r="AG1224" s="212" t="s">
        <v>366</v>
      </c>
      <c r="AH1224" s="212"/>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2" x14ac:dyDescent="0.25">
      <c r="A1225" s="219"/>
      <c r="B1225" s="220"/>
      <c r="C1225" s="262" t="s">
        <v>563</v>
      </c>
      <c r="D1225" s="248"/>
      <c r="E1225" s="248"/>
      <c r="F1225" s="248"/>
      <c r="G1225" s="248"/>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352</v>
      </c>
      <c r="AH1225" s="212"/>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2" x14ac:dyDescent="0.25">
      <c r="A1226" s="219"/>
      <c r="B1226" s="220"/>
      <c r="C1226" s="264" t="s">
        <v>2666</v>
      </c>
      <c r="D1226" s="228"/>
      <c r="E1226" s="229"/>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356</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ht="30.6" outlineLevel="3" x14ac:dyDescent="0.25">
      <c r="A1227" s="219"/>
      <c r="B1227" s="220"/>
      <c r="C1227" s="264" t="s">
        <v>2756</v>
      </c>
      <c r="D1227" s="228"/>
      <c r="E1227" s="229">
        <v>166.75</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356</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4" t="s">
        <v>2757</v>
      </c>
      <c r="D1228" s="228"/>
      <c r="E1228" s="229">
        <v>122.95</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356</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5">
      <c r="A1229" s="219"/>
      <c r="B1229" s="220"/>
      <c r="C1229" s="264" t="s">
        <v>2758</v>
      </c>
      <c r="D1229" s="228"/>
      <c r="E1229" s="229">
        <v>12.66</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356</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4" t="s">
        <v>2759</v>
      </c>
      <c r="D1230" s="228"/>
      <c r="E1230" s="229">
        <v>6.61</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356</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5">
      <c r="A1231" s="219"/>
      <c r="B1231" s="220"/>
      <c r="C1231" s="264" t="s">
        <v>2760</v>
      </c>
      <c r="D1231" s="228"/>
      <c r="E1231" s="229">
        <v>17.54</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356</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1" x14ac:dyDescent="0.25">
      <c r="A1232" s="240">
        <v>267</v>
      </c>
      <c r="B1232" s="241" t="s">
        <v>3091</v>
      </c>
      <c r="C1232" s="261" t="s">
        <v>3092</v>
      </c>
      <c r="D1232" s="242" t="s">
        <v>455</v>
      </c>
      <c r="E1232" s="243">
        <v>67</v>
      </c>
      <c r="F1232" s="244"/>
      <c r="G1232" s="245">
        <f>ROUND(E1232*F1232,2)</f>
        <v>0</v>
      </c>
      <c r="H1232" s="244"/>
      <c r="I1232" s="245">
        <f>ROUND(E1232*H1232,2)</f>
        <v>0</v>
      </c>
      <c r="J1232" s="244"/>
      <c r="K1232" s="245">
        <f>ROUND(E1232*J1232,2)</f>
        <v>0</v>
      </c>
      <c r="L1232" s="245">
        <v>21</v>
      </c>
      <c r="M1232" s="245">
        <f>G1232*(1+L1232/100)</f>
        <v>0</v>
      </c>
      <c r="N1232" s="243">
        <v>0</v>
      </c>
      <c r="O1232" s="243">
        <f>ROUND(E1232*N1232,2)</f>
        <v>0</v>
      </c>
      <c r="P1232" s="243">
        <v>4.0000000000000002E-4</v>
      </c>
      <c r="Q1232" s="243">
        <f>ROUND(E1232*P1232,2)</f>
        <v>0.03</v>
      </c>
      <c r="R1232" s="245" t="s">
        <v>562</v>
      </c>
      <c r="S1232" s="245" t="s">
        <v>346</v>
      </c>
      <c r="T1232" s="246" t="s">
        <v>347</v>
      </c>
      <c r="U1232" s="223">
        <v>7.0000000000000007E-2</v>
      </c>
      <c r="V1232" s="223">
        <f>ROUND(E1232*U1232,2)</f>
        <v>4.6900000000000004</v>
      </c>
      <c r="W1232" s="223"/>
      <c r="X1232" s="223" t="s">
        <v>348</v>
      </c>
      <c r="Y1232" s="223" t="s">
        <v>349</v>
      </c>
      <c r="Z1232" s="212"/>
      <c r="AA1232" s="212"/>
      <c r="AB1232" s="212"/>
      <c r="AC1232" s="212"/>
      <c r="AD1232" s="212"/>
      <c r="AE1232" s="212"/>
      <c r="AF1232" s="212"/>
      <c r="AG1232" s="212" t="s">
        <v>366</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2" x14ac:dyDescent="0.25">
      <c r="A1233" s="219"/>
      <c r="B1233" s="220"/>
      <c r="C1233" s="262" t="s">
        <v>563</v>
      </c>
      <c r="D1233" s="248"/>
      <c r="E1233" s="248"/>
      <c r="F1233" s="248"/>
      <c r="G1233" s="248"/>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352</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5">
      <c r="A1234" s="219"/>
      <c r="B1234" s="220"/>
      <c r="C1234" s="264" t="s">
        <v>2666</v>
      </c>
      <c r="D1234" s="228"/>
      <c r="E1234" s="229"/>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356</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5">
      <c r="A1235" s="219"/>
      <c r="B1235" s="220"/>
      <c r="C1235" s="264" t="s">
        <v>3093</v>
      </c>
      <c r="D1235" s="228"/>
      <c r="E1235" s="229">
        <v>47.4</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356</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5">
      <c r="A1236" s="219"/>
      <c r="B1236" s="220"/>
      <c r="C1236" s="264" t="s">
        <v>3094</v>
      </c>
      <c r="D1236" s="228"/>
      <c r="E1236" s="229">
        <v>19.600000000000001</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356</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ht="20.399999999999999" outlineLevel="1" x14ac:dyDescent="0.25">
      <c r="A1237" s="240">
        <v>268</v>
      </c>
      <c r="B1237" s="241" t="s">
        <v>3095</v>
      </c>
      <c r="C1237" s="261" t="s">
        <v>3096</v>
      </c>
      <c r="D1237" s="242" t="s">
        <v>407</v>
      </c>
      <c r="E1237" s="243">
        <v>569.6</v>
      </c>
      <c r="F1237" s="244"/>
      <c r="G1237" s="245">
        <f>ROUND(E1237*F1237,2)</f>
        <v>0</v>
      </c>
      <c r="H1237" s="244"/>
      <c r="I1237" s="245">
        <f>ROUND(E1237*H1237,2)</f>
        <v>0</v>
      </c>
      <c r="J1237" s="244"/>
      <c r="K1237" s="245">
        <f>ROUND(E1237*J1237,2)</f>
        <v>0</v>
      </c>
      <c r="L1237" s="245">
        <v>21</v>
      </c>
      <c r="M1237" s="245">
        <f>G1237*(1+L1237/100)</f>
        <v>0</v>
      </c>
      <c r="N1237" s="243">
        <v>0</v>
      </c>
      <c r="O1237" s="243">
        <f>ROUND(E1237*N1237,2)</f>
        <v>0</v>
      </c>
      <c r="P1237" s="243">
        <v>6.8000000000000005E-2</v>
      </c>
      <c r="Q1237" s="243">
        <f>ROUND(E1237*P1237,2)</f>
        <v>38.729999999999997</v>
      </c>
      <c r="R1237" s="245" t="s">
        <v>562</v>
      </c>
      <c r="S1237" s="245" t="s">
        <v>346</v>
      </c>
      <c r="T1237" s="246" t="s">
        <v>347</v>
      </c>
      <c r="U1237" s="223">
        <v>0.3</v>
      </c>
      <c r="V1237" s="223">
        <f>ROUND(E1237*U1237,2)</f>
        <v>170.88</v>
      </c>
      <c r="W1237" s="223"/>
      <c r="X1237" s="223" t="s">
        <v>348</v>
      </c>
      <c r="Y1237" s="223" t="s">
        <v>349</v>
      </c>
      <c r="Z1237" s="212"/>
      <c r="AA1237" s="212"/>
      <c r="AB1237" s="212"/>
      <c r="AC1237" s="212"/>
      <c r="AD1237" s="212"/>
      <c r="AE1237" s="212"/>
      <c r="AF1237" s="212"/>
      <c r="AG1237" s="212" t="s">
        <v>366</v>
      </c>
      <c r="AH1237" s="212"/>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2" x14ac:dyDescent="0.25">
      <c r="A1238" s="219"/>
      <c r="B1238" s="220"/>
      <c r="C1238" s="262" t="s">
        <v>3097</v>
      </c>
      <c r="D1238" s="248"/>
      <c r="E1238" s="248"/>
      <c r="F1238" s="248"/>
      <c r="G1238" s="248"/>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352</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5">
      <c r="A1239" s="219"/>
      <c r="B1239" s="220"/>
      <c r="C1239" s="264" t="s">
        <v>2804</v>
      </c>
      <c r="D1239" s="228"/>
      <c r="E1239" s="229"/>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356</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4" t="s">
        <v>3098</v>
      </c>
      <c r="D1240" s="228"/>
      <c r="E1240" s="229"/>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356</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4" t="s">
        <v>3099</v>
      </c>
      <c r="D1241" s="228"/>
      <c r="E1241" s="229">
        <v>53.76</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356</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4" t="s">
        <v>3100</v>
      </c>
      <c r="D1242" s="228"/>
      <c r="E1242" s="229">
        <v>112</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356</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4" t="s">
        <v>3101</v>
      </c>
      <c r="D1243" s="228"/>
      <c r="E1243" s="229">
        <v>51.2</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356</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4" t="s">
        <v>3102</v>
      </c>
      <c r="D1244" s="228"/>
      <c r="E1244" s="229">
        <v>37.119999999999997</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356</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4" t="s">
        <v>3103</v>
      </c>
      <c r="D1245" s="228"/>
      <c r="E1245" s="229"/>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356</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4" t="s">
        <v>2518</v>
      </c>
      <c r="D1246" s="228"/>
      <c r="E1246" s="229">
        <v>140.47999999999999</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356</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4" t="s">
        <v>3104</v>
      </c>
      <c r="D1247" s="228"/>
      <c r="E1247" s="229">
        <v>-19.52</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356</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4" t="s">
        <v>2519</v>
      </c>
      <c r="D1248" s="228"/>
      <c r="E1248" s="229">
        <v>41.28</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356</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4" t="s">
        <v>3105</v>
      </c>
      <c r="D1249" s="228"/>
      <c r="E1249" s="229">
        <v>-4.16</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356</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4" t="s">
        <v>2520</v>
      </c>
      <c r="D1250" s="228"/>
      <c r="E1250" s="229">
        <v>135.04</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356</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4" t="s">
        <v>3106</v>
      </c>
      <c r="D1251" s="228"/>
      <c r="E1251" s="229">
        <v>-26.56</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356</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4" t="s">
        <v>2521</v>
      </c>
      <c r="D1252" s="228"/>
      <c r="E1252" s="229">
        <v>28.8</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356</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4" t="s">
        <v>3107</v>
      </c>
      <c r="D1253" s="228"/>
      <c r="E1253" s="229">
        <v>-4.6399999999999997</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356</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4" t="s">
        <v>2522</v>
      </c>
      <c r="D1254" s="228"/>
      <c r="E1254" s="229">
        <v>32</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356</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4" t="s">
        <v>3108</v>
      </c>
      <c r="D1255" s="228"/>
      <c r="E1255" s="229">
        <v>-7.2</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356</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51">
        <v>269</v>
      </c>
      <c r="B1256" s="252" t="s">
        <v>2717</v>
      </c>
      <c r="C1256" s="268" t="s">
        <v>2718</v>
      </c>
      <c r="D1256" s="253" t="s">
        <v>496</v>
      </c>
      <c r="E1256" s="254">
        <v>45.2898</v>
      </c>
      <c r="F1256" s="255"/>
      <c r="G1256" s="256">
        <f>ROUND(E1256*F1256,2)</f>
        <v>0</v>
      </c>
      <c r="H1256" s="255"/>
      <c r="I1256" s="256">
        <f>ROUND(E1256*H1256,2)</f>
        <v>0</v>
      </c>
      <c r="J1256" s="255"/>
      <c r="K1256" s="256">
        <f>ROUND(E1256*J1256,2)</f>
        <v>0</v>
      </c>
      <c r="L1256" s="256">
        <v>21</v>
      </c>
      <c r="M1256" s="256">
        <f>G1256*(1+L1256/100)</f>
        <v>0</v>
      </c>
      <c r="N1256" s="254">
        <v>0</v>
      </c>
      <c r="O1256" s="254">
        <f>ROUND(E1256*N1256,2)</f>
        <v>0</v>
      </c>
      <c r="P1256" s="254">
        <v>0</v>
      </c>
      <c r="Q1256" s="254">
        <f>ROUND(E1256*P1256,2)</f>
        <v>0</v>
      </c>
      <c r="R1256" s="256" t="s">
        <v>562</v>
      </c>
      <c r="S1256" s="256" t="s">
        <v>346</v>
      </c>
      <c r="T1256" s="257" t="s">
        <v>347</v>
      </c>
      <c r="U1256" s="223">
        <v>2.0670000000000002</v>
      </c>
      <c r="V1256" s="223">
        <f>ROUND(E1256*U1256,2)</f>
        <v>93.61</v>
      </c>
      <c r="W1256" s="223"/>
      <c r="X1256" s="223" t="s">
        <v>837</v>
      </c>
      <c r="Y1256" s="223" t="s">
        <v>349</v>
      </c>
      <c r="Z1256" s="212"/>
      <c r="AA1256" s="212"/>
      <c r="AB1256" s="212"/>
      <c r="AC1256" s="212"/>
      <c r="AD1256" s="212"/>
      <c r="AE1256" s="212"/>
      <c r="AF1256" s="212"/>
      <c r="AG1256" s="212" t="s">
        <v>838</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5">
      <c r="A1257" s="240">
        <v>270</v>
      </c>
      <c r="B1257" s="241" t="s">
        <v>842</v>
      </c>
      <c r="C1257" s="261" t="s">
        <v>843</v>
      </c>
      <c r="D1257" s="242" t="s">
        <v>496</v>
      </c>
      <c r="E1257" s="243">
        <v>45.2898</v>
      </c>
      <c r="F1257" s="244"/>
      <c r="G1257" s="245">
        <f>ROUND(E1257*F1257,2)</f>
        <v>0</v>
      </c>
      <c r="H1257" s="244"/>
      <c r="I1257" s="245">
        <f>ROUND(E1257*H1257,2)</f>
        <v>0</v>
      </c>
      <c r="J1257" s="244"/>
      <c r="K1257" s="245">
        <f>ROUND(E1257*J1257,2)</f>
        <v>0</v>
      </c>
      <c r="L1257" s="245">
        <v>21</v>
      </c>
      <c r="M1257" s="245">
        <f>G1257*(1+L1257/100)</f>
        <v>0</v>
      </c>
      <c r="N1257" s="243">
        <v>0</v>
      </c>
      <c r="O1257" s="243">
        <f>ROUND(E1257*N1257,2)</f>
        <v>0</v>
      </c>
      <c r="P1257" s="243">
        <v>0</v>
      </c>
      <c r="Q1257" s="243">
        <f>ROUND(E1257*P1257,2)</f>
        <v>0</v>
      </c>
      <c r="R1257" s="245" t="s">
        <v>562</v>
      </c>
      <c r="S1257" s="245" t="s">
        <v>346</v>
      </c>
      <c r="T1257" s="246" t="s">
        <v>347</v>
      </c>
      <c r="U1257" s="223">
        <v>2.94</v>
      </c>
      <c r="V1257" s="223">
        <f>ROUND(E1257*U1257,2)</f>
        <v>133.15</v>
      </c>
      <c r="W1257" s="223"/>
      <c r="X1257" s="223" t="s">
        <v>837</v>
      </c>
      <c r="Y1257" s="223" t="s">
        <v>349</v>
      </c>
      <c r="Z1257" s="212"/>
      <c r="AA1257" s="212"/>
      <c r="AB1257" s="212"/>
      <c r="AC1257" s="212"/>
      <c r="AD1257" s="212"/>
      <c r="AE1257" s="212"/>
      <c r="AF1257" s="212"/>
      <c r="AG1257" s="212" t="s">
        <v>838</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5">
      <c r="A1258" s="219"/>
      <c r="B1258" s="220"/>
      <c r="C1258" s="267" t="s">
        <v>844</v>
      </c>
      <c r="D1258" s="250"/>
      <c r="E1258" s="250"/>
      <c r="F1258" s="250"/>
      <c r="G1258" s="250"/>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354</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1" x14ac:dyDescent="0.25">
      <c r="A1259" s="251">
        <v>271</v>
      </c>
      <c r="B1259" s="252" t="s">
        <v>845</v>
      </c>
      <c r="C1259" s="268" t="s">
        <v>846</v>
      </c>
      <c r="D1259" s="253" t="s">
        <v>496</v>
      </c>
      <c r="E1259" s="254">
        <v>1086.9552000000001</v>
      </c>
      <c r="F1259" s="255"/>
      <c r="G1259" s="256">
        <f>ROUND(E1259*F1259,2)</f>
        <v>0</v>
      </c>
      <c r="H1259" s="255"/>
      <c r="I1259" s="256">
        <f>ROUND(E1259*H1259,2)</f>
        <v>0</v>
      </c>
      <c r="J1259" s="255"/>
      <c r="K1259" s="256">
        <f>ROUND(E1259*J1259,2)</f>
        <v>0</v>
      </c>
      <c r="L1259" s="256">
        <v>21</v>
      </c>
      <c r="M1259" s="256">
        <f>G1259*(1+L1259/100)</f>
        <v>0</v>
      </c>
      <c r="N1259" s="254">
        <v>0</v>
      </c>
      <c r="O1259" s="254">
        <f>ROUND(E1259*N1259,2)</f>
        <v>0</v>
      </c>
      <c r="P1259" s="254">
        <v>0</v>
      </c>
      <c r="Q1259" s="254">
        <f>ROUND(E1259*P1259,2)</f>
        <v>0</v>
      </c>
      <c r="R1259" s="256" t="s">
        <v>562</v>
      </c>
      <c r="S1259" s="256" t="s">
        <v>346</v>
      </c>
      <c r="T1259" s="257" t="s">
        <v>347</v>
      </c>
      <c r="U1259" s="223">
        <v>0</v>
      </c>
      <c r="V1259" s="223">
        <f>ROUND(E1259*U1259,2)</f>
        <v>0</v>
      </c>
      <c r="W1259" s="223"/>
      <c r="X1259" s="223" t="s">
        <v>837</v>
      </c>
      <c r="Y1259" s="223" t="s">
        <v>349</v>
      </c>
      <c r="Z1259" s="212"/>
      <c r="AA1259" s="212"/>
      <c r="AB1259" s="212"/>
      <c r="AC1259" s="212"/>
      <c r="AD1259" s="212"/>
      <c r="AE1259" s="212"/>
      <c r="AF1259" s="212"/>
      <c r="AG1259" s="212" t="s">
        <v>838</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51">
        <v>272</v>
      </c>
      <c r="B1260" s="252" t="s">
        <v>847</v>
      </c>
      <c r="C1260" s="268" t="s">
        <v>848</v>
      </c>
      <c r="D1260" s="253" t="s">
        <v>496</v>
      </c>
      <c r="E1260" s="254">
        <v>45.2898</v>
      </c>
      <c r="F1260" s="255"/>
      <c r="G1260" s="256">
        <f>ROUND(E1260*F1260,2)</f>
        <v>0</v>
      </c>
      <c r="H1260" s="255"/>
      <c r="I1260" s="256">
        <f>ROUND(E1260*H1260,2)</f>
        <v>0</v>
      </c>
      <c r="J1260" s="255"/>
      <c r="K1260" s="256">
        <f>ROUND(E1260*J1260,2)</f>
        <v>0</v>
      </c>
      <c r="L1260" s="256">
        <v>21</v>
      </c>
      <c r="M1260" s="256">
        <f>G1260*(1+L1260/100)</f>
        <v>0</v>
      </c>
      <c r="N1260" s="254">
        <v>0</v>
      </c>
      <c r="O1260" s="254">
        <f>ROUND(E1260*N1260,2)</f>
        <v>0</v>
      </c>
      <c r="P1260" s="254">
        <v>0</v>
      </c>
      <c r="Q1260" s="254">
        <f>ROUND(E1260*P1260,2)</f>
        <v>0</v>
      </c>
      <c r="R1260" s="256" t="s">
        <v>562</v>
      </c>
      <c r="S1260" s="256" t="s">
        <v>346</v>
      </c>
      <c r="T1260" s="257" t="s">
        <v>347</v>
      </c>
      <c r="U1260" s="223">
        <v>5.6520000000000001</v>
      </c>
      <c r="V1260" s="223">
        <f>ROUND(E1260*U1260,2)</f>
        <v>255.98</v>
      </c>
      <c r="W1260" s="223"/>
      <c r="X1260" s="223" t="s">
        <v>837</v>
      </c>
      <c r="Y1260" s="223" t="s">
        <v>349</v>
      </c>
      <c r="Z1260" s="212"/>
      <c r="AA1260" s="212"/>
      <c r="AB1260" s="212"/>
      <c r="AC1260" s="212"/>
      <c r="AD1260" s="212"/>
      <c r="AE1260" s="212"/>
      <c r="AF1260" s="212"/>
      <c r="AG1260" s="212" t="s">
        <v>838</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1" x14ac:dyDescent="0.25">
      <c r="A1261" s="251">
        <v>273</v>
      </c>
      <c r="B1261" s="252" t="s">
        <v>849</v>
      </c>
      <c r="C1261" s="268" t="s">
        <v>850</v>
      </c>
      <c r="D1261" s="253" t="s">
        <v>496</v>
      </c>
      <c r="E1261" s="254">
        <v>905.79600000000005</v>
      </c>
      <c r="F1261" s="255"/>
      <c r="G1261" s="256">
        <f>ROUND(E1261*F1261,2)</f>
        <v>0</v>
      </c>
      <c r="H1261" s="255"/>
      <c r="I1261" s="256">
        <f>ROUND(E1261*H1261,2)</f>
        <v>0</v>
      </c>
      <c r="J1261" s="255"/>
      <c r="K1261" s="256">
        <f>ROUND(E1261*J1261,2)</f>
        <v>0</v>
      </c>
      <c r="L1261" s="256">
        <v>21</v>
      </c>
      <c r="M1261" s="256">
        <f>G1261*(1+L1261/100)</f>
        <v>0</v>
      </c>
      <c r="N1261" s="254">
        <v>0</v>
      </c>
      <c r="O1261" s="254">
        <f>ROUND(E1261*N1261,2)</f>
        <v>0</v>
      </c>
      <c r="P1261" s="254">
        <v>0</v>
      </c>
      <c r="Q1261" s="254">
        <f>ROUND(E1261*P1261,2)</f>
        <v>0</v>
      </c>
      <c r="R1261" s="256" t="s">
        <v>562</v>
      </c>
      <c r="S1261" s="256" t="s">
        <v>346</v>
      </c>
      <c r="T1261" s="257" t="s">
        <v>347</v>
      </c>
      <c r="U1261" s="223">
        <v>0.63</v>
      </c>
      <c r="V1261" s="223">
        <f>ROUND(E1261*U1261,2)</f>
        <v>570.65</v>
      </c>
      <c r="W1261" s="223"/>
      <c r="X1261" s="223" t="s">
        <v>837</v>
      </c>
      <c r="Y1261" s="223" t="s">
        <v>349</v>
      </c>
      <c r="Z1261" s="212"/>
      <c r="AA1261" s="212"/>
      <c r="AB1261" s="212"/>
      <c r="AC1261" s="212"/>
      <c r="AD1261" s="212"/>
      <c r="AE1261" s="212"/>
      <c r="AF1261" s="212"/>
      <c r="AG1261" s="212" t="s">
        <v>838</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ht="20.399999999999999" outlineLevel="1" x14ac:dyDescent="0.25">
      <c r="A1262" s="251">
        <v>274</v>
      </c>
      <c r="B1262" s="252" t="s">
        <v>3109</v>
      </c>
      <c r="C1262" s="268" t="s">
        <v>3110</v>
      </c>
      <c r="D1262" s="253" t="s">
        <v>496</v>
      </c>
      <c r="E1262" s="254">
        <v>45.2898</v>
      </c>
      <c r="F1262" s="255"/>
      <c r="G1262" s="256">
        <f>ROUND(E1262*F1262,2)</f>
        <v>0</v>
      </c>
      <c r="H1262" s="255"/>
      <c r="I1262" s="256">
        <f>ROUND(E1262*H1262,2)</f>
        <v>0</v>
      </c>
      <c r="J1262" s="255"/>
      <c r="K1262" s="256">
        <f>ROUND(E1262*J1262,2)</f>
        <v>0</v>
      </c>
      <c r="L1262" s="256">
        <v>21</v>
      </c>
      <c r="M1262" s="256">
        <f>G1262*(1+L1262/100)</f>
        <v>0</v>
      </c>
      <c r="N1262" s="254">
        <v>0</v>
      </c>
      <c r="O1262" s="254">
        <f>ROUND(E1262*N1262,2)</f>
        <v>0</v>
      </c>
      <c r="P1262" s="254">
        <v>0</v>
      </c>
      <c r="Q1262" s="254">
        <f>ROUND(E1262*P1262,2)</f>
        <v>0</v>
      </c>
      <c r="R1262" s="256" t="s">
        <v>562</v>
      </c>
      <c r="S1262" s="256" t="s">
        <v>346</v>
      </c>
      <c r="T1262" s="257" t="s">
        <v>347</v>
      </c>
      <c r="U1262" s="223">
        <v>0</v>
      </c>
      <c r="V1262" s="223">
        <f>ROUND(E1262*U1262,2)</f>
        <v>0</v>
      </c>
      <c r="W1262" s="223"/>
      <c r="X1262" s="223" t="s">
        <v>837</v>
      </c>
      <c r="Y1262" s="223" t="s">
        <v>349</v>
      </c>
      <c r="Z1262" s="212"/>
      <c r="AA1262" s="212"/>
      <c r="AB1262" s="212"/>
      <c r="AC1262" s="212"/>
      <c r="AD1262" s="212"/>
      <c r="AE1262" s="212"/>
      <c r="AF1262" s="212"/>
      <c r="AG1262" s="212" t="s">
        <v>838</v>
      </c>
      <c r="AH1262" s="212"/>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1" x14ac:dyDescent="0.25">
      <c r="A1263" s="240">
        <v>275</v>
      </c>
      <c r="B1263" s="241" t="s">
        <v>853</v>
      </c>
      <c r="C1263" s="261" t="s">
        <v>854</v>
      </c>
      <c r="D1263" s="242" t="s">
        <v>496</v>
      </c>
      <c r="E1263" s="243">
        <v>45.2898</v>
      </c>
      <c r="F1263" s="244"/>
      <c r="G1263" s="245">
        <f>ROUND(E1263*F1263,2)</f>
        <v>0</v>
      </c>
      <c r="H1263" s="244"/>
      <c r="I1263" s="245">
        <f>ROUND(E1263*H1263,2)</f>
        <v>0</v>
      </c>
      <c r="J1263" s="244"/>
      <c r="K1263" s="245">
        <f>ROUND(E1263*J1263,2)</f>
        <v>0</v>
      </c>
      <c r="L1263" s="245">
        <v>21</v>
      </c>
      <c r="M1263" s="245">
        <f>G1263*(1+L1263/100)</f>
        <v>0</v>
      </c>
      <c r="N1263" s="243">
        <v>0</v>
      </c>
      <c r="O1263" s="243">
        <f>ROUND(E1263*N1263,2)</f>
        <v>0</v>
      </c>
      <c r="P1263" s="243">
        <v>0</v>
      </c>
      <c r="Q1263" s="243">
        <f>ROUND(E1263*P1263,2)</f>
        <v>0</v>
      </c>
      <c r="R1263" s="245"/>
      <c r="S1263" s="245" t="s">
        <v>427</v>
      </c>
      <c r="T1263" s="246" t="s">
        <v>347</v>
      </c>
      <c r="U1263" s="223">
        <v>0.83199999999999996</v>
      </c>
      <c r="V1263" s="223">
        <f>ROUND(E1263*U1263,2)</f>
        <v>37.68</v>
      </c>
      <c r="W1263" s="223"/>
      <c r="X1263" s="223" t="s">
        <v>837</v>
      </c>
      <c r="Y1263" s="223" t="s">
        <v>349</v>
      </c>
      <c r="Z1263" s="212"/>
      <c r="AA1263" s="212"/>
      <c r="AB1263" s="212"/>
      <c r="AC1263" s="212"/>
      <c r="AD1263" s="212"/>
      <c r="AE1263" s="212"/>
      <c r="AF1263" s="212"/>
      <c r="AG1263" s="212" t="s">
        <v>838</v>
      </c>
      <c r="AH1263" s="212"/>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2" x14ac:dyDescent="0.25">
      <c r="A1264" s="219"/>
      <c r="B1264" s="220"/>
      <c r="C1264" s="267" t="s">
        <v>855</v>
      </c>
      <c r="D1264" s="250"/>
      <c r="E1264" s="250"/>
      <c r="F1264" s="250"/>
      <c r="G1264" s="250"/>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354</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x14ac:dyDescent="0.25">
      <c r="A1265" s="233" t="s">
        <v>340</v>
      </c>
      <c r="B1265" s="234" t="s">
        <v>242</v>
      </c>
      <c r="C1265" s="260" t="s">
        <v>243</v>
      </c>
      <c r="D1265" s="235"/>
      <c r="E1265" s="236"/>
      <c r="F1265" s="237"/>
      <c r="G1265" s="237">
        <f>SUMIF(AG1266:AG1318,"&lt;&gt;NOR",G1266:G1318)</f>
        <v>0</v>
      </c>
      <c r="H1265" s="237"/>
      <c r="I1265" s="237">
        <f>SUM(I1266:I1318)</f>
        <v>0</v>
      </c>
      <c r="J1265" s="237"/>
      <c r="K1265" s="237">
        <f>SUM(K1266:K1318)</f>
        <v>0</v>
      </c>
      <c r="L1265" s="237"/>
      <c r="M1265" s="237">
        <f>SUM(M1266:M1318)</f>
        <v>0</v>
      </c>
      <c r="N1265" s="236"/>
      <c r="O1265" s="236">
        <f>SUM(O1266:O1318)</f>
        <v>10.690000000000001</v>
      </c>
      <c r="P1265" s="236"/>
      <c r="Q1265" s="236">
        <f>SUM(Q1266:Q1318)</f>
        <v>0</v>
      </c>
      <c r="R1265" s="237"/>
      <c r="S1265" s="237"/>
      <c r="T1265" s="238"/>
      <c r="U1265" s="232"/>
      <c r="V1265" s="232">
        <f>SUM(V1266:V1318)</f>
        <v>955.09</v>
      </c>
      <c r="W1265" s="232"/>
      <c r="X1265" s="232"/>
      <c r="Y1265" s="232"/>
      <c r="AG1265" t="s">
        <v>341</v>
      </c>
    </row>
    <row r="1266" spans="1:60" outlineLevel="1" x14ac:dyDescent="0.25">
      <c r="A1266" s="240">
        <v>276</v>
      </c>
      <c r="B1266" s="241" t="s">
        <v>3111</v>
      </c>
      <c r="C1266" s="261" t="s">
        <v>3112</v>
      </c>
      <c r="D1266" s="242" t="s">
        <v>407</v>
      </c>
      <c r="E1266" s="243">
        <v>1705.0920000000001</v>
      </c>
      <c r="F1266" s="244"/>
      <c r="G1266" s="245">
        <f>ROUND(E1266*F1266,2)</f>
        <v>0</v>
      </c>
      <c r="H1266" s="244"/>
      <c r="I1266" s="245">
        <f>ROUND(E1266*H1266,2)</f>
        <v>0</v>
      </c>
      <c r="J1266" s="244"/>
      <c r="K1266" s="245">
        <f>ROUND(E1266*J1266,2)</f>
        <v>0</v>
      </c>
      <c r="L1266" s="245">
        <v>21</v>
      </c>
      <c r="M1266" s="245">
        <f>G1266*(1+L1266/100)</f>
        <v>0</v>
      </c>
      <c r="N1266" s="243">
        <v>0</v>
      </c>
      <c r="O1266" s="243">
        <f>ROUND(E1266*N1266,2)</f>
        <v>0</v>
      </c>
      <c r="P1266" s="243">
        <v>0</v>
      </c>
      <c r="Q1266" s="243">
        <f>ROUND(E1266*P1266,2)</f>
        <v>0</v>
      </c>
      <c r="R1266" s="245" t="s">
        <v>2905</v>
      </c>
      <c r="S1266" s="245" t="s">
        <v>346</v>
      </c>
      <c r="T1266" s="246" t="s">
        <v>347</v>
      </c>
      <c r="U1266" s="223">
        <v>1.6E-2</v>
      </c>
      <c r="V1266" s="223">
        <f>ROUND(E1266*U1266,2)</f>
        <v>27.28</v>
      </c>
      <c r="W1266" s="223"/>
      <c r="X1266" s="223" t="s">
        <v>348</v>
      </c>
      <c r="Y1266" s="223" t="s">
        <v>349</v>
      </c>
      <c r="Z1266" s="212"/>
      <c r="AA1266" s="212"/>
      <c r="AB1266" s="212"/>
      <c r="AC1266" s="212"/>
      <c r="AD1266" s="212"/>
      <c r="AE1266" s="212"/>
      <c r="AF1266" s="212"/>
      <c r="AG1266" s="212" t="s">
        <v>366</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2" x14ac:dyDescent="0.25">
      <c r="A1267" s="219"/>
      <c r="B1267" s="220"/>
      <c r="C1267" s="262" t="s">
        <v>3113</v>
      </c>
      <c r="D1267" s="248"/>
      <c r="E1267" s="248"/>
      <c r="F1267" s="248"/>
      <c r="G1267" s="248"/>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352</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5">
      <c r="A1268" s="219"/>
      <c r="B1268" s="220"/>
      <c r="C1268" s="264" t="s">
        <v>2279</v>
      </c>
      <c r="D1268" s="228"/>
      <c r="E1268" s="229"/>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356</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5">
      <c r="A1269" s="219"/>
      <c r="B1269" s="220"/>
      <c r="C1269" s="265" t="s">
        <v>517</v>
      </c>
      <c r="D1269" s="230"/>
      <c r="E1269" s="231"/>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356</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5">
      <c r="A1270" s="219"/>
      <c r="B1270" s="220"/>
      <c r="C1270" s="266" t="s">
        <v>3114</v>
      </c>
      <c r="D1270" s="230"/>
      <c r="E1270" s="231">
        <v>796.09</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356</v>
      </c>
      <c r="AH1270" s="212">
        <v>2</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6" t="s">
        <v>3115</v>
      </c>
      <c r="D1271" s="230"/>
      <c r="E1271" s="231">
        <v>846.52</v>
      </c>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356</v>
      </c>
      <c r="AH1271" s="212">
        <v>2</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6" t="s">
        <v>3116</v>
      </c>
      <c r="D1272" s="230"/>
      <c r="E1272" s="231">
        <v>59.707999999999998</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356</v>
      </c>
      <c r="AH1272" s="212">
        <v>2</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5">
      <c r="A1273" s="219"/>
      <c r="B1273" s="220"/>
      <c r="C1273" s="266" t="s">
        <v>3117</v>
      </c>
      <c r="D1273" s="230"/>
      <c r="E1273" s="231">
        <v>2.774</v>
      </c>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356</v>
      </c>
      <c r="AH1273" s="212">
        <v>2</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5">
      <c r="A1274" s="219"/>
      <c r="B1274" s="220"/>
      <c r="C1274" s="265" t="s">
        <v>523</v>
      </c>
      <c r="D1274" s="230"/>
      <c r="E1274" s="231"/>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356</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5">
      <c r="A1275" s="219"/>
      <c r="B1275" s="220"/>
      <c r="C1275" s="264" t="s">
        <v>3118</v>
      </c>
      <c r="D1275" s="228"/>
      <c r="E1275" s="229">
        <v>1705.0920000000001</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356</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ht="20.399999999999999" outlineLevel="1" x14ac:dyDescent="0.25">
      <c r="A1276" s="240">
        <v>277</v>
      </c>
      <c r="B1276" s="241" t="s">
        <v>3119</v>
      </c>
      <c r="C1276" s="261" t="s">
        <v>3120</v>
      </c>
      <c r="D1276" s="242" t="s">
        <v>455</v>
      </c>
      <c r="E1276" s="243">
        <v>107.04</v>
      </c>
      <c r="F1276" s="244"/>
      <c r="G1276" s="245">
        <f>ROUND(E1276*F1276,2)</f>
        <v>0</v>
      </c>
      <c r="H1276" s="244"/>
      <c r="I1276" s="245">
        <f>ROUND(E1276*H1276,2)</f>
        <v>0</v>
      </c>
      <c r="J1276" s="244"/>
      <c r="K1276" s="245">
        <f>ROUND(E1276*J1276,2)</f>
        <v>0</v>
      </c>
      <c r="L1276" s="245">
        <v>21</v>
      </c>
      <c r="M1276" s="245">
        <f>G1276*(1+L1276/100)</f>
        <v>0</v>
      </c>
      <c r="N1276" s="243">
        <v>7.3999999999999999E-4</v>
      </c>
      <c r="O1276" s="243">
        <f>ROUND(E1276*N1276,2)</f>
        <v>0.08</v>
      </c>
      <c r="P1276" s="243">
        <v>0</v>
      </c>
      <c r="Q1276" s="243">
        <f>ROUND(E1276*P1276,2)</f>
        <v>0</v>
      </c>
      <c r="R1276" s="245" t="s">
        <v>2905</v>
      </c>
      <c r="S1276" s="245" t="s">
        <v>346</v>
      </c>
      <c r="T1276" s="246" t="s">
        <v>347</v>
      </c>
      <c r="U1276" s="223">
        <v>0.13</v>
      </c>
      <c r="V1276" s="223">
        <f>ROUND(E1276*U1276,2)</f>
        <v>13.92</v>
      </c>
      <c r="W1276" s="223"/>
      <c r="X1276" s="223" t="s">
        <v>348</v>
      </c>
      <c r="Y1276" s="223" t="s">
        <v>349</v>
      </c>
      <c r="Z1276" s="212"/>
      <c r="AA1276" s="212"/>
      <c r="AB1276" s="212"/>
      <c r="AC1276" s="212"/>
      <c r="AD1276" s="212"/>
      <c r="AE1276" s="212"/>
      <c r="AF1276" s="212"/>
      <c r="AG1276" s="212" t="s">
        <v>366</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5">
      <c r="A1277" s="219"/>
      <c r="B1277" s="220"/>
      <c r="C1277" s="264" t="s">
        <v>2279</v>
      </c>
      <c r="D1277" s="228"/>
      <c r="E1277" s="229"/>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356</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5">
      <c r="A1278" s="219"/>
      <c r="B1278" s="220"/>
      <c r="C1278" s="264" t="s">
        <v>3121</v>
      </c>
      <c r="D1278" s="228"/>
      <c r="E1278" s="229">
        <v>101.2</v>
      </c>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356</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5">
      <c r="A1279" s="219"/>
      <c r="B1279" s="220"/>
      <c r="C1279" s="264" t="s">
        <v>3122</v>
      </c>
      <c r="D1279" s="228"/>
      <c r="E1279" s="229">
        <v>5.84</v>
      </c>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356</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1" x14ac:dyDescent="0.25">
      <c r="A1280" s="240">
        <v>278</v>
      </c>
      <c r="B1280" s="241" t="s">
        <v>3123</v>
      </c>
      <c r="C1280" s="261" t="s">
        <v>3124</v>
      </c>
      <c r="D1280" s="242" t="s">
        <v>455</v>
      </c>
      <c r="E1280" s="243">
        <v>107.04</v>
      </c>
      <c r="F1280" s="244"/>
      <c r="G1280" s="245">
        <f>ROUND(E1280*F1280,2)</f>
        <v>0</v>
      </c>
      <c r="H1280" s="244"/>
      <c r="I1280" s="245">
        <f>ROUND(E1280*H1280,2)</f>
        <v>0</v>
      </c>
      <c r="J1280" s="244"/>
      <c r="K1280" s="245">
        <f>ROUND(E1280*J1280,2)</f>
        <v>0</v>
      </c>
      <c r="L1280" s="245">
        <v>21</v>
      </c>
      <c r="M1280" s="245">
        <f>G1280*(1+L1280/100)</f>
        <v>0</v>
      </c>
      <c r="N1280" s="243">
        <v>9.0000000000000006E-5</v>
      </c>
      <c r="O1280" s="243">
        <f>ROUND(E1280*N1280,2)</f>
        <v>0.01</v>
      </c>
      <c r="P1280" s="243">
        <v>0</v>
      </c>
      <c r="Q1280" s="243">
        <f>ROUND(E1280*P1280,2)</f>
        <v>0</v>
      </c>
      <c r="R1280" s="245" t="s">
        <v>2905</v>
      </c>
      <c r="S1280" s="245" t="s">
        <v>346</v>
      </c>
      <c r="T1280" s="246" t="s">
        <v>347</v>
      </c>
      <c r="U1280" s="223">
        <v>0.39</v>
      </c>
      <c r="V1280" s="223">
        <f>ROUND(E1280*U1280,2)</f>
        <v>41.75</v>
      </c>
      <c r="W1280" s="223"/>
      <c r="X1280" s="223" t="s">
        <v>348</v>
      </c>
      <c r="Y1280" s="223" t="s">
        <v>349</v>
      </c>
      <c r="Z1280" s="212"/>
      <c r="AA1280" s="212"/>
      <c r="AB1280" s="212"/>
      <c r="AC1280" s="212"/>
      <c r="AD1280" s="212"/>
      <c r="AE1280" s="212"/>
      <c r="AF1280" s="212"/>
      <c r="AG1280" s="212" t="s">
        <v>366</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2" x14ac:dyDescent="0.25">
      <c r="A1281" s="219"/>
      <c r="B1281" s="220"/>
      <c r="C1281" s="264" t="s">
        <v>2279</v>
      </c>
      <c r="D1281" s="228"/>
      <c r="E1281" s="229"/>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356</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4" t="s">
        <v>3121</v>
      </c>
      <c r="D1282" s="228"/>
      <c r="E1282" s="229">
        <v>101.2</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356</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4" t="s">
        <v>3122</v>
      </c>
      <c r="D1283" s="228"/>
      <c r="E1283" s="229">
        <v>5.84</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356</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1" x14ac:dyDescent="0.25">
      <c r="A1284" s="240">
        <v>279</v>
      </c>
      <c r="B1284" s="241" t="s">
        <v>3125</v>
      </c>
      <c r="C1284" s="261" t="s">
        <v>3126</v>
      </c>
      <c r="D1284" s="242" t="s">
        <v>455</v>
      </c>
      <c r="E1284" s="243">
        <v>107.04</v>
      </c>
      <c r="F1284" s="244"/>
      <c r="G1284" s="245">
        <f>ROUND(E1284*F1284,2)</f>
        <v>0</v>
      </c>
      <c r="H1284" s="244"/>
      <c r="I1284" s="245">
        <f>ROUND(E1284*H1284,2)</f>
        <v>0</v>
      </c>
      <c r="J1284" s="244"/>
      <c r="K1284" s="245">
        <f>ROUND(E1284*J1284,2)</f>
        <v>0</v>
      </c>
      <c r="L1284" s="245">
        <v>21</v>
      </c>
      <c r="M1284" s="245">
        <f>G1284*(1+L1284/100)</f>
        <v>0</v>
      </c>
      <c r="N1284" s="243">
        <v>5.0000000000000002E-5</v>
      </c>
      <c r="O1284" s="243">
        <f>ROUND(E1284*N1284,2)</f>
        <v>0.01</v>
      </c>
      <c r="P1284" s="243">
        <v>0</v>
      </c>
      <c r="Q1284" s="243">
        <f>ROUND(E1284*P1284,2)</f>
        <v>0</v>
      </c>
      <c r="R1284" s="245" t="s">
        <v>2905</v>
      </c>
      <c r="S1284" s="245" t="s">
        <v>346</v>
      </c>
      <c r="T1284" s="246" t="s">
        <v>347</v>
      </c>
      <c r="U1284" s="223">
        <v>0.44850000000000001</v>
      </c>
      <c r="V1284" s="223">
        <f>ROUND(E1284*U1284,2)</f>
        <v>48.01</v>
      </c>
      <c r="W1284" s="223"/>
      <c r="X1284" s="223" t="s">
        <v>348</v>
      </c>
      <c r="Y1284" s="223" t="s">
        <v>349</v>
      </c>
      <c r="Z1284" s="212"/>
      <c r="AA1284" s="212"/>
      <c r="AB1284" s="212"/>
      <c r="AC1284" s="212"/>
      <c r="AD1284" s="212"/>
      <c r="AE1284" s="212"/>
      <c r="AF1284" s="212"/>
      <c r="AG1284" s="212" t="s">
        <v>366</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2" x14ac:dyDescent="0.25">
      <c r="A1285" s="219"/>
      <c r="B1285" s="220"/>
      <c r="C1285" s="264" t="s">
        <v>2279</v>
      </c>
      <c r="D1285" s="228"/>
      <c r="E1285" s="229"/>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356</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5">
      <c r="A1286" s="219"/>
      <c r="B1286" s="220"/>
      <c r="C1286" s="264" t="s">
        <v>3121</v>
      </c>
      <c r="D1286" s="228"/>
      <c r="E1286" s="229">
        <v>101.2</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356</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5">
      <c r="A1287" s="219"/>
      <c r="B1287" s="220"/>
      <c r="C1287" s="264" t="s">
        <v>3122</v>
      </c>
      <c r="D1287" s="228"/>
      <c r="E1287" s="229">
        <v>5.84</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356</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ht="20.399999999999999" outlineLevel="1" x14ac:dyDescent="0.25">
      <c r="A1288" s="240">
        <v>280</v>
      </c>
      <c r="B1288" s="241" t="s">
        <v>3127</v>
      </c>
      <c r="C1288" s="261" t="s">
        <v>3128</v>
      </c>
      <c r="D1288" s="242" t="s">
        <v>455</v>
      </c>
      <c r="E1288" s="243">
        <v>1384.04</v>
      </c>
      <c r="F1288" s="244"/>
      <c r="G1288" s="245">
        <f>ROUND(E1288*F1288,2)</f>
        <v>0</v>
      </c>
      <c r="H1288" s="244"/>
      <c r="I1288" s="245">
        <f>ROUND(E1288*H1288,2)</f>
        <v>0</v>
      </c>
      <c r="J1288" s="244"/>
      <c r="K1288" s="245">
        <f>ROUND(E1288*J1288,2)</f>
        <v>0</v>
      </c>
      <c r="L1288" s="245">
        <v>21</v>
      </c>
      <c r="M1288" s="245">
        <f>G1288*(1+L1288/100)</f>
        <v>0</v>
      </c>
      <c r="N1288" s="243">
        <v>8.0000000000000007E-5</v>
      </c>
      <c r="O1288" s="243">
        <f>ROUND(E1288*N1288,2)</f>
        <v>0.11</v>
      </c>
      <c r="P1288" s="243">
        <v>0</v>
      </c>
      <c r="Q1288" s="243">
        <f>ROUND(E1288*P1288,2)</f>
        <v>0</v>
      </c>
      <c r="R1288" s="245" t="s">
        <v>2905</v>
      </c>
      <c r="S1288" s="245" t="s">
        <v>346</v>
      </c>
      <c r="T1288" s="246" t="s">
        <v>347</v>
      </c>
      <c r="U1288" s="223">
        <v>0.13719999999999999</v>
      </c>
      <c r="V1288" s="223">
        <f>ROUND(E1288*U1288,2)</f>
        <v>189.89</v>
      </c>
      <c r="W1288" s="223"/>
      <c r="X1288" s="223" t="s">
        <v>348</v>
      </c>
      <c r="Y1288" s="223" t="s">
        <v>349</v>
      </c>
      <c r="Z1288" s="212"/>
      <c r="AA1288" s="212"/>
      <c r="AB1288" s="212"/>
      <c r="AC1288" s="212"/>
      <c r="AD1288" s="212"/>
      <c r="AE1288" s="212"/>
      <c r="AF1288" s="212"/>
      <c r="AG1288" s="212" t="s">
        <v>366</v>
      </c>
      <c r="AH1288" s="212"/>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2" x14ac:dyDescent="0.25">
      <c r="A1289" s="219"/>
      <c r="B1289" s="220"/>
      <c r="C1289" s="264" t="s">
        <v>2279</v>
      </c>
      <c r="D1289" s="228"/>
      <c r="E1289" s="229"/>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356</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4" t="s">
        <v>3129</v>
      </c>
      <c r="D1290" s="228"/>
      <c r="E1290" s="229">
        <v>815.2</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356</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4" t="s">
        <v>3130</v>
      </c>
      <c r="D1291" s="228"/>
      <c r="E1291" s="229">
        <v>-5.7</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356</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4" t="s">
        <v>3131</v>
      </c>
      <c r="D1292" s="228"/>
      <c r="E1292" s="229">
        <v>15.8</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356</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4" t="s">
        <v>3132</v>
      </c>
      <c r="D1293" s="228"/>
      <c r="E1293" s="229">
        <v>119.68</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356</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4" t="s">
        <v>3133</v>
      </c>
      <c r="D1294" s="228"/>
      <c r="E1294" s="229">
        <v>370.12</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356</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4" t="s">
        <v>3134</v>
      </c>
      <c r="D1295" s="228"/>
      <c r="E1295" s="229">
        <v>-5</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356</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5">
      <c r="A1296" s="219"/>
      <c r="B1296" s="220"/>
      <c r="C1296" s="264" t="s">
        <v>3135</v>
      </c>
      <c r="D1296" s="228"/>
      <c r="E1296" s="229">
        <v>84.2</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356</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5">
      <c r="A1297" s="219"/>
      <c r="B1297" s="220"/>
      <c r="C1297" s="264" t="s">
        <v>3136</v>
      </c>
      <c r="D1297" s="228"/>
      <c r="E1297" s="229">
        <v>-12.2</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356</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4" t="s">
        <v>3137</v>
      </c>
      <c r="D1298" s="228"/>
      <c r="E1298" s="229">
        <v>1.94</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356</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ht="20.399999999999999" outlineLevel="1" x14ac:dyDescent="0.25">
      <c r="A1299" s="240">
        <v>281</v>
      </c>
      <c r="B1299" s="241" t="s">
        <v>3138</v>
      </c>
      <c r="C1299" s="261" t="s">
        <v>3139</v>
      </c>
      <c r="D1299" s="242" t="s">
        <v>407</v>
      </c>
      <c r="E1299" s="243">
        <v>1642.61</v>
      </c>
      <c r="F1299" s="244"/>
      <c r="G1299" s="245">
        <f>ROUND(E1299*F1299,2)</f>
        <v>0</v>
      </c>
      <c r="H1299" s="244"/>
      <c r="I1299" s="245">
        <f>ROUND(E1299*H1299,2)</f>
        <v>0</v>
      </c>
      <c r="J1299" s="244"/>
      <c r="K1299" s="245">
        <f>ROUND(E1299*J1299,2)</f>
        <v>0</v>
      </c>
      <c r="L1299" s="245">
        <v>21</v>
      </c>
      <c r="M1299" s="245">
        <f>G1299*(1+L1299/100)</f>
        <v>0</v>
      </c>
      <c r="N1299" s="243">
        <v>4.0000000000000002E-4</v>
      </c>
      <c r="O1299" s="243">
        <f>ROUND(E1299*N1299,2)</f>
        <v>0.66</v>
      </c>
      <c r="P1299" s="243">
        <v>0</v>
      </c>
      <c r="Q1299" s="243">
        <f>ROUND(E1299*P1299,2)</f>
        <v>0</v>
      </c>
      <c r="R1299" s="245" t="s">
        <v>2905</v>
      </c>
      <c r="S1299" s="245" t="s">
        <v>346</v>
      </c>
      <c r="T1299" s="246" t="s">
        <v>3140</v>
      </c>
      <c r="U1299" s="223">
        <v>0.38</v>
      </c>
      <c r="V1299" s="223">
        <f>ROUND(E1299*U1299,2)</f>
        <v>624.19000000000005</v>
      </c>
      <c r="W1299" s="223"/>
      <c r="X1299" s="223" t="s">
        <v>348</v>
      </c>
      <c r="Y1299" s="223" t="s">
        <v>349</v>
      </c>
      <c r="Z1299" s="212"/>
      <c r="AA1299" s="212"/>
      <c r="AB1299" s="212"/>
      <c r="AC1299" s="212"/>
      <c r="AD1299" s="212"/>
      <c r="AE1299" s="212"/>
      <c r="AF1299" s="212"/>
      <c r="AG1299" s="212" t="s">
        <v>366</v>
      </c>
      <c r="AH1299" s="212"/>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2" x14ac:dyDescent="0.25">
      <c r="A1300" s="219"/>
      <c r="B1300" s="220"/>
      <c r="C1300" s="267" t="s">
        <v>3141</v>
      </c>
      <c r="D1300" s="250"/>
      <c r="E1300" s="250"/>
      <c r="F1300" s="250"/>
      <c r="G1300" s="250"/>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354</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4" t="s">
        <v>2279</v>
      </c>
      <c r="D1301" s="228"/>
      <c r="E1301" s="229"/>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356</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5">
      <c r="A1302" s="219"/>
      <c r="B1302" s="220"/>
      <c r="C1302" s="264" t="s">
        <v>3142</v>
      </c>
      <c r="D1302" s="228"/>
      <c r="E1302" s="229">
        <v>796.09</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356</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5">
      <c r="A1303" s="219"/>
      <c r="B1303" s="220"/>
      <c r="C1303" s="264" t="s">
        <v>3143</v>
      </c>
      <c r="D1303" s="228"/>
      <c r="E1303" s="229">
        <v>846.52</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356</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ht="20.399999999999999" outlineLevel="1" x14ac:dyDescent="0.25">
      <c r="A1304" s="240">
        <v>282</v>
      </c>
      <c r="B1304" s="241" t="s">
        <v>3144</v>
      </c>
      <c r="C1304" s="261" t="s">
        <v>3145</v>
      </c>
      <c r="D1304" s="242" t="s">
        <v>455</v>
      </c>
      <c r="E1304" s="243">
        <v>67</v>
      </c>
      <c r="F1304" s="244"/>
      <c r="G1304" s="245">
        <f>ROUND(E1304*F1304,2)</f>
        <v>0</v>
      </c>
      <c r="H1304" s="244"/>
      <c r="I1304" s="245">
        <f>ROUND(E1304*H1304,2)</f>
        <v>0</v>
      </c>
      <c r="J1304" s="244"/>
      <c r="K1304" s="245">
        <f>ROUND(E1304*J1304,2)</f>
        <v>0</v>
      </c>
      <c r="L1304" s="245">
        <v>21</v>
      </c>
      <c r="M1304" s="245">
        <f>G1304*(1+L1304/100)</f>
        <v>0</v>
      </c>
      <c r="N1304" s="243">
        <v>2.5999999999999998E-4</v>
      </c>
      <c r="O1304" s="243">
        <f>ROUND(E1304*N1304,2)</f>
        <v>0.02</v>
      </c>
      <c r="P1304" s="243">
        <v>0</v>
      </c>
      <c r="Q1304" s="243">
        <f>ROUND(E1304*P1304,2)</f>
        <v>0</v>
      </c>
      <c r="R1304" s="245" t="s">
        <v>2905</v>
      </c>
      <c r="S1304" s="245" t="s">
        <v>346</v>
      </c>
      <c r="T1304" s="246" t="s">
        <v>347</v>
      </c>
      <c r="U1304" s="223">
        <v>0.15</v>
      </c>
      <c r="V1304" s="223">
        <f>ROUND(E1304*U1304,2)</f>
        <v>10.050000000000001</v>
      </c>
      <c r="W1304" s="223"/>
      <c r="X1304" s="223" t="s">
        <v>348</v>
      </c>
      <c r="Y1304" s="223" t="s">
        <v>349</v>
      </c>
      <c r="Z1304" s="212"/>
      <c r="AA1304" s="212"/>
      <c r="AB1304" s="212"/>
      <c r="AC1304" s="212"/>
      <c r="AD1304" s="212"/>
      <c r="AE1304" s="212"/>
      <c r="AF1304" s="212"/>
      <c r="AG1304" s="212" t="s">
        <v>366</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4" t="s">
        <v>2279</v>
      </c>
      <c r="D1305" s="228"/>
      <c r="E1305" s="229"/>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356</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5">
      <c r="A1306" s="219"/>
      <c r="B1306" s="220"/>
      <c r="C1306" s="264" t="s">
        <v>3146</v>
      </c>
      <c r="D1306" s="228"/>
      <c r="E1306" s="229">
        <v>67</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356</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ht="20.399999999999999" outlineLevel="1" x14ac:dyDescent="0.25">
      <c r="A1307" s="240">
        <v>283</v>
      </c>
      <c r="B1307" s="241" t="s">
        <v>3147</v>
      </c>
      <c r="C1307" s="261" t="s">
        <v>3148</v>
      </c>
      <c r="D1307" s="242" t="s">
        <v>407</v>
      </c>
      <c r="E1307" s="243">
        <v>1960.8558</v>
      </c>
      <c r="F1307" s="244"/>
      <c r="G1307" s="245">
        <f>ROUND(E1307*F1307,2)</f>
        <v>0</v>
      </c>
      <c r="H1307" s="244"/>
      <c r="I1307" s="245">
        <f>ROUND(E1307*H1307,2)</f>
        <v>0</v>
      </c>
      <c r="J1307" s="244"/>
      <c r="K1307" s="245">
        <f>ROUND(E1307*J1307,2)</f>
        <v>0</v>
      </c>
      <c r="L1307" s="245">
        <v>21</v>
      </c>
      <c r="M1307" s="245">
        <f>G1307*(1+L1307/100)</f>
        <v>0</v>
      </c>
      <c r="N1307" s="243">
        <v>5.0000000000000001E-3</v>
      </c>
      <c r="O1307" s="243">
        <f>ROUND(E1307*N1307,2)</f>
        <v>9.8000000000000007</v>
      </c>
      <c r="P1307" s="243">
        <v>0</v>
      </c>
      <c r="Q1307" s="243">
        <f>ROUND(E1307*P1307,2)</f>
        <v>0</v>
      </c>
      <c r="R1307" s="245"/>
      <c r="S1307" s="245" t="s">
        <v>427</v>
      </c>
      <c r="T1307" s="246" t="s">
        <v>347</v>
      </c>
      <c r="U1307" s="223">
        <v>0</v>
      </c>
      <c r="V1307" s="223">
        <f>ROUND(E1307*U1307,2)</f>
        <v>0</v>
      </c>
      <c r="W1307" s="223"/>
      <c r="X1307" s="223" t="s">
        <v>433</v>
      </c>
      <c r="Y1307" s="223" t="s">
        <v>349</v>
      </c>
      <c r="Z1307" s="212"/>
      <c r="AA1307" s="212"/>
      <c r="AB1307" s="212"/>
      <c r="AC1307" s="212"/>
      <c r="AD1307" s="212"/>
      <c r="AE1307" s="212"/>
      <c r="AF1307" s="212"/>
      <c r="AG1307" s="212" t="s">
        <v>434</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ht="31.2" outlineLevel="2" x14ac:dyDescent="0.25">
      <c r="A1308" s="219"/>
      <c r="B1308" s="220"/>
      <c r="C1308" s="267" t="s">
        <v>3149</v>
      </c>
      <c r="D1308" s="250"/>
      <c r="E1308" s="250"/>
      <c r="F1308" s="250"/>
      <c r="G1308" s="250"/>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354</v>
      </c>
      <c r="AH1308" s="212"/>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47" t="str">
        <f>C1308</f>
        <v>- vinylová podlahová krytina,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v>
      </c>
      <c r="BB1308" s="212"/>
      <c r="BC1308" s="212"/>
      <c r="BD1308" s="212"/>
      <c r="BE1308" s="212"/>
      <c r="BF1308" s="212"/>
      <c r="BG1308" s="212"/>
      <c r="BH1308" s="212"/>
    </row>
    <row r="1309" spans="1:60" outlineLevel="2" x14ac:dyDescent="0.25">
      <c r="A1309" s="219"/>
      <c r="B1309" s="220"/>
      <c r="C1309" s="264" t="s">
        <v>2279</v>
      </c>
      <c r="D1309" s="228"/>
      <c r="E1309" s="229"/>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356</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5" t="s">
        <v>517</v>
      </c>
      <c r="D1310" s="230"/>
      <c r="E1310" s="231"/>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356</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6" t="s">
        <v>3114</v>
      </c>
      <c r="D1311" s="230"/>
      <c r="E1311" s="231">
        <v>796.09</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356</v>
      </c>
      <c r="AH1311" s="212">
        <v>2</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6" t="s">
        <v>3115</v>
      </c>
      <c r="D1312" s="230"/>
      <c r="E1312" s="231">
        <v>846.52</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356</v>
      </c>
      <c r="AH1312" s="212">
        <v>2</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6" t="s">
        <v>3116</v>
      </c>
      <c r="D1313" s="230"/>
      <c r="E1313" s="231">
        <v>59.707999999999998</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356</v>
      </c>
      <c r="AH1313" s="212">
        <v>2</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6" t="s">
        <v>3117</v>
      </c>
      <c r="D1314" s="230"/>
      <c r="E1314" s="231">
        <v>2.774</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356</v>
      </c>
      <c r="AH1314" s="212">
        <v>2</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5" t="s">
        <v>523</v>
      </c>
      <c r="D1315" s="230"/>
      <c r="E1315" s="231"/>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356</v>
      </c>
      <c r="AH1315" s="212"/>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4" t="s">
        <v>3150</v>
      </c>
      <c r="D1316" s="228"/>
      <c r="E1316" s="229">
        <v>1960.8558</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356</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1" x14ac:dyDescent="0.25">
      <c r="A1317" s="219">
        <v>284</v>
      </c>
      <c r="B1317" s="220" t="s">
        <v>3151</v>
      </c>
      <c r="C1317" s="269" t="s">
        <v>3152</v>
      </c>
      <c r="D1317" s="221" t="s">
        <v>0</v>
      </c>
      <c r="E1317" s="258"/>
      <c r="F1317" s="224"/>
      <c r="G1317" s="223">
        <f>ROUND(E1317*F1317,2)</f>
        <v>0</v>
      </c>
      <c r="H1317" s="224"/>
      <c r="I1317" s="223">
        <f>ROUND(E1317*H1317,2)</f>
        <v>0</v>
      </c>
      <c r="J1317" s="224"/>
      <c r="K1317" s="223">
        <f>ROUND(E1317*J1317,2)</f>
        <v>0</v>
      </c>
      <c r="L1317" s="223">
        <v>21</v>
      </c>
      <c r="M1317" s="223">
        <f>G1317*(1+L1317/100)</f>
        <v>0</v>
      </c>
      <c r="N1317" s="222">
        <v>0</v>
      </c>
      <c r="O1317" s="222">
        <f>ROUND(E1317*N1317,2)</f>
        <v>0</v>
      </c>
      <c r="P1317" s="222">
        <v>0</v>
      </c>
      <c r="Q1317" s="222">
        <f>ROUND(E1317*P1317,2)</f>
        <v>0</v>
      </c>
      <c r="R1317" s="223" t="s">
        <v>2905</v>
      </c>
      <c r="S1317" s="223" t="s">
        <v>346</v>
      </c>
      <c r="T1317" s="223" t="s">
        <v>347</v>
      </c>
      <c r="U1317" s="223">
        <v>0</v>
      </c>
      <c r="V1317" s="223">
        <f>ROUND(E1317*U1317,2)</f>
        <v>0</v>
      </c>
      <c r="W1317" s="223"/>
      <c r="X1317" s="223" t="s">
        <v>907</v>
      </c>
      <c r="Y1317" s="223" t="s">
        <v>349</v>
      </c>
      <c r="Z1317" s="212"/>
      <c r="AA1317" s="212"/>
      <c r="AB1317" s="212"/>
      <c r="AC1317" s="212"/>
      <c r="AD1317" s="212"/>
      <c r="AE1317" s="212"/>
      <c r="AF1317" s="212"/>
      <c r="AG1317" s="212" t="s">
        <v>908</v>
      </c>
      <c r="AH1317" s="212"/>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2" x14ac:dyDescent="0.25">
      <c r="A1318" s="219"/>
      <c r="B1318" s="220"/>
      <c r="C1318" s="270" t="s">
        <v>3153</v>
      </c>
      <c r="D1318" s="259"/>
      <c r="E1318" s="259"/>
      <c r="F1318" s="259"/>
      <c r="G1318" s="259"/>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352</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x14ac:dyDescent="0.25">
      <c r="A1319" s="233" t="s">
        <v>340</v>
      </c>
      <c r="B1319" s="234" t="s">
        <v>244</v>
      </c>
      <c r="C1319" s="260" t="s">
        <v>245</v>
      </c>
      <c r="D1319" s="235"/>
      <c r="E1319" s="236"/>
      <c r="F1319" s="237"/>
      <c r="G1319" s="237">
        <f>SUMIF(AG1320:AG1338,"&lt;&gt;NOR",G1320:G1338)</f>
        <v>0</v>
      </c>
      <c r="H1319" s="237"/>
      <c r="I1319" s="237">
        <f>SUM(I1320:I1338)</f>
        <v>0</v>
      </c>
      <c r="J1319" s="237"/>
      <c r="K1319" s="237">
        <f>SUM(K1320:K1338)</f>
        <v>0</v>
      </c>
      <c r="L1319" s="237"/>
      <c r="M1319" s="237">
        <f>SUM(M1320:M1338)</f>
        <v>0</v>
      </c>
      <c r="N1319" s="236"/>
      <c r="O1319" s="236">
        <f>SUM(O1320:O1338)</f>
        <v>0</v>
      </c>
      <c r="P1319" s="236"/>
      <c r="Q1319" s="236">
        <f>SUM(Q1320:Q1338)</f>
        <v>2.0099999999999998</v>
      </c>
      <c r="R1319" s="237"/>
      <c r="S1319" s="237"/>
      <c r="T1319" s="238"/>
      <c r="U1319" s="232"/>
      <c r="V1319" s="232">
        <f>SUM(V1320:V1338)</f>
        <v>3057.6099999999997</v>
      </c>
      <c r="W1319" s="232"/>
      <c r="X1319" s="232"/>
      <c r="Y1319" s="232"/>
      <c r="AG1319" t="s">
        <v>341</v>
      </c>
    </row>
    <row r="1320" spans="1:60" outlineLevel="1" x14ac:dyDescent="0.25">
      <c r="A1320" s="240">
        <v>285</v>
      </c>
      <c r="B1320" s="241" t="s">
        <v>3154</v>
      </c>
      <c r="C1320" s="261" t="s">
        <v>3155</v>
      </c>
      <c r="D1320" s="242" t="s">
        <v>407</v>
      </c>
      <c r="E1320" s="243">
        <v>1746.89</v>
      </c>
      <c r="F1320" s="244"/>
      <c r="G1320" s="245">
        <f>ROUND(E1320*F1320,2)</f>
        <v>0</v>
      </c>
      <c r="H1320" s="244"/>
      <c r="I1320" s="245">
        <f>ROUND(E1320*H1320,2)</f>
        <v>0</v>
      </c>
      <c r="J1320" s="244"/>
      <c r="K1320" s="245">
        <f>ROUND(E1320*J1320,2)</f>
        <v>0</v>
      </c>
      <c r="L1320" s="245">
        <v>21</v>
      </c>
      <c r="M1320" s="245">
        <f>G1320*(1+L1320/100)</f>
        <v>0</v>
      </c>
      <c r="N1320" s="243">
        <v>0</v>
      </c>
      <c r="O1320" s="243">
        <f>ROUND(E1320*N1320,2)</f>
        <v>0</v>
      </c>
      <c r="P1320" s="243">
        <v>1.08E-3</v>
      </c>
      <c r="Q1320" s="243">
        <f>ROUND(E1320*P1320,2)</f>
        <v>1.89</v>
      </c>
      <c r="R1320" s="245" t="s">
        <v>2861</v>
      </c>
      <c r="S1320" s="245" t="s">
        <v>427</v>
      </c>
      <c r="T1320" s="246" t="s">
        <v>347</v>
      </c>
      <c r="U1320" s="223">
        <v>1.722</v>
      </c>
      <c r="V1320" s="223">
        <f>ROUND(E1320*U1320,2)</f>
        <v>3008.14</v>
      </c>
      <c r="W1320" s="223"/>
      <c r="X1320" s="223" t="s">
        <v>348</v>
      </c>
      <c r="Y1320" s="223" t="s">
        <v>349</v>
      </c>
      <c r="Z1320" s="212"/>
      <c r="AA1320" s="212"/>
      <c r="AB1320" s="212"/>
      <c r="AC1320" s="212"/>
      <c r="AD1320" s="212"/>
      <c r="AE1320" s="212"/>
      <c r="AF1320" s="212"/>
      <c r="AG1320" s="212" t="s">
        <v>366</v>
      </c>
      <c r="AH1320" s="212"/>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2" x14ac:dyDescent="0.25">
      <c r="A1321" s="219"/>
      <c r="B1321" s="220"/>
      <c r="C1321" s="262" t="s">
        <v>3156</v>
      </c>
      <c r="D1321" s="248"/>
      <c r="E1321" s="248"/>
      <c r="F1321" s="248"/>
      <c r="G1321" s="248"/>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352</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63" t="s">
        <v>3157</v>
      </c>
      <c r="D1322" s="249"/>
      <c r="E1322" s="249"/>
      <c r="F1322" s="249"/>
      <c r="G1322" s="249"/>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354</v>
      </c>
      <c r="AH1322" s="212"/>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2" x14ac:dyDescent="0.25">
      <c r="A1323" s="219"/>
      <c r="B1323" s="220"/>
      <c r="C1323" s="264" t="s">
        <v>3158</v>
      </c>
      <c r="D1323" s="228"/>
      <c r="E1323" s="229">
        <v>796.09</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356</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4" t="s">
        <v>3159</v>
      </c>
      <c r="D1324" s="228"/>
      <c r="E1324" s="229">
        <v>842.37</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356</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4" t="s">
        <v>2766</v>
      </c>
      <c r="D1325" s="228"/>
      <c r="E1325" s="229">
        <v>47.28</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356</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4" t="s">
        <v>2767</v>
      </c>
      <c r="D1326" s="228"/>
      <c r="E1326" s="229">
        <v>61.15</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356</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1" x14ac:dyDescent="0.25">
      <c r="A1327" s="240">
        <v>286</v>
      </c>
      <c r="B1327" s="241" t="s">
        <v>3160</v>
      </c>
      <c r="C1327" s="261" t="s">
        <v>3161</v>
      </c>
      <c r="D1327" s="242" t="s">
        <v>407</v>
      </c>
      <c r="E1327" s="243">
        <v>118.25</v>
      </c>
      <c r="F1327" s="244"/>
      <c r="G1327" s="245">
        <f>ROUND(E1327*F1327,2)</f>
        <v>0</v>
      </c>
      <c r="H1327" s="244"/>
      <c r="I1327" s="245">
        <f>ROUND(E1327*H1327,2)</f>
        <v>0</v>
      </c>
      <c r="J1327" s="244"/>
      <c r="K1327" s="245">
        <f>ROUND(E1327*J1327,2)</f>
        <v>0</v>
      </c>
      <c r="L1327" s="245">
        <v>21</v>
      </c>
      <c r="M1327" s="245">
        <f>G1327*(1+L1327/100)</f>
        <v>0</v>
      </c>
      <c r="N1327" s="243">
        <v>0</v>
      </c>
      <c r="O1327" s="243">
        <f>ROUND(E1327*N1327,2)</f>
        <v>0</v>
      </c>
      <c r="P1327" s="243">
        <v>1E-3</v>
      </c>
      <c r="Q1327" s="243">
        <f>ROUND(E1327*P1327,2)</f>
        <v>0.12</v>
      </c>
      <c r="R1327" s="245" t="s">
        <v>2905</v>
      </c>
      <c r="S1327" s="245" t="s">
        <v>346</v>
      </c>
      <c r="T1327" s="246" t="s">
        <v>347</v>
      </c>
      <c r="U1327" s="223">
        <v>0.01</v>
      </c>
      <c r="V1327" s="223">
        <f>ROUND(E1327*U1327,2)</f>
        <v>1.18</v>
      </c>
      <c r="W1327" s="223"/>
      <c r="X1327" s="223" t="s">
        <v>348</v>
      </c>
      <c r="Y1327" s="223" t="s">
        <v>349</v>
      </c>
      <c r="Z1327" s="212"/>
      <c r="AA1327" s="212"/>
      <c r="AB1327" s="212"/>
      <c r="AC1327" s="212"/>
      <c r="AD1327" s="212"/>
      <c r="AE1327" s="212"/>
      <c r="AF1327" s="212"/>
      <c r="AG1327" s="212" t="s">
        <v>366</v>
      </c>
      <c r="AH1327" s="212"/>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2" x14ac:dyDescent="0.25">
      <c r="A1328" s="219"/>
      <c r="B1328" s="220"/>
      <c r="C1328" s="264" t="s">
        <v>2804</v>
      </c>
      <c r="D1328" s="228"/>
      <c r="E1328" s="229"/>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356</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4" t="s">
        <v>3162</v>
      </c>
      <c r="D1329" s="228"/>
      <c r="E1329" s="229">
        <v>118.25</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356</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1" x14ac:dyDescent="0.25">
      <c r="A1330" s="251">
        <v>287</v>
      </c>
      <c r="B1330" s="252" t="s">
        <v>2717</v>
      </c>
      <c r="C1330" s="268" t="s">
        <v>2718</v>
      </c>
      <c r="D1330" s="253" t="s">
        <v>496</v>
      </c>
      <c r="E1330" s="254">
        <v>2.0048900000000001</v>
      </c>
      <c r="F1330" s="255"/>
      <c r="G1330" s="256">
        <f>ROUND(E1330*F1330,2)</f>
        <v>0</v>
      </c>
      <c r="H1330" s="255"/>
      <c r="I1330" s="256">
        <f>ROUND(E1330*H1330,2)</f>
        <v>0</v>
      </c>
      <c r="J1330" s="255"/>
      <c r="K1330" s="256">
        <f>ROUND(E1330*J1330,2)</f>
        <v>0</v>
      </c>
      <c r="L1330" s="256">
        <v>21</v>
      </c>
      <c r="M1330" s="256">
        <f>G1330*(1+L1330/100)</f>
        <v>0</v>
      </c>
      <c r="N1330" s="254">
        <v>0</v>
      </c>
      <c r="O1330" s="254">
        <f>ROUND(E1330*N1330,2)</f>
        <v>0</v>
      </c>
      <c r="P1330" s="254">
        <v>0</v>
      </c>
      <c r="Q1330" s="254">
        <f>ROUND(E1330*P1330,2)</f>
        <v>0</v>
      </c>
      <c r="R1330" s="256" t="s">
        <v>562</v>
      </c>
      <c r="S1330" s="256" t="s">
        <v>346</v>
      </c>
      <c r="T1330" s="257" t="s">
        <v>347</v>
      </c>
      <c r="U1330" s="223">
        <v>2.0670000000000002</v>
      </c>
      <c r="V1330" s="223">
        <f>ROUND(E1330*U1330,2)</f>
        <v>4.1399999999999997</v>
      </c>
      <c r="W1330" s="223"/>
      <c r="X1330" s="223" t="s">
        <v>837</v>
      </c>
      <c r="Y1330" s="223" t="s">
        <v>349</v>
      </c>
      <c r="Z1330" s="212"/>
      <c r="AA1330" s="212"/>
      <c r="AB1330" s="212"/>
      <c r="AC1330" s="212"/>
      <c r="AD1330" s="212"/>
      <c r="AE1330" s="212"/>
      <c r="AF1330" s="212"/>
      <c r="AG1330" s="212" t="s">
        <v>838</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1" x14ac:dyDescent="0.25">
      <c r="A1331" s="240">
        <v>288</v>
      </c>
      <c r="B1331" s="241" t="s">
        <v>842</v>
      </c>
      <c r="C1331" s="261" t="s">
        <v>843</v>
      </c>
      <c r="D1331" s="242" t="s">
        <v>496</v>
      </c>
      <c r="E1331" s="243">
        <v>2.0048900000000001</v>
      </c>
      <c r="F1331" s="244"/>
      <c r="G1331" s="245">
        <f>ROUND(E1331*F1331,2)</f>
        <v>0</v>
      </c>
      <c r="H1331" s="244"/>
      <c r="I1331" s="245">
        <f>ROUND(E1331*H1331,2)</f>
        <v>0</v>
      </c>
      <c r="J1331" s="244"/>
      <c r="K1331" s="245">
        <f>ROUND(E1331*J1331,2)</f>
        <v>0</v>
      </c>
      <c r="L1331" s="245">
        <v>21</v>
      </c>
      <c r="M1331" s="245">
        <f>G1331*(1+L1331/100)</f>
        <v>0</v>
      </c>
      <c r="N1331" s="243">
        <v>0</v>
      </c>
      <c r="O1331" s="243">
        <f>ROUND(E1331*N1331,2)</f>
        <v>0</v>
      </c>
      <c r="P1331" s="243">
        <v>0</v>
      </c>
      <c r="Q1331" s="243">
        <f>ROUND(E1331*P1331,2)</f>
        <v>0</v>
      </c>
      <c r="R1331" s="245" t="s">
        <v>562</v>
      </c>
      <c r="S1331" s="245" t="s">
        <v>346</v>
      </c>
      <c r="T1331" s="246" t="s">
        <v>347</v>
      </c>
      <c r="U1331" s="223">
        <v>2.94</v>
      </c>
      <c r="V1331" s="223">
        <f>ROUND(E1331*U1331,2)</f>
        <v>5.89</v>
      </c>
      <c r="W1331" s="223"/>
      <c r="X1331" s="223" t="s">
        <v>837</v>
      </c>
      <c r="Y1331" s="223" t="s">
        <v>349</v>
      </c>
      <c r="Z1331" s="212"/>
      <c r="AA1331" s="212"/>
      <c r="AB1331" s="212"/>
      <c r="AC1331" s="212"/>
      <c r="AD1331" s="212"/>
      <c r="AE1331" s="212"/>
      <c r="AF1331" s="212"/>
      <c r="AG1331" s="212" t="s">
        <v>838</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2" x14ac:dyDescent="0.25">
      <c r="A1332" s="219"/>
      <c r="B1332" s="220"/>
      <c r="C1332" s="267" t="s">
        <v>844</v>
      </c>
      <c r="D1332" s="250"/>
      <c r="E1332" s="250"/>
      <c r="F1332" s="250"/>
      <c r="G1332" s="250"/>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354</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1" x14ac:dyDescent="0.25">
      <c r="A1333" s="251">
        <v>289</v>
      </c>
      <c r="B1333" s="252" t="s">
        <v>845</v>
      </c>
      <c r="C1333" s="268" t="s">
        <v>846</v>
      </c>
      <c r="D1333" s="253" t="s">
        <v>496</v>
      </c>
      <c r="E1333" s="254">
        <v>48.11739</v>
      </c>
      <c r="F1333" s="255"/>
      <c r="G1333" s="256">
        <f>ROUND(E1333*F1333,2)</f>
        <v>0</v>
      </c>
      <c r="H1333" s="255"/>
      <c r="I1333" s="256">
        <f>ROUND(E1333*H1333,2)</f>
        <v>0</v>
      </c>
      <c r="J1333" s="255"/>
      <c r="K1333" s="256">
        <f>ROUND(E1333*J1333,2)</f>
        <v>0</v>
      </c>
      <c r="L1333" s="256">
        <v>21</v>
      </c>
      <c r="M1333" s="256">
        <f>G1333*(1+L1333/100)</f>
        <v>0</v>
      </c>
      <c r="N1333" s="254">
        <v>0</v>
      </c>
      <c r="O1333" s="254">
        <f>ROUND(E1333*N1333,2)</f>
        <v>0</v>
      </c>
      <c r="P1333" s="254">
        <v>0</v>
      </c>
      <c r="Q1333" s="254">
        <f>ROUND(E1333*P1333,2)</f>
        <v>0</v>
      </c>
      <c r="R1333" s="256" t="s">
        <v>562</v>
      </c>
      <c r="S1333" s="256" t="s">
        <v>346</v>
      </c>
      <c r="T1333" s="257" t="s">
        <v>347</v>
      </c>
      <c r="U1333" s="223">
        <v>0</v>
      </c>
      <c r="V1333" s="223">
        <f>ROUND(E1333*U1333,2)</f>
        <v>0</v>
      </c>
      <c r="W1333" s="223"/>
      <c r="X1333" s="223" t="s">
        <v>837</v>
      </c>
      <c r="Y1333" s="223" t="s">
        <v>349</v>
      </c>
      <c r="Z1333" s="212"/>
      <c r="AA1333" s="212"/>
      <c r="AB1333" s="212"/>
      <c r="AC1333" s="212"/>
      <c r="AD1333" s="212"/>
      <c r="AE1333" s="212"/>
      <c r="AF1333" s="212"/>
      <c r="AG1333" s="212" t="s">
        <v>838</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1" x14ac:dyDescent="0.25">
      <c r="A1334" s="251">
        <v>290</v>
      </c>
      <c r="B1334" s="252" t="s">
        <v>847</v>
      </c>
      <c r="C1334" s="268" t="s">
        <v>848</v>
      </c>
      <c r="D1334" s="253" t="s">
        <v>496</v>
      </c>
      <c r="E1334" s="254">
        <v>2.0048900000000001</v>
      </c>
      <c r="F1334" s="255"/>
      <c r="G1334" s="256">
        <f>ROUND(E1334*F1334,2)</f>
        <v>0</v>
      </c>
      <c r="H1334" s="255"/>
      <c r="I1334" s="256">
        <f>ROUND(E1334*H1334,2)</f>
        <v>0</v>
      </c>
      <c r="J1334" s="255"/>
      <c r="K1334" s="256">
        <f>ROUND(E1334*J1334,2)</f>
        <v>0</v>
      </c>
      <c r="L1334" s="256">
        <v>21</v>
      </c>
      <c r="M1334" s="256">
        <f>G1334*(1+L1334/100)</f>
        <v>0</v>
      </c>
      <c r="N1334" s="254">
        <v>0</v>
      </c>
      <c r="O1334" s="254">
        <f>ROUND(E1334*N1334,2)</f>
        <v>0</v>
      </c>
      <c r="P1334" s="254">
        <v>0</v>
      </c>
      <c r="Q1334" s="254">
        <f>ROUND(E1334*P1334,2)</f>
        <v>0</v>
      </c>
      <c r="R1334" s="256" t="s">
        <v>562</v>
      </c>
      <c r="S1334" s="256" t="s">
        <v>346</v>
      </c>
      <c r="T1334" s="257" t="s">
        <v>347</v>
      </c>
      <c r="U1334" s="223">
        <v>5.6520000000000001</v>
      </c>
      <c r="V1334" s="223">
        <f>ROUND(E1334*U1334,2)</f>
        <v>11.33</v>
      </c>
      <c r="W1334" s="223"/>
      <c r="X1334" s="223" t="s">
        <v>837</v>
      </c>
      <c r="Y1334" s="223" t="s">
        <v>349</v>
      </c>
      <c r="Z1334" s="212"/>
      <c r="AA1334" s="212"/>
      <c r="AB1334" s="212"/>
      <c r="AC1334" s="212"/>
      <c r="AD1334" s="212"/>
      <c r="AE1334" s="212"/>
      <c r="AF1334" s="212"/>
      <c r="AG1334" s="212" t="s">
        <v>838</v>
      </c>
      <c r="AH1334" s="212"/>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51">
        <v>291</v>
      </c>
      <c r="B1335" s="252" t="s">
        <v>849</v>
      </c>
      <c r="C1335" s="268" t="s">
        <v>850</v>
      </c>
      <c r="D1335" s="253" t="s">
        <v>496</v>
      </c>
      <c r="E1335" s="254">
        <v>40.097819999999999</v>
      </c>
      <c r="F1335" s="255"/>
      <c r="G1335" s="256">
        <f>ROUND(E1335*F1335,2)</f>
        <v>0</v>
      </c>
      <c r="H1335" s="255"/>
      <c r="I1335" s="256">
        <f>ROUND(E1335*H1335,2)</f>
        <v>0</v>
      </c>
      <c r="J1335" s="255"/>
      <c r="K1335" s="256">
        <f>ROUND(E1335*J1335,2)</f>
        <v>0</v>
      </c>
      <c r="L1335" s="256">
        <v>21</v>
      </c>
      <c r="M1335" s="256">
        <f>G1335*(1+L1335/100)</f>
        <v>0</v>
      </c>
      <c r="N1335" s="254">
        <v>0</v>
      </c>
      <c r="O1335" s="254">
        <f>ROUND(E1335*N1335,2)</f>
        <v>0</v>
      </c>
      <c r="P1335" s="254">
        <v>0</v>
      </c>
      <c r="Q1335" s="254">
        <f>ROUND(E1335*P1335,2)</f>
        <v>0</v>
      </c>
      <c r="R1335" s="256" t="s">
        <v>562</v>
      </c>
      <c r="S1335" s="256" t="s">
        <v>346</v>
      </c>
      <c r="T1335" s="257" t="s">
        <v>347</v>
      </c>
      <c r="U1335" s="223">
        <v>0.63</v>
      </c>
      <c r="V1335" s="223">
        <f>ROUND(E1335*U1335,2)</f>
        <v>25.26</v>
      </c>
      <c r="W1335" s="223"/>
      <c r="X1335" s="223" t="s">
        <v>837</v>
      </c>
      <c r="Y1335" s="223" t="s">
        <v>349</v>
      </c>
      <c r="Z1335" s="212"/>
      <c r="AA1335" s="212"/>
      <c r="AB1335" s="212"/>
      <c r="AC1335" s="212"/>
      <c r="AD1335" s="212"/>
      <c r="AE1335" s="212"/>
      <c r="AF1335" s="212"/>
      <c r="AG1335" s="212" t="s">
        <v>838</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1" x14ac:dyDescent="0.25">
      <c r="A1336" s="251">
        <v>292</v>
      </c>
      <c r="B1336" s="252" t="s">
        <v>3163</v>
      </c>
      <c r="C1336" s="268" t="s">
        <v>3164</v>
      </c>
      <c r="D1336" s="253" t="s">
        <v>496</v>
      </c>
      <c r="E1336" s="254">
        <v>2.0048900000000001</v>
      </c>
      <c r="F1336" s="255"/>
      <c r="G1336" s="256">
        <f>ROUND(E1336*F1336,2)</f>
        <v>0</v>
      </c>
      <c r="H1336" s="255"/>
      <c r="I1336" s="256">
        <f>ROUND(E1336*H1336,2)</f>
        <v>0</v>
      </c>
      <c r="J1336" s="255"/>
      <c r="K1336" s="256">
        <f>ROUND(E1336*J1336,2)</f>
        <v>0</v>
      </c>
      <c r="L1336" s="256">
        <v>21</v>
      </c>
      <c r="M1336" s="256">
        <f>G1336*(1+L1336/100)</f>
        <v>0</v>
      </c>
      <c r="N1336" s="254">
        <v>0</v>
      </c>
      <c r="O1336" s="254">
        <f>ROUND(E1336*N1336,2)</f>
        <v>0</v>
      </c>
      <c r="P1336" s="254">
        <v>0</v>
      </c>
      <c r="Q1336" s="254">
        <f>ROUND(E1336*P1336,2)</f>
        <v>0</v>
      </c>
      <c r="R1336" s="256" t="s">
        <v>562</v>
      </c>
      <c r="S1336" s="256" t="s">
        <v>346</v>
      </c>
      <c r="T1336" s="257" t="s">
        <v>347</v>
      </c>
      <c r="U1336" s="223">
        <v>0</v>
      </c>
      <c r="V1336" s="223">
        <f>ROUND(E1336*U1336,2)</f>
        <v>0</v>
      </c>
      <c r="W1336" s="223"/>
      <c r="X1336" s="223" t="s">
        <v>837</v>
      </c>
      <c r="Y1336" s="223" t="s">
        <v>349</v>
      </c>
      <c r="Z1336" s="212"/>
      <c r="AA1336" s="212"/>
      <c r="AB1336" s="212"/>
      <c r="AC1336" s="212"/>
      <c r="AD1336" s="212"/>
      <c r="AE1336" s="212"/>
      <c r="AF1336" s="212"/>
      <c r="AG1336" s="212" t="s">
        <v>838</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5">
      <c r="A1337" s="240">
        <v>293</v>
      </c>
      <c r="B1337" s="241" t="s">
        <v>853</v>
      </c>
      <c r="C1337" s="261" t="s">
        <v>854</v>
      </c>
      <c r="D1337" s="242" t="s">
        <v>496</v>
      </c>
      <c r="E1337" s="243">
        <v>2.0048900000000001</v>
      </c>
      <c r="F1337" s="244"/>
      <c r="G1337" s="245">
        <f>ROUND(E1337*F1337,2)</f>
        <v>0</v>
      </c>
      <c r="H1337" s="244"/>
      <c r="I1337" s="245">
        <f>ROUND(E1337*H1337,2)</f>
        <v>0</v>
      </c>
      <c r="J1337" s="244"/>
      <c r="K1337" s="245">
        <f>ROUND(E1337*J1337,2)</f>
        <v>0</v>
      </c>
      <c r="L1337" s="245">
        <v>21</v>
      </c>
      <c r="M1337" s="245">
        <f>G1337*(1+L1337/100)</f>
        <v>0</v>
      </c>
      <c r="N1337" s="243">
        <v>0</v>
      </c>
      <c r="O1337" s="243">
        <f>ROUND(E1337*N1337,2)</f>
        <v>0</v>
      </c>
      <c r="P1337" s="243">
        <v>0</v>
      </c>
      <c r="Q1337" s="243">
        <f>ROUND(E1337*P1337,2)</f>
        <v>0</v>
      </c>
      <c r="R1337" s="245"/>
      <c r="S1337" s="245" t="s">
        <v>427</v>
      </c>
      <c r="T1337" s="246" t="s">
        <v>347</v>
      </c>
      <c r="U1337" s="223">
        <v>0.83199999999999996</v>
      </c>
      <c r="V1337" s="223">
        <f>ROUND(E1337*U1337,2)</f>
        <v>1.67</v>
      </c>
      <c r="W1337" s="223"/>
      <c r="X1337" s="223" t="s">
        <v>837</v>
      </c>
      <c r="Y1337" s="223" t="s">
        <v>349</v>
      </c>
      <c r="Z1337" s="212"/>
      <c r="AA1337" s="212"/>
      <c r="AB1337" s="212"/>
      <c r="AC1337" s="212"/>
      <c r="AD1337" s="212"/>
      <c r="AE1337" s="212"/>
      <c r="AF1337" s="212"/>
      <c r="AG1337" s="212" t="s">
        <v>838</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2" x14ac:dyDescent="0.25">
      <c r="A1338" s="219"/>
      <c r="B1338" s="220"/>
      <c r="C1338" s="267" t="s">
        <v>855</v>
      </c>
      <c r="D1338" s="250"/>
      <c r="E1338" s="250"/>
      <c r="F1338" s="250"/>
      <c r="G1338" s="250"/>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354</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x14ac:dyDescent="0.25">
      <c r="A1339" s="233" t="s">
        <v>340</v>
      </c>
      <c r="B1339" s="234" t="s">
        <v>246</v>
      </c>
      <c r="C1339" s="260" t="s">
        <v>247</v>
      </c>
      <c r="D1339" s="235"/>
      <c r="E1339" s="236"/>
      <c r="F1339" s="237"/>
      <c r="G1339" s="237">
        <f>SUMIF(AG1340:AG1355,"&lt;&gt;NOR",G1340:G1355)</f>
        <v>0</v>
      </c>
      <c r="H1339" s="237"/>
      <c r="I1339" s="237">
        <f>SUM(I1340:I1355)</f>
        <v>0</v>
      </c>
      <c r="J1339" s="237"/>
      <c r="K1339" s="237">
        <f>SUM(K1340:K1355)</f>
        <v>0</v>
      </c>
      <c r="L1339" s="237"/>
      <c r="M1339" s="237">
        <f>SUM(M1340:M1355)</f>
        <v>0</v>
      </c>
      <c r="N1339" s="236"/>
      <c r="O1339" s="236">
        <f>SUM(O1340:O1355)</f>
        <v>21.99</v>
      </c>
      <c r="P1339" s="236"/>
      <c r="Q1339" s="236">
        <f>SUM(Q1340:Q1355)</f>
        <v>0</v>
      </c>
      <c r="R1339" s="237"/>
      <c r="S1339" s="237"/>
      <c r="T1339" s="238"/>
      <c r="U1339" s="232"/>
      <c r="V1339" s="232">
        <f>SUM(V1340:V1355)</f>
        <v>996.53</v>
      </c>
      <c r="W1339" s="232"/>
      <c r="X1339" s="232"/>
      <c r="Y1339" s="232"/>
      <c r="AG1339" t="s">
        <v>341</v>
      </c>
    </row>
    <row r="1340" spans="1:60" outlineLevel="1" x14ac:dyDescent="0.25">
      <c r="A1340" s="240">
        <v>294</v>
      </c>
      <c r="B1340" s="241" t="s">
        <v>3165</v>
      </c>
      <c r="C1340" s="261" t="s">
        <v>3166</v>
      </c>
      <c r="D1340" s="242" t="s">
        <v>407</v>
      </c>
      <c r="E1340" s="243">
        <v>2264.8319999999999</v>
      </c>
      <c r="F1340" s="244"/>
      <c r="G1340" s="245">
        <f>ROUND(E1340*F1340,2)</f>
        <v>0</v>
      </c>
      <c r="H1340" s="244"/>
      <c r="I1340" s="245">
        <f>ROUND(E1340*H1340,2)</f>
        <v>0</v>
      </c>
      <c r="J1340" s="244"/>
      <c r="K1340" s="245">
        <f>ROUND(E1340*J1340,2)</f>
        <v>0</v>
      </c>
      <c r="L1340" s="245">
        <v>21</v>
      </c>
      <c r="M1340" s="245">
        <f>G1340*(1+L1340/100)</f>
        <v>0</v>
      </c>
      <c r="N1340" s="243">
        <v>9.7099999999999999E-3</v>
      </c>
      <c r="O1340" s="243">
        <f>ROUND(E1340*N1340,2)</f>
        <v>21.99</v>
      </c>
      <c r="P1340" s="243">
        <v>0</v>
      </c>
      <c r="Q1340" s="243">
        <f>ROUND(E1340*P1340,2)</f>
        <v>0</v>
      </c>
      <c r="R1340" s="245" t="s">
        <v>3167</v>
      </c>
      <c r="S1340" s="245" t="s">
        <v>346</v>
      </c>
      <c r="T1340" s="246" t="s">
        <v>347</v>
      </c>
      <c r="U1340" s="223">
        <v>0.44</v>
      </c>
      <c r="V1340" s="223">
        <f>ROUND(E1340*U1340,2)</f>
        <v>996.53</v>
      </c>
      <c r="W1340" s="223"/>
      <c r="X1340" s="223" t="s">
        <v>348</v>
      </c>
      <c r="Y1340" s="223" t="s">
        <v>349</v>
      </c>
      <c r="Z1340" s="212"/>
      <c r="AA1340" s="212"/>
      <c r="AB1340" s="212"/>
      <c r="AC1340" s="212"/>
      <c r="AD1340" s="212"/>
      <c r="AE1340" s="212"/>
      <c r="AF1340" s="212"/>
      <c r="AG1340" s="212" t="s">
        <v>366</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62" t="s">
        <v>2021</v>
      </c>
      <c r="D1341" s="248"/>
      <c r="E1341" s="248"/>
      <c r="F1341" s="248"/>
      <c r="G1341" s="248"/>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352</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5">
      <c r="A1342" s="219"/>
      <c r="B1342" s="220"/>
      <c r="C1342" s="264" t="s">
        <v>2279</v>
      </c>
      <c r="D1342" s="228"/>
      <c r="E1342" s="229"/>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356</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5">
      <c r="A1343" s="219"/>
      <c r="B1343" s="220"/>
      <c r="C1343" s="264" t="s">
        <v>3052</v>
      </c>
      <c r="D1343" s="228"/>
      <c r="E1343" s="229">
        <v>12.61</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356</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ht="30.6" outlineLevel="3" x14ac:dyDescent="0.25">
      <c r="A1344" s="219"/>
      <c r="B1344" s="220"/>
      <c r="C1344" s="264" t="s">
        <v>3053</v>
      </c>
      <c r="D1344" s="228"/>
      <c r="E1344" s="229">
        <v>182.62</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356</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5">
      <c r="A1345" s="219"/>
      <c r="B1345" s="220"/>
      <c r="C1345" s="264" t="s">
        <v>3054</v>
      </c>
      <c r="D1345" s="228"/>
      <c r="E1345" s="229">
        <v>364.51</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356</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5">
      <c r="A1346" s="219"/>
      <c r="B1346" s="220"/>
      <c r="C1346" s="264" t="s">
        <v>2279</v>
      </c>
      <c r="D1346" s="228"/>
      <c r="E1346" s="229"/>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356</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5" t="s">
        <v>517</v>
      </c>
      <c r="D1347" s="230"/>
      <c r="E1347" s="231"/>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356</v>
      </c>
      <c r="AH1347" s="212"/>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5">
      <c r="A1348" s="219"/>
      <c r="B1348" s="220"/>
      <c r="C1348" s="266" t="s">
        <v>3114</v>
      </c>
      <c r="D1348" s="230"/>
      <c r="E1348" s="231">
        <v>796.09</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356</v>
      </c>
      <c r="AH1348" s="212">
        <v>2</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6" t="s">
        <v>3115</v>
      </c>
      <c r="D1349" s="230"/>
      <c r="E1349" s="231">
        <v>846.52</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356</v>
      </c>
      <c r="AH1349" s="212">
        <v>2</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5">
      <c r="A1350" s="219"/>
      <c r="B1350" s="220"/>
      <c r="C1350" s="266" t="s">
        <v>3116</v>
      </c>
      <c r="D1350" s="230"/>
      <c r="E1350" s="231">
        <v>59.707999999999998</v>
      </c>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356</v>
      </c>
      <c r="AH1350" s="212">
        <v>2</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6" t="s">
        <v>3117</v>
      </c>
      <c r="D1351" s="230"/>
      <c r="E1351" s="231">
        <v>2.774</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356</v>
      </c>
      <c r="AH1351" s="212">
        <v>2</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5">
      <c r="A1352" s="219"/>
      <c r="B1352" s="220"/>
      <c r="C1352" s="265" t="s">
        <v>523</v>
      </c>
      <c r="D1352" s="230"/>
      <c r="E1352" s="231"/>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356</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5">
      <c r="A1353" s="219"/>
      <c r="B1353" s="220"/>
      <c r="C1353" s="264" t="s">
        <v>3118</v>
      </c>
      <c r="D1353" s="228"/>
      <c r="E1353" s="229">
        <v>1705.0920000000001</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356</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5">
      <c r="A1354" s="219">
        <v>295</v>
      </c>
      <c r="B1354" s="220" t="s">
        <v>3168</v>
      </c>
      <c r="C1354" s="269" t="s">
        <v>3169</v>
      </c>
      <c r="D1354" s="221" t="s">
        <v>0</v>
      </c>
      <c r="E1354" s="258"/>
      <c r="F1354" s="224"/>
      <c r="G1354" s="223">
        <f>ROUND(E1354*F1354,2)</f>
        <v>0</v>
      </c>
      <c r="H1354" s="224"/>
      <c r="I1354" s="223">
        <f>ROUND(E1354*H1354,2)</f>
        <v>0</v>
      </c>
      <c r="J1354" s="224"/>
      <c r="K1354" s="223">
        <f>ROUND(E1354*J1354,2)</f>
        <v>0</v>
      </c>
      <c r="L1354" s="223">
        <v>21</v>
      </c>
      <c r="M1354" s="223">
        <f>G1354*(1+L1354/100)</f>
        <v>0</v>
      </c>
      <c r="N1354" s="222">
        <v>0</v>
      </c>
      <c r="O1354" s="222">
        <f>ROUND(E1354*N1354,2)</f>
        <v>0</v>
      </c>
      <c r="P1354" s="222">
        <v>0</v>
      </c>
      <c r="Q1354" s="222">
        <f>ROUND(E1354*P1354,2)</f>
        <v>0</v>
      </c>
      <c r="R1354" s="223" t="s">
        <v>3167</v>
      </c>
      <c r="S1354" s="223" t="s">
        <v>346</v>
      </c>
      <c r="T1354" s="223" t="s">
        <v>347</v>
      </c>
      <c r="U1354" s="223">
        <v>0</v>
      </c>
      <c r="V1354" s="223">
        <f>ROUND(E1354*U1354,2)</f>
        <v>0</v>
      </c>
      <c r="W1354" s="223"/>
      <c r="X1354" s="223" t="s">
        <v>907</v>
      </c>
      <c r="Y1354" s="223" t="s">
        <v>349</v>
      </c>
      <c r="Z1354" s="212"/>
      <c r="AA1354" s="212"/>
      <c r="AB1354" s="212"/>
      <c r="AC1354" s="212"/>
      <c r="AD1354" s="212"/>
      <c r="AE1354" s="212"/>
      <c r="AF1354" s="212"/>
      <c r="AG1354" s="212" t="s">
        <v>908</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5">
      <c r="A1355" s="219"/>
      <c r="B1355" s="220"/>
      <c r="C1355" s="270" t="s">
        <v>1062</v>
      </c>
      <c r="D1355" s="259"/>
      <c r="E1355" s="259"/>
      <c r="F1355" s="259"/>
      <c r="G1355" s="259"/>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352</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x14ac:dyDescent="0.25">
      <c r="A1356" s="233" t="s">
        <v>340</v>
      </c>
      <c r="B1356" s="234" t="s">
        <v>248</v>
      </c>
      <c r="C1356" s="260" t="s">
        <v>249</v>
      </c>
      <c r="D1356" s="235"/>
      <c r="E1356" s="236"/>
      <c r="F1356" s="237"/>
      <c r="G1356" s="237">
        <f>SUMIF(AG1357:AG1447,"&lt;&gt;NOR",G1357:G1447)</f>
        <v>0</v>
      </c>
      <c r="H1356" s="237"/>
      <c r="I1356" s="237">
        <f>SUM(I1357:I1447)</f>
        <v>0</v>
      </c>
      <c r="J1356" s="237"/>
      <c r="K1356" s="237">
        <f>SUM(K1357:K1447)</f>
        <v>0</v>
      </c>
      <c r="L1356" s="237"/>
      <c r="M1356" s="237">
        <f>SUM(M1357:M1447)</f>
        <v>0</v>
      </c>
      <c r="N1356" s="236"/>
      <c r="O1356" s="236">
        <f>SUM(O1357:O1447)</f>
        <v>7.67</v>
      </c>
      <c r="P1356" s="236"/>
      <c r="Q1356" s="236">
        <f>SUM(Q1357:Q1447)</f>
        <v>0</v>
      </c>
      <c r="R1356" s="237"/>
      <c r="S1356" s="237"/>
      <c r="T1356" s="238"/>
      <c r="U1356" s="232"/>
      <c r="V1356" s="232">
        <f>SUM(V1357:V1447)</f>
        <v>1029.6199999999999</v>
      </c>
      <c r="W1356" s="232"/>
      <c r="X1356" s="232"/>
      <c r="Y1356" s="232"/>
      <c r="AG1356" t="s">
        <v>341</v>
      </c>
    </row>
    <row r="1357" spans="1:60" outlineLevel="1" x14ac:dyDescent="0.25">
      <c r="A1357" s="240">
        <v>296</v>
      </c>
      <c r="B1357" s="241" t="s">
        <v>3170</v>
      </c>
      <c r="C1357" s="261" t="s">
        <v>3171</v>
      </c>
      <c r="D1357" s="242" t="s">
        <v>407</v>
      </c>
      <c r="E1357" s="243">
        <v>584.20000000000005</v>
      </c>
      <c r="F1357" s="244"/>
      <c r="G1357" s="245">
        <f>ROUND(E1357*F1357,2)</f>
        <v>0</v>
      </c>
      <c r="H1357" s="244"/>
      <c r="I1357" s="245">
        <f>ROUND(E1357*H1357,2)</f>
        <v>0</v>
      </c>
      <c r="J1357" s="244"/>
      <c r="K1357" s="245">
        <f>ROUND(E1357*J1357,2)</f>
        <v>0</v>
      </c>
      <c r="L1357" s="245">
        <v>21</v>
      </c>
      <c r="M1357" s="245">
        <f>G1357*(1+L1357/100)</f>
        <v>0</v>
      </c>
      <c r="N1357" s="243">
        <v>1.6000000000000001E-4</v>
      </c>
      <c r="O1357" s="243">
        <f>ROUND(E1357*N1357,2)</f>
        <v>0.09</v>
      </c>
      <c r="P1357" s="243">
        <v>0</v>
      </c>
      <c r="Q1357" s="243">
        <f>ROUND(E1357*P1357,2)</f>
        <v>0</v>
      </c>
      <c r="R1357" s="245" t="s">
        <v>740</v>
      </c>
      <c r="S1357" s="245" t="s">
        <v>346</v>
      </c>
      <c r="T1357" s="246" t="s">
        <v>347</v>
      </c>
      <c r="U1357" s="223">
        <v>0.05</v>
      </c>
      <c r="V1357" s="223">
        <f>ROUND(E1357*U1357,2)</f>
        <v>29.21</v>
      </c>
      <c r="W1357" s="223"/>
      <c r="X1357" s="223" t="s">
        <v>348</v>
      </c>
      <c r="Y1357" s="223" t="s">
        <v>349</v>
      </c>
      <c r="Z1357" s="212"/>
      <c r="AA1357" s="212"/>
      <c r="AB1357" s="212"/>
      <c r="AC1357" s="212"/>
      <c r="AD1357" s="212"/>
      <c r="AE1357" s="212"/>
      <c r="AF1357" s="212"/>
      <c r="AG1357" s="212" t="s">
        <v>3032</v>
      </c>
      <c r="AH1357" s="212"/>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2" x14ac:dyDescent="0.25">
      <c r="A1358" s="219"/>
      <c r="B1358" s="220"/>
      <c r="C1358" s="264" t="s">
        <v>2279</v>
      </c>
      <c r="D1358" s="228"/>
      <c r="E1358" s="229"/>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356</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5">
      <c r="A1359" s="219"/>
      <c r="B1359" s="220"/>
      <c r="C1359" s="264" t="s">
        <v>3172</v>
      </c>
      <c r="D1359" s="228"/>
      <c r="E1359" s="229">
        <v>57.96</v>
      </c>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356</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4" t="s">
        <v>2846</v>
      </c>
      <c r="D1360" s="228"/>
      <c r="E1360" s="229">
        <v>31.5</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356</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5">
      <c r="A1361" s="219"/>
      <c r="B1361" s="220"/>
      <c r="C1361" s="264" t="s">
        <v>2847</v>
      </c>
      <c r="D1361" s="228"/>
      <c r="E1361" s="229">
        <v>10.29</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356</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5">
      <c r="A1362" s="219"/>
      <c r="B1362" s="220"/>
      <c r="C1362" s="264" t="s">
        <v>2848</v>
      </c>
      <c r="D1362" s="228"/>
      <c r="E1362" s="229">
        <v>18.690000000000001</v>
      </c>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356</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4" t="s">
        <v>2849</v>
      </c>
      <c r="D1363" s="228"/>
      <c r="E1363" s="229">
        <v>11.34</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356</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5">
      <c r="A1364" s="219"/>
      <c r="B1364" s="220"/>
      <c r="C1364" s="264" t="s">
        <v>2850</v>
      </c>
      <c r="D1364" s="228"/>
      <c r="E1364" s="229">
        <v>57.96</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356</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5">
      <c r="A1365" s="219"/>
      <c r="B1365" s="220"/>
      <c r="C1365" s="264" t="s">
        <v>2851</v>
      </c>
      <c r="D1365" s="228"/>
      <c r="E1365" s="229">
        <v>34.020000000000003</v>
      </c>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356</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4" t="s">
        <v>2852</v>
      </c>
      <c r="D1366" s="228"/>
      <c r="E1366" s="229">
        <v>17.22</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356</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4" t="s">
        <v>2853</v>
      </c>
      <c r="D1367" s="228"/>
      <c r="E1367" s="229">
        <v>14.7</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356</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5">
      <c r="A1368" s="219"/>
      <c r="B1368" s="220"/>
      <c r="C1368" s="264" t="s">
        <v>2279</v>
      </c>
      <c r="D1368" s="228"/>
      <c r="E1368" s="229"/>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356</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4" t="s">
        <v>2518</v>
      </c>
      <c r="D1369" s="228"/>
      <c r="E1369" s="229">
        <v>140.47999999999999</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356</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5">
      <c r="A1370" s="219"/>
      <c r="B1370" s="220"/>
      <c r="C1370" s="264" t="s">
        <v>3104</v>
      </c>
      <c r="D1370" s="228"/>
      <c r="E1370" s="229">
        <v>-19.52</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356</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5">
      <c r="A1371" s="219"/>
      <c r="B1371" s="220"/>
      <c r="C1371" s="264" t="s">
        <v>2519</v>
      </c>
      <c r="D1371" s="228"/>
      <c r="E1371" s="229">
        <v>41.28</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356</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5">
      <c r="A1372" s="219"/>
      <c r="B1372" s="220"/>
      <c r="C1372" s="264" t="s">
        <v>3105</v>
      </c>
      <c r="D1372" s="228"/>
      <c r="E1372" s="229">
        <v>-4.16</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356</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5">
      <c r="A1373" s="219"/>
      <c r="B1373" s="220"/>
      <c r="C1373" s="264" t="s">
        <v>2520</v>
      </c>
      <c r="D1373" s="228"/>
      <c r="E1373" s="229">
        <v>135.04</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356</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5">
      <c r="A1374" s="219"/>
      <c r="B1374" s="220"/>
      <c r="C1374" s="264" t="s">
        <v>3106</v>
      </c>
      <c r="D1374" s="228"/>
      <c r="E1374" s="229">
        <v>-26.56</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356</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5">
      <c r="A1375" s="219"/>
      <c r="B1375" s="220"/>
      <c r="C1375" s="264" t="s">
        <v>2521</v>
      </c>
      <c r="D1375" s="228"/>
      <c r="E1375" s="229">
        <v>28.8</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356</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5">
      <c r="A1376" s="219"/>
      <c r="B1376" s="220"/>
      <c r="C1376" s="264" t="s">
        <v>3107</v>
      </c>
      <c r="D1376" s="228"/>
      <c r="E1376" s="229">
        <v>-4.6399999999999997</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356</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5">
      <c r="A1377" s="219"/>
      <c r="B1377" s="220"/>
      <c r="C1377" s="264" t="s">
        <v>2522</v>
      </c>
      <c r="D1377" s="228"/>
      <c r="E1377" s="229">
        <v>32</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356</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5">
      <c r="A1378" s="219"/>
      <c r="B1378" s="220"/>
      <c r="C1378" s="264" t="s">
        <v>3108</v>
      </c>
      <c r="D1378" s="228"/>
      <c r="E1378" s="229">
        <v>-7.2</v>
      </c>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356</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4" t="s">
        <v>2279</v>
      </c>
      <c r="D1379" s="228"/>
      <c r="E1379" s="229"/>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356</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4" t="s">
        <v>3173</v>
      </c>
      <c r="D1380" s="228"/>
      <c r="E1380" s="229">
        <v>4.2</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356</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4" t="s">
        <v>3174</v>
      </c>
      <c r="D1381" s="228"/>
      <c r="E1381" s="229">
        <v>2.2799999999999998</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356</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4" t="s">
        <v>3175</v>
      </c>
      <c r="D1382" s="228"/>
      <c r="E1382" s="229">
        <v>4.32</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356</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4" t="s">
        <v>2523</v>
      </c>
      <c r="D1383" s="228"/>
      <c r="E1383" s="229">
        <v>4.2</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356</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ht="20.399999999999999" outlineLevel="1" x14ac:dyDescent="0.25">
      <c r="A1384" s="240">
        <v>297</v>
      </c>
      <c r="B1384" s="241" t="s">
        <v>3176</v>
      </c>
      <c r="C1384" s="261" t="s">
        <v>3177</v>
      </c>
      <c r="D1384" s="242" t="s">
        <v>407</v>
      </c>
      <c r="E1384" s="243">
        <v>253.68</v>
      </c>
      <c r="F1384" s="244"/>
      <c r="G1384" s="245">
        <f>ROUND(E1384*F1384,2)</f>
        <v>0</v>
      </c>
      <c r="H1384" s="244"/>
      <c r="I1384" s="245">
        <f>ROUND(E1384*H1384,2)</f>
        <v>0</v>
      </c>
      <c r="J1384" s="244"/>
      <c r="K1384" s="245">
        <f>ROUND(E1384*J1384,2)</f>
        <v>0</v>
      </c>
      <c r="L1384" s="245">
        <v>21</v>
      </c>
      <c r="M1384" s="245">
        <f>G1384*(1+L1384/100)</f>
        <v>0</v>
      </c>
      <c r="N1384" s="243">
        <v>5.3499999999999997E-3</v>
      </c>
      <c r="O1384" s="243">
        <f>ROUND(E1384*N1384,2)</f>
        <v>1.36</v>
      </c>
      <c r="P1384" s="243">
        <v>0</v>
      </c>
      <c r="Q1384" s="243">
        <f>ROUND(E1384*P1384,2)</f>
        <v>0</v>
      </c>
      <c r="R1384" s="245" t="s">
        <v>740</v>
      </c>
      <c r="S1384" s="245" t="s">
        <v>346</v>
      </c>
      <c r="T1384" s="246" t="s">
        <v>347</v>
      </c>
      <c r="U1384" s="223">
        <v>1.288</v>
      </c>
      <c r="V1384" s="223">
        <f>ROUND(E1384*U1384,2)</f>
        <v>326.74</v>
      </c>
      <c r="W1384" s="223"/>
      <c r="X1384" s="223" t="s">
        <v>348</v>
      </c>
      <c r="Y1384" s="223" t="s">
        <v>349</v>
      </c>
      <c r="Z1384" s="212"/>
      <c r="AA1384" s="212"/>
      <c r="AB1384" s="212"/>
      <c r="AC1384" s="212"/>
      <c r="AD1384" s="212"/>
      <c r="AE1384" s="212"/>
      <c r="AF1384" s="212"/>
      <c r="AG1384" s="212" t="s">
        <v>3032</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2" x14ac:dyDescent="0.25">
      <c r="A1385" s="219"/>
      <c r="B1385" s="220"/>
      <c r="C1385" s="264" t="s">
        <v>2279</v>
      </c>
      <c r="D1385" s="228"/>
      <c r="E1385" s="229"/>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356</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4" t="s">
        <v>3172</v>
      </c>
      <c r="D1386" s="228"/>
      <c r="E1386" s="229">
        <v>57.96</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356</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4" t="s">
        <v>2846</v>
      </c>
      <c r="D1387" s="228"/>
      <c r="E1387" s="229">
        <v>31.5</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356</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4" t="s">
        <v>2847</v>
      </c>
      <c r="D1388" s="228"/>
      <c r="E1388" s="229">
        <v>10.29</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356</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4" t="s">
        <v>2848</v>
      </c>
      <c r="D1389" s="228"/>
      <c r="E1389" s="229">
        <v>18.690000000000001</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356</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4" t="s">
        <v>2849</v>
      </c>
      <c r="D1390" s="228"/>
      <c r="E1390" s="229">
        <v>11.34</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356</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4" t="s">
        <v>2850</v>
      </c>
      <c r="D1391" s="228"/>
      <c r="E1391" s="229">
        <v>57.96</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356</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4" t="s">
        <v>2851</v>
      </c>
      <c r="D1392" s="228"/>
      <c r="E1392" s="229">
        <v>34.020000000000003</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356</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4" t="s">
        <v>2852</v>
      </c>
      <c r="D1393" s="228"/>
      <c r="E1393" s="229">
        <v>17.22</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356</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4" t="s">
        <v>2853</v>
      </c>
      <c r="D1394" s="228"/>
      <c r="E1394" s="229">
        <v>14.7</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356</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ht="20.399999999999999" outlineLevel="1" x14ac:dyDescent="0.25">
      <c r="A1395" s="240">
        <v>298</v>
      </c>
      <c r="B1395" s="241" t="s">
        <v>3178</v>
      </c>
      <c r="C1395" s="261" t="s">
        <v>3179</v>
      </c>
      <c r="D1395" s="242" t="s">
        <v>407</v>
      </c>
      <c r="E1395" s="243">
        <v>315.52</v>
      </c>
      <c r="F1395" s="244"/>
      <c r="G1395" s="245">
        <f>ROUND(E1395*F1395,2)</f>
        <v>0</v>
      </c>
      <c r="H1395" s="244"/>
      <c r="I1395" s="245">
        <f>ROUND(E1395*H1395,2)</f>
        <v>0</v>
      </c>
      <c r="J1395" s="244"/>
      <c r="K1395" s="245">
        <f>ROUND(E1395*J1395,2)</f>
        <v>0</v>
      </c>
      <c r="L1395" s="245">
        <v>21</v>
      </c>
      <c r="M1395" s="245">
        <f>G1395*(1+L1395/100)</f>
        <v>0</v>
      </c>
      <c r="N1395" s="243">
        <v>7.8799999999999999E-3</v>
      </c>
      <c r="O1395" s="243">
        <f>ROUND(E1395*N1395,2)</f>
        <v>2.4900000000000002</v>
      </c>
      <c r="P1395" s="243">
        <v>0</v>
      </c>
      <c r="Q1395" s="243">
        <f>ROUND(E1395*P1395,2)</f>
        <v>0</v>
      </c>
      <c r="R1395" s="245" t="s">
        <v>740</v>
      </c>
      <c r="S1395" s="245" t="s">
        <v>346</v>
      </c>
      <c r="T1395" s="246" t="s">
        <v>347</v>
      </c>
      <c r="U1395" s="223">
        <v>2.024</v>
      </c>
      <c r="V1395" s="223">
        <f>ROUND(E1395*U1395,2)</f>
        <v>638.61</v>
      </c>
      <c r="W1395" s="223"/>
      <c r="X1395" s="223" t="s">
        <v>348</v>
      </c>
      <c r="Y1395" s="223" t="s">
        <v>349</v>
      </c>
      <c r="Z1395" s="212"/>
      <c r="AA1395" s="212"/>
      <c r="AB1395" s="212"/>
      <c r="AC1395" s="212"/>
      <c r="AD1395" s="212"/>
      <c r="AE1395" s="212"/>
      <c r="AF1395" s="212"/>
      <c r="AG1395" s="212" t="s">
        <v>366</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5">
      <c r="A1396" s="219"/>
      <c r="B1396" s="220"/>
      <c r="C1396" s="264" t="s">
        <v>2279</v>
      </c>
      <c r="D1396" s="228"/>
      <c r="E1396" s="229"/>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356</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5">
      <c r="A1397" s="219"/>
      <c r="B1397" s="220"/>
      <c r="C1397" s="264" t="s">
        <v>2518</v>
      </c>
      <c r="D1397" s="228"/>
      <c r="E1397" s="229">
        <v>140.47999999999999</v>
      </c>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356</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5">
      <c r="A1398" s="219"/>
      <c r="B1398" s="220"/>
      <c r="C1398" s="264" t="s">
        <v>3104</v>
      </c>
      <c r="D1398" s="228"/>
      <c r="E1398" s="229">
        <v>-19.52</v>
      </c>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356</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5">
      <c r="A1399" s="219"/>
      <c r="B1399" s="220"/>
      <c r="C1399" s="264" t="s">
        <v>2519</v>
      </c>
      <c r="D1399" s="228"/>
      <c r="E1399" s="229">
        <v>41.28</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356</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5">
      <c r="A1400" s="219"/>
      <c r="B1400" s="220"/>
      <c r="C1400" s="264" t="s">
        <v>3105</v>
      </c>
      <c r="D1400" s="228"/>
      <c r="E1400" s="229">
        <v>-4.16</v>
      </c>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356</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5">
      <c r="A1401" s="219"/>
      <c r="B1401" s="220"/>
      <c r="C1401" s="264" t="s">
        <v>2520</v>
      </c>
      <c r="D1401" s="228"/>
      <c r="E1401" s="229">
        <v>135.04</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356</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5">
      <c r="A1402" s="219"/>
      <c r="B1402" s="220"/>
      <c r="C1402" s="264" t="s">
        <v>3106</v>
      </c>
      <c r="D1402" s="228"/>
      <c r="E1402" s="229">
        <v>-26.56</v>
      </c>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356</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5">
      <c r="A1403" s="219"/>
      <c r="B1403" s="220"/>
      <c r="C1403" s="264" t="s">
        <v>2521</v>
      </c>
      <c r="D1403" s="228"/>
      <c r="E1403" s="229">
        <v>28.8</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356</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4" t="s">
        <v>3107</v>
      </c>
      <c r="D1404" s="228"/>
      <c r="E1404" s="229">
        <v>-4.6399999999999997</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356</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5">
      <c r="A1405" s="219"/>
      <c r="B1405" s="220"/>
      <c r="C1405" s="264" t="s">
        <v>2522</v>
      </c>
      <c r="D1405" s="228"/>
      <c r="E1405" s="229">
        <v>32</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356</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5">
      <c r="A1406" s="219"/>
      <c r="B1406" s="220"/>
      <c r="C1406" s="264" t="s">
        <v>3108</v>
      </c>
      <c r="D1406" s="228"/>
      <c r="E1406" s="229">
        <v>-7.2</v>
      </c>
      <c r="F1406" s="223"/>
      <c r="G1406" s="223"/>
      <c r="H1406" s="223"/>
      <c r="I1406" s="223"/>
      <c r="J1406" s="223"/>
      <c r="K1406" s="223"/>
      <c r="L1406" s="223"/>
      <c r="M1406" s="223"/>
      <c r="N1406" s="222"/>
      <c r="O1406" s="222"/>
      <c r="P1406" s="222"/>
      <c r="Q1406" s="222"/>
      <c r="R1406" s="223"/>
      <c r="S1406" s="223"/>
      <c r="T1406" s="223"/>
      <c r="U1406" s="223"/>
      <c r="V1406" s="223"/>
      <c r="W1406" s="223"/>
      <c r="X1406" s="223"/>
      <c r="Y1406" s="223"/>
      <c r="Z1406" s="212"/>
      <c r="AA1406" s="212"/>
      <c r="AB1406" s="212"/>
      <c r="AC1406" s="212"/>
      <c r="AD1406" s="212"/>
      <c r="AE1406" s="212"/>
      <c r="AF1406" s="212"/>
      <c r="AG1406" s="212" t="s">
        <v>356</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1" x14ac:dyDescent="0.25">
      <c r="A1407" s="251">
        <v>299</v>
      </c>
      <c r="B1407" s="252" t="s">
        <v>3180</v>
      </c>
      <c r="C1407" s="268" t="s">
        <v>3181</v>
      </c>
      <c r="D1407" s="253" t="s">
        <v>407</v>
      </c>
      <c r="E1407" s="254">
        <v>253.68</v>
      </c>
      <c r="F1407" s="255"/>
      <c r="G1407" s="256">
        <f>ROUND(E1407*F1407,2)</f>
        <v>0</v>
      </c>
      <c r="H1407" s="255"/>
      <c r="I1407" s="256">
        <f>ROUND(E1407*H1407,2)</f>
        <v>0</v>
      </c>
      <c r="J1407" s="255"/>
      <c r="K1407" s="256">
        <f>ROUND(E1407*J1407,2)</f>
        <v>0</v>
      </c>
      <c r="L1407" s="256">
        <v>21</v>
      </c>
      <c r="M1407" s="256">
        <f>G1407*(1+L1407/100)</f>
        <v>0</v>
      </c>
      <c r="N1407" s="254">
        <v>0</v>
      </c>
      <c r="O1407" s="254">
        <f>ROUND(E1407*N1407,2)</f>
        <v>0</v>
      </c>
      <c r="P1407" s="254">
        <v>0</v>
      </c>
      <c r="Q1407" s="254">
        <f>ROUND(E1407*P1407,2)</f>
        <v>0</v>
      </c>
      <c r="R1407" s="256"/>
      <c r="S1407" s="256" t="s">
        <v>427</v>
      </c>
      <c r="T1407" s="257" t="s">
        <v>347</v>
      </c>
      <c r="U1407" s="223">
        <v>0</v>
      </c>
      <c r="V1407" s="223">
        <f>ROUND(E1407*U1407,2)</f>
        <v>0</v>
      </c>
      <c r="W1407" s="223"/>
      <c r="X1407" s="223" t="s">
        <v>348</v>
      </c>
      <c r="Y1407" s="223" t="s">
        <v>349</v>
      </c>
      <c r="Z1407" s="212"/>
      <c r="AA1407" s="212"/>
      <c r="AB1407" s="212"/>
      <c r="AC1407" s="212"/>
      <c r="AD1407" s="212"/>
      <c r="AE1407" s="212"/>
      <c r="AF1407" s="212"/>
      <c r="AG1407" s="212" t="s">
        <v>366</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1" x14ac:dyDescent="0.25">
      <c r="A1408" s="240">
        <v>300</v>
      </c>
      <c r="B1408" s="241" t="s">
        <v>3182</v>
      </c>
      <c r="C1408" s="261" t="s">
        <v>3183</v>
      </c>
      <c r="D1408" s="242" t="s">
        <v>455</v>
      </c>
      <c r="E1408" s="243">
        <v>10.6</v>
      </c>
      <c r="F1408" s="244"/>
      <c r="G1408" s="245">
        <f>ROUND(E1408*F1408,2)</f>
        <v>0</v>
      </c>
      <c r="H1408" s="244"/>
      <c r="I1408" s="245">
        <f>ROUND(E1408*H1408,2)</f>
        <v>0</v>
      </c>
      <c r="J1408" s="244"/>
      <c r="K1408" s="245">
        <f>ROUND(E1408*J1408,2)</f>
        <v>0</v>
      </c>
      <c r="L1408" s="245">
        <v>21</v>
      </c>
      <c r="M1408" s="245">
        <f>G1408*(1+L1408/100)</f>
        <v>0</v>
      </c>
      <c r="N1408" s="243">
        <v>5.3499999999999997E-3</v>
      </c>
      <c r="O1408" s="243">
        <f>ROUND(E1408*N1408,2)</f>
        <v>0.06</v>
      </c>
      <c r="P1408" s="243">
        <v>0</v>
      </c>
      <c r="Q1408" s="243">
        <f>ROUND(E1408*P1408,2)</f>
        <v>0</v>
      </c>
      <c r="R1408" s="245"/>
      <c r="S1408" s="245" t="s">
        <v>427</v>
      </c>
      <c r="T1408" s="246" t="s">
        <v>347</v>
      </c>
      <c r="U1408" s="223">
        <v>1.288</v>
      </c>
      <c r="V1408" s="223">
        <f>ROUND(E1408*U1408,2)</f>
        <v>13.65</v>
      </c>
      <c r="W1408" s="223"/>
      <c r="X1408" s="223" t="s">
        <v>348</v>
      </c>
      <c r="Y1408" s="223" t="s">
        <v>349</v>
      </c>
      <c r="Z1408" s="212"/>
      <c r="AA1408" s="212"/>
      <c r="AB1408" s="212"/>
      <c r="AC1408" s="212"/>
      <c r="AD1408" s="212"/>
      <c r="AE1408" s="212"/>
      <c r="AF1408" s="212"/>
      <c r="AG1408" s="212" t="s">
        <v>985</v>
      </c>
      <c r="AH1408" s="212"/>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2" x14ac:dyDescent="0.25">
      <c r="A1409" s="219"/>
      <c r="B1409" s="220"/>
      <c r="C1409" s="264" t="s">
        <v>2279</v>
      </c>
      <c r="D1409" s="228"/>
      <c r="E1409" s="229"/>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356</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5">
      <c r="A1410" s="219"/>
      <c r="B1410" s="220"/>
      <c r="C1410" s="264" t="s">
        <v>3184</v>
      </c>
      <c r="D1410" s="228"/>
      <c r="E1410" s="229">
        <v>10.6</v>
      </c>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356</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40">
        <v>301</v>
      </c>
      <c r="B1411" s="241" t="s">
        <v>3185</v>
      </c>
      <c r="C1411" s="261" t="s">
        <v>3186</v>
      </c>
      <c r="D1411" s="242" t="s">
        <v>407</v>
      </c>
      <c r="E1411" s="243">
        <v>15</v>
      </c>
      <c r="F1411" s="244"/>
      <c r="G1411" s="245">
        <f>ROUND(E1411*F1411,2)</f>
        <v>0</v>
      </c>
      <c r="H1411" s="244"/>
      <c r="I1411" s="245">
        <f>ROUND(E1411*H1411,2)</f>
        <v>0</v>
      </c>
      <c r="J1411" s="244"/>
      <c r="K1411" s="245">
        <f>ROUND(E1411*J1411,2)</f>
        <v>0</v>
      </c>
      <c r="L1411" s="245">
        <v>21</v>
      </c>
      <c r="M1411" s="245">
        <f>G1411*(1+L1411/100)</f>
        <v>0</v>
      </c>
      <c r="N1411" s="243">
        <v>1.891E-2</v>
      </c>
      <c r="O1411" s="243">
        <f>ROUND(E1411*N1411,2)</f>
        <v>0.28000000000000003</v>
      </c>
      <c r="P1411" s="243">
        <v>0</v>
      </c>
      <c r="Q1411" s="243">
        <f>ROUND(E1411*P1411,2)</f>
        <v>0</v>
      </c>
      <c r="R1411" s="245"/>
      <c r="S1411" s="245" t="s">
        <v>427</v>
      </c>
      <c r="T1411" s="246" t="s">
        <v>347</v>
      </c>
      <c r="U1411" s="223">
        <v>1.4273199999999999</v>
      </c>
      <c r="V1411" s="223">
        <f>ROUND(E1411*U1411,2)</f>
        <v>21.41</v>
      </c>
      <c r="W1411" s="223"/>
      <c r="X1411" s="223" t="s">
        <v>540</v>
      </c>
      <c r="Y1411" s="223" t="s">
        <v>349</v>
      </c>
      <c r="Z1411" s="212"/>
      <c r="AA1411" s="212"/>
      <c r="AB1411" s="212"/>
      <c r="AC1411" s="212"/>
      <c r="AD1411" s="212"/>
      <c r="AE1411" s="212"/>
      <c r="AF1411" s="212"/>
      <c r="AG1411" s="212" t="s">
        <v>541</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2" x14ac:dyDescent="0.25">
      <c r="A1412" s="219"/>
      <c r="B1412" s="220"/>
      <c r="C1412" s="267" t="s">
        <v>3187</v>
      </c>
      <c r="D1412" s="250"/>
      <c r="E1412" s="250"/>
      <c r="F1412" s="250"/>
      <c r="G1412" s="250"/>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354</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2" x14ac:dyDescent="0.25">
      <c r="A1413" s="219"/>
      <c r="B1413" s="220"/>
      <c r="C1413" s="264" t="s">
        <v>2279</v>
      </c>
      <c r="D1413" s="228"/>
      <c r="E1413" s="229"/>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356</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5">
      <c r="A1414" s="219"/>
      <c r="B1414" s="220"/>
      <c r="C1414" s="264" t="s">
        <v>3173</v>
      </c>
      <c r="D1414" s="228"/>
      <c r="E1414" s="229">
        <v>4.2</v>
      </c>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356</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5">
      <c r="A1415" s="219"/>
      <c r="B1415" s="220"/>
      <c r="C1415" s="264" t="s">
        <v>3174</v>
      </c>
      <c r="D1415" s="228"/>
      <c r="E1415" s="229">
        <v>2.2799999999999998</v>
      </c>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356</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5">
      <c r="A1416" s="219"/>
      <c r="B1416" s="220"/>
      <c r="C1416" s="264" t="s">
        <v>3175</v>
      </c>
      <c r="D1416" s="228"/>
      <c r="E1416" s="229">
        <v>4.32</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356</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5">
      <c r="A1417" s="219"/>
      <c r="B1417" s="220"/>
      <c r="C1417" s="264" t="s">
        <v>2523</v>
      </c>
      <c r="D1417" s="228"/>
      <c r="E1417" s="229">
        <v>4.2</v>
      </c>
      <c r="F1417" s="223"/>
      <c r="G1417" s="223"/>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356</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1" x14ac:dyDescent="0.25">
      <c r="A1418" s="240">
        <v>302</v>
      </c>
      <c r="B1418" s="241" t="s">
        <v>3188</v>
      </c>
      <c r="C1418" s="261" t="s">
        <v>3189</v>
      </c>
      <c r="D1418" s="242" t="s">
        <v>407</v>
      </c>
      <c r="E1418" s="243">
        <v>331.29599999999999</v>
      </c>
      <c r="F1418" s="244"/>
      <c r="G1418" s="245">
        <f>ROUND(E1418*F1418,2)</f>
        <v>0</v>
      </c>
      <c r="H1418" s="244"/>
      <c r="I1418" s="245">
        <f>ROUND(E1418*H1418,2)</f>
        <v>0</v>
      </c>
      <c r="J1418" s="244"/>
      <c r="K1418" s="245">
        <f>ROUND(E1418*J1418,2)</f>
        <v>0</v>
      </c>
      <c r="L1418" s="245">
        <v>21</v>
      </c>
      <c r="M1418" s="245">
        <f>G1418*(1+L1418/100)</f>
        <v>0</v>
      </c>
      <c r="N1418" s="243">
        <v>4.2999999999999999E-4</v>
      </c>
      <c r="O1418" s="243">
        <f>ROUND(E1418*N1418,2)</f>
        <v>0.14000000000000001</v>
      </c>
      <c r="P1418" s="243">
        <v>0</v>
      </c>
      <c r="Q1418" s="243">
        <f>ROUND(E1418*P1418,2)</f>
        <v>0</v>
      </c>
      <c r="R1418" s="245"/>
      <c r="S1418" s="245" t="s">
        <v>427</v>
      </c>
      <c r="T1418" s="246" t="s">
        <v>347</v>
      </c>
      <c r="U1418" s="223">
        <v>0</v>
      </c>
      <c r="V1418" s="223">
        <f>ROUND(E1418*U1418,2)</f>
        <v>0</v>
      </c>
      <c r="W1418" s="223"/>
      <c r="X1418" s="223" t="s">
        <v>433</v>
      </c>
      <c r="Y1418" s="223" t="s">
        <v>349</v>
      </c>
      <c r="Z1418" s="212"/>
      <c r="AA1418" s="212"/>
      <c r="AB1418" s="212"/>
      <c r="AC1418" s="212"/>
      <c r="AD1418" s="212"/>
      <c r="AE1418" s="212"/>
      <c r="AF1418" s="212"/>
      <c r="AG1418" s="212" t="s">
        <v>434</v>
      </c>
      <c r="AH1418" s="212"/>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2" x14ac:dyDescent="0.25">
      <c r="A1419" s="219"/>
      <c r="B1419" s="220"/>
      <c r="C1419" s="265" t="s">
        <v>517</v>
      </c>
      <c r="D1419" s="230"/>
      <c r="E1419" s="231"/>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356</v>
      </c>
      <c r="AH1419" s="212"/>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6" t="s">
        <v>3190</v>
      </c>
      <c r="D1420" s="230"/>
      <c r="E1420" s="231"/>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356</v>
      </c>
      <c r="AH1420" s="212">
        <v>2</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5">
      <c r="A1421" s="219"/>
      <c r="B1421" s="220"/>
      <c r="C1421" s="266" t="s">
        <v>3191</v>
      </c>
      <c r="D1421" s="230"/>
      <c r="E1421" s="231">
        <v>140.47999999999999</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356</v>
      </c>
      <c r="AH1421" s="212">
        <v>2</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5">
      <c r="A1422" s="219"/>
      <c r="B1422" s="220"/>
      <c r="C1422" s="266" t="s">
        <v>3192</v>
      </c>
      <c r="D1422" s="230"/>
      <c r="E1422" s="231">
        <v>-19.52</v>
      </c>
      <c r="F1422" s="223"/>
      <c r="G1422" s="223"/>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356</v>
      </c>
      <c r="AH1422" s="212">
        <v>2</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5">
      <c r="A1423" s="219"/>
      <c r="B1423" s="220"/>
      <c r="C1423" s="266" t="s">
        <v>3193</v>
      </c>
      <c r="D1423" s="230"/>
      <c r="E1423" s="231">
        <v>41.28</v>
      </c>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356</v>
      </c>
      <c r="AH1423" s="212">
        <v>2</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5">
      <c r="A1424" s="219"/>
      <c r="B1424" s="220"/>
      <c r="C1424" s="266" t="s">
        <v>3194</v>
      </c>
      <c r="D1424" s="230"/>
      <c r="E1424" s="231">
        <v>-4.16</v>
      </c>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356</v>
      </c>
      <c r="AH1424" s="212">
        <v>2</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5">
      <c r="A1425" s="219"/>
      <c r="B1425" s="220"/>
      <c r="C1425" s="266" t="s">
        <v>3195</v>
      </c>
      <c r="D1425" s="230"/>
      <c r="E1425" s="231">
        <v>135.04</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356</v>
      </c>
      <c r="AH1425" s="212">
        <v>2</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5">
      <c r="A1426" s="219"/>
      <c r="B1426" s="220"/>
      <c r="C1426" s="266" t="s">
        <v>3196</v>
      </c>
      <c r="D1426" s="230"/>
      <c r="E1426" s="231">
        <v>-26.56</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356</v>
      </c>
      <c r="AH1426" s="212">
        <v>2</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5">
      <c r="A1427" s="219"/>
      <c r="B1427" s="220"/>
      <c r="C1427" s="266" t="s">
        <v>3197</v>
      </c>
      <c r="D1427" s="230"/>
      <c r="E1427" s="231">
        <v>28.8</v>
      </c>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356</v>
      </c>
      <c r="AH1427" s="212">
        <v>2</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5">
      <c r="A1428" s="219"/>
      <c r="B1428" s="220"/>
      <c r="C1428" s="266" t="s">
        <v>3198</v>
      </c>
      <c r="D1428" s="230"/>
      <c r="E1428" s="231">
        <v>-4.6399999999999997</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356</v>
      </c>
      <c r="AH1428" s="212">
        <v>2</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5">
      <c r="A1429" s="219"/>
      <c r="B1429" s="220"/>
      <c r="C1429" s="266" t="s">
        <v>3199</v>
      </c>
      <c r="D1429" s="230"/>
      <c r="E1429" s="231">
        <v>32</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356</v>
      </c>
      <c r="AH1429" s="212">
        <v>2</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5">
      <c r="A1430" s="219"/>
      <c r="B1430" s="220"/>
      <c r="C1430" s="266" t="s">
        <v>3200</v>
      </c>
      <c r="D1430" s="230"/>
      <c r="E1430" s="231">
        <v>-7.2</v>
      </c>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356</v>
      </c>
      <c r="AH1430" s="212">
        <v>2</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5">
      <c r="A1431" s="219"/>
      <c r="B1431" s="220"/>
      <c r="C1431" s="265" t="s">
        <v>523</v>
      </c>
      <c r="D1431" s="230"/>
      <c r="E1431" s="231"/>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356</v>
      </c>
      <c r="AH1431" s="212"/>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5">
      <c r="A1432" s="219"/>
      <c r="B1432" s="220"/>
      <c r="C1432" s="264" t="s">
        <v>3201</v>
      </c>
      <c r="D1432" s="228"/>
      <c r="E1432" s="229">
        <v>331.29599999999999</v>
      </c>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356</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1" x14ac:dyDescent="0.25">
      <c r="A1433" s="240">
        <v>303</v>
      </c>
      <c r="B1433" s="241" t="s">
        <v>3202</v>
      </c>
      <c r="C1433" s="261" t="s">
        <v>3203</v>
      </c>
      <c r="D1433" s="242" t="s">
        <v>407</v>
      </c>
      <c r="E1433" s="243">
        <v>266.36399999999998</v>
      </c>
      <c r="F1433" s="244"/>
      <c r="G1433" s="245">
        <f>ROUND(E1433*F1433,2)</f>
        <v>0</v>
      </c>
      <c r="H1433" s="244"/>
      <c r="I1433" s="245">
        <f>ROUND(E1433*H1433,2)</f>
        <v>0</v>
      </c>
      <c r="J1433" s="244"/>
      <c r="K1433" s="245">
        <f>ROUND(E1433*J1433,2)</f>
        <v>0</v>
      </c>
      <c r="L1433" s="245">
        <v>21</v>
      </c>
      <c r="M1433" s="245">
        <f>G1433*(1+L1433/100)</f>
        <v>0</v>
      </c>
      <c r="N1433" s="243">
        <v>1.2200000000000001E-2</v>
      </c>
      <c r="O1433" s="243">
        <f>ROUND(E1433*N1433,2)</f>
        <v>3.25</v>
      </c>
      <c r="P1433" s="243">
        <v>0</v>
      </c>
      <c r="Q1433" s="243">
        <f>ROUND(E1433*P1433,2)</f>
        <v>0</v>
      </c>
      <c r="R1433" s="245"/>
      <c r="S1433" s="245" t="s">
        <v>427</v>
      </c>
      <c r="T1433" s="246" t="s">
        <v>347</v>
      </c>
      <c r="U1433" s="223">
        <v>0</v>
      </c>
      <c r="V1433" s="223">
        <f>ROUND(E1433*U1433,2)</f>
        <v>0</v>
      </c>
      <c r="W1433" s="223"/>
      <c r="X1433" s="223" t="s">
        <v>433</v>
      </c>
      <c r="Y1433" s="223" t="s">
        <v>349</v>
      </c>
      <c r="Z1433" s="212"/>
      <c r="AA1433" s="212"/>
      <c r="AB1433" s="212"/>
      <c r="AC1433" s="212"/>
      <c r="AD1433" s="212"/>
      <c r="AE1433" s="212"/>
      <c r="AF1433" s="212"/>
      <c r="AG1433" s="212" t="s">
        <v>434</v>
      </c>
      <c r="AH1433" s="212"/>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2" x14ac:dyDescent="0.25">
      <c r="A1434" s="219"/>
      <c r="B1434" s="220"/>
      <c r="C1434" s="264" t="s">
        <v>2279</v>
      </c>
      <c r="D1434" s="228"/>
      <c r="E1434" s="229"/>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356</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5" t="s">
        <v>517</v>
      </c>
      <c r="D1435" s="230"/>
      <c r="E1435" s="231"/>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356</v>
      </c>
      <c r="AH1435" s="212"/>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5">
      <c r="A1436" s="219"/>
      <c r="B1436" s="220"/>
      <c r="C1436" s="266" t="s">
        <v>3204</v>
      </c>
      <c r="D1436" s="230"/>
      <c r="E1436" s="231">
        <v>57.96</v>
      </c>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356</v>
      </c>
      <c r="AH1436" s="212">
        <v>2</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5">
      <c r="A1437" s="219"/>
      <c r="B1437" s="220"/>
      <c r="C1437" s="266" t="s">
        <v>3205</v>
      </c>
      <c r="D1437" s="230"/>
      <c r="E1437" s="231">
        <v>31.5</v>
      </c>
      <c r="F1437" s="223"/>
      <c r="G1437" s="223"/>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356</v>
      </c>
      <c r="AH1437" s="212">
        <v>2</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5">
      <c r="A1438" s="219"/>
      <c r="B1438" s="220"/>
      <c r="C1438" s="266" t="s">
        <v>3206</v>
      </c>
      <c r="D1438" s="230"/>
      <c r="E1438" s="231">
        <v>10.29</v>
      </c>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356</v>
      </c>
      <c r="AH1438" s="212">
        <v>2</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5">
      <c r="A1439" s="219"/>
      <c r="B1439" s="220"/>
      <c r="C1439" s="266" t="s">
        <v>3207</v>
      </c>
      <c r="D1439" s="230"/>
      <c r="E1439" s="231">
        <v>18.690000000000001</v>
      </c>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356</v>
      </c>
      <c r="AH1439" s="212">
        <v>2</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5">
      <c r="A1440" s="219"/>
      <c r="B1440" s="220"/>
      <c r="C1440" s="266" t="s">
        <v>3208</v>
      </c>
      <c r="D1440" s="230"/>
      <c r="E1440" s="231">
        <v>11.34</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356</v>
      </c>
      <c r="AH1440" s="212">
        <v>2</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5">
      <c r="A1441" s="219"/>
      <c r="B1441" s="220"/>
      <c r="C1441" s="266" t="s">
        <v>3209</v>
      </c>
      <c r="D1441" s="230"/>
      <c r="E1441" s="231">
        <v>57.96</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356</v>
      </c>
      <c r="AH1441" s="212">
        <v>2</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5">
      <c r="A1442" s="219"/>
      <c r="B1442" s="220"/>
      <c r="C1442" s="266" t="s">
        <v>3210</v>
      </c>
      <c r="D1442" s="230"/>
      <c r="E1442" s="231">
        <v>34.020000000000003</v>
      </c>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356</v>
      </c>
      <c r="AH1442" s="212">
        <v>2</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5">
      <c r="A1443" s="219"/>
      <c r="B1443" s="220"/>
      <c r="C1443" s="266" t="s">
        <v>3211</v>
      </c>
      <c r="D1443" s="230"/>
      <c r="E1443" s="231">
        <v>17.22</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356</v>
      </c>
      <c r="AH1443" s="212">
        <v>2</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5">
      <c r="A1444" s="219"/>
      <c r="B1444" s="220"/>
      <c r="C1444" s="266" t="s">
        <v>3212</v>
      </c>
      <c r="D1444" s="230"/>
      <c r="E1444" s="231">
        <v>14.7</v>
      </c>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356</v>
      </c>
      <c r="AH1444" s="212">
        <v>2</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5">
      <c r="A1445" s="219"/>
      <c r="B1445" s="220"/>
      <c r="C1445" s="265" t="s">
        <v>523</v>
      </c>
      <c r="D1445" s="230"/>
      <c r="E1445" s="231"/>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356</v>
      </c>
      <c r="AH1445" s="212"/>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5">
      <c r="A1446" s="219"/>
      <c r="B1446" s="220"/>
      <c r="C1446" s="264" t="s">
        <v>3213</v>
      </c>
      <c r="D1446" s="228"/>
      <c r="E1446" s="229">
        <v>266.36399999999998</v>
      </c>
      <c r="F1446" s="223"/>
      <c r="G1446" s="223"/>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356</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1" x14ac:dyDescent="0.25">
      <c r="A1447" s="219">
        <v>304</v>
      </c>
      <c r="B1447" s="220" t="s">
        <v>3214</v>
      </c>
      <c r="C1447" s="269" t="s">
        <v>3215</v>
      </c>
      <c r="D1447" s="221" t="s">
        <v>0</v>
      </c>
      <c r="E1447" s="258"/>
      <c r="F1447" s="224"/>
      <c r="G1447" s="223">
        <f>ROUND(E1447*F1447,2)</f>
        <v>0</v>
      </c>
      <c r="H1447" s="224"/>
      <c r="I1447" s="223">
        <f>ROUND(E1447*H1447,2)</f>
        <v>0</v>
      </c>
      <c r="J1447" s="224"/>
      <c r="K1447" s="223">
        <f>ROUND(E1447*J1447,2)</f>
        <v>0</v>
      </c>
      <c r="L1447" s="223">
        <v>21</v>
      </c>
      <c r="M1447" s="223">
        <f>G1447*(1+L1447/100)</f>
        <v>0</v>
      </c>
      <c r="N1447" s="222">
        <v>0</v>
      </c>
      <c r="O1447" s="222">
        <f>ROUND(E1447*N1447,2)</f>
        <v>0</v>
      </c>
      <c r="P1447" s="222">
        <v>0</v>
      </c>
      <c r="Q1447" s="222">
        <f>ROUND(E1447*P1447,2)</f>
        <v>0</v>
      </c>
      <c r="R1447" s="223" t="s">
        <v>740</v>
      </c>
      <c r="S1447" s="223" t="s">
        <v>346</v>
      </c>
      <c r="T1447" s="223" t="s">
        <v>347</v>
      </c>
      <c r="U1447" s="223">
        <v>0</v>
      </c>
      <c r="V1447" s="223">
        <f>ROUND(E1447*U1447,2)</f>
        <v>0</v>
      </c>
      <c r="W1447" s="223"/>
      <c r="X1447" s="223" t="s">
        <v>907</v>
      </c>
      <c r="Y1447" s="223" t="s">
        <v>349</v>
      </c>
      <c r="Z1447" s="212"/>
      <c r="AA1447" s="212"/>
      <c r="AB1447" s="212"/>
      <c r="AC1447" s="212"/>
      <c r="AD1447" s="212"/>
      <c r="AE1447" s="212"/>
      <c r="AF1447" s="212"/>
      <c r="AG1447" s="212" t="s">
        <v>908</v>
      </c>
      <c r="AH1447" s="212"/>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x14ac:dyDescent="0.25">
      <c r="A1448" s="233" t="s">
        <v>340</v>
      </c>
      <c r="B1448" s="234" t="s">
        <v>252</v>
      </c>
      <c r="C1448" s="260" t="s">
        <v>253</v>
      </c>
      <c r="D1448" s="235"/>
      <c r="E1448" s="236"/>
      <c r="F1448" s="237"/>
      <c r="G1448" s="237">
        <f>SUMIF(AG1449:AG1478,"&lt;&gt;NOR",G1449:G1478)</f>
        <v>0</v>
      </c>
      <c r="H1448" s="237"/>
      <c r="I1448" s="237">
        <f>SUM(I1449:I1478)</f>
        <v>0</v>
      </c>
      <c r="J1448" s="237"/>
      <c r="K1448" s="237">
        <f>SUM(K1449:K1478)</f>
        <v>0</v>
      </c>
      <c r="L1448" s="237"/>
      <c r="M1448" s="237">
        <f>SUM(M1449:M1478)</f>
        <v>0</v>
      </c>
      <c r="N1448" s="236"/>
      <c r="O1448" s="236">
        <f>SUM(O1449:O1478)</f>
        <v>0.37</v>
      </c>
      <c r="P1448" s="236"/>
      <c r="Q1448" s="236">
        <f>SUM(Q1449:Q1478)</f>
        <v>0</v>
      </c>
      <c r="R1448" s="237"/>
      <c r="S1448" s="237"/>
      <c r="T1448" s="238"/>
      <c r="U1448" s="232"/>
      <c r="V1448" s="232">
        <f>SUM(V1449:V1478)</f>
        <v>530.36</v>
      </c>
      <c r="W1448" s="232"/>
      <c r="X1448" s="232"/>
      <c r="Y1448" s="232"/>
      <c r="AG1448" t="s">
        <v>341</v>
      </c>
    </row>
    <row r="1449" spans="1:60" ht="20.399999999999999" outlineLevel="1" x14ac:dyDescent="0.25">
      <c r="A1449" s="240">
        <v>305</v>
      </c>
      <c r="B1449" s="241" t="s">
        <v>2153</v>
      </c>
      <c r="C1449" s="261" t="s">
        <v>2154</v>
      </c>
      <c r="D1449" s="242" t="s">
        <v>407</v>
      </c>
      <c r="E1449" s="243">
        <v>533.13</v>
      </c>
      <c r="F1449" s="244"/>
      <c r="G1449" s="245">
        <f>ROUND(E1449*F1449,2)</f>
        <v>0</v>
      </c>
      <c r="H1449" s="244"/>
      <c r="I1449" s="245">
        <f>ROUND(E1449*H1449,2)</f>
        <v>0</v>
      </c>
      <c r="J1449" s="244"/>
      <c r="K1449" s="245">
        <f>ROUND(E1449*J1449,2)</f>
        <v>0</v>
      </c>
      <c r="L1449" s="245">
        <v>21</v>
      </c>
      <c r="M1449" s="245">
        <f>G1449*(1+L1449/100)</f>
        <v>0</v>
      </c>
      <c r="N1449" s="243">
        <v>1.6000000000000001E-4</v>
      </c>
      <c r="O1449" s="243">
        <f>ROUND(E1449*N1449,2)</f>
        <v>0.09</v>
      </c>
      <c r="P1449" s="243">
        <v>0</v>
      </c>
      <c r="Q1449" s="243">
        <f>ROUND(E1449*P1449,2)</f>
        <v>0</v>
      </c>
      <c r="R1449" s="245" t="s">
        <v>2155</v>
      </c>
      <c r="S1449" s="245" t="s">
        <v>346</v>
      </c>
      <c r="T1449" s="246" t="s">
        <v>347</v>
      </c>
      <c r="U1449" s="223">
        <v>0.09</v>
      </c>
      <c r="V1449" s="223">
        <f>ROUND(E1449*U1449,2)</f>
        <v>47.98</v>
      </c>
      <c r="W1449" s="223"/>
      <c r="X1449" s="223" t="s">
        <v>348</v>
      </c>
      <c r="Y1449" s="223" t="s">
        <v>349</v>
      </c>
      <c r="Z1449" s="212"/>
      <c r="AA1449" s="212"/>
      <c r="AB1449" s="212"/>
      <c r="AC1449" s="212"/>
      <c r="AD1449" s="212"/>
      <c r="AE1449" s="212"/>
      <c r="AF1449" s="212"/>
      <c r="AG1449" s="212" t="s">
        <v>366</v>
      </c>
      <c r="AH1449" s="212"/>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2" x14ac:dyDescent="0.25">
      <c r="A1450" s="219"/>
      <c r="B1450" s="220"/>
      <c r="C1450" s="264" t="s">
        <v>2279</v>
      </c>
      <c r="D1450" s="228"/>
      <c r="E1450" s="229"/>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356</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5">
      <c r="A1451" s="219"/>
      <c r="B1451" s="220"/>
      <c r="C1451" s="264" t="s">
        <v>2559</v>
      </c>
      <c r="D1451" s="228"/>
      <c r="E1451" s="229"/>
      <c r="F1451" s="223"/>
      <c r="G1451" s="223"/>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356</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5">
      <c r="A1452" s="219"/>
      <c r="B1452" s="220"/>
      <c r="C1452" s="264" t="s">
        <v>2560</v>
      </c>
      <c r="D1452" s="228"/>
      <c r="E1452" s="229">
        <v>429.57</v>
      </c>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356</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5">
      <c r="A1453" s="219"/>
      <c r="B1453" s="220"/>
      <c r="C1453" s="264" t="s">
        <v>2561</v>
      </c>
      <c r="D1453" s="228"/>
      <c r="E1453" s="229">
        <v>42.72</v>
      </c>
      <c r="F1453" s="223"/>
      <c r="G1453" s="223"/>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356</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5">
      <c r="A1454" s="219"/>
      <c r="B1454" s="220"/>
      <c r="C1454" s="264" t="s">
        <v>2562</v>
      </c>
      <c r="D1454" s="228"/>
      <c r="E1454" s="229">
        <v>33.299999999999997</v>
      </c>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356</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5">
      <c r="A1455" s="219"/>
      <c r="B1455" s="220"/>
      <c r="C1455" s="264" t="s">
        <v>2563</v>
      </c>
      <c r="D1455" s="228"/>
      <c r="E1455" s="229">
        <v>2.76</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356</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5">
      <c r="A1456" s="219"/>
      <c r="B1456" s="220"/>
      <c r="C1456" s="264" t="s">
        <v>2564</v>
      </c>
      <c r="D1456" s="228"/>
      <c r="E1456" s="229">
        <v>24.78</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356</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1" x14ac:dyDescent="0.25">
      <c r="A1457" s="240">
        <v>306</v>
      </c>
      <c r="B1457" s="241" t="s">
        <v>3216</v>
      </c>
      <c r="C1457" s="261" t="s">
        <v>3217</v>
      </c>
      <c r="D1457" s="242" t="s">
        <v>407</v>
      </c>
      <c r="E1457" s="243">
        <v>923.43</v>
      </c>
      <c r="F1457" s="244"/>
      <c r="G1457" s="245">
        <f>ROUND(E1457*F1457,2)</f>
        <v>0</v>
      </c>
      <c r="H1457" s="244"/>
      <c r="I1457" s="245">
        <f>ROUND(E1457*H1457,2)</f>
        <v>0</v>
      </c>
      <c r="J1457" s="244"/>
      <c r="K1457" s="245">
        <f>ROUND(E1457*J1457,2)</f>
        <v>0</v>
      </c>
      <c r="L1457" s="245">
        <v>21</v>
      </c>
      <c r="M1457" s="245">
        <f>G1457*(1+L1457/100)</f>
        <v>0</v>
      </c>
      <c r="N1457" s="243">
        <v>5.0000000000000002E-5</v>
      </c>
      <c r="O1457" s="243">
        <f>ROUND(E1457*N1457,2)</f>
        <v>0.05</v>
      </c>
      <c r="P1457" s="243">
        <v>0</v>
      </c>
      <c r="Q1457" s="243">
        <f>ROUND(E1457*P1457,2)</f>
        <v>0</v>
      </c>
      <c r="R1457" s="245" t="s">
        <v>2155</v>
      </c>
      <c r="S1457" s="245" t="s">
        <v>346</v>
      </c>
      <c r="T1457" s="246" t="s">
        <v>347</v>
      </c>
      <c r="U1457" s="223">
        <v>6.3E-2</v>
      </c>
      <c r="V1457" s="223">
        <f>ROUND(E1457*U1457,2)</f>
        <v>58.18</v>
      </c>
      <c r="W1457" s="223"/>
      <c r="X1457" s="223" t="s">
        <v>348</v>
      </c>
      <c r="Y1457" s="223" t="s">
        <v>349</v>
      </c>
      <c r="Z1457" s="212"/>
      <c r="AA1457" s="212"/>
      <c r="AB1457" s="212"/>
      <c r="AC1457" s="212"/>
      <c r="AD1457" s="212"/>
      <c r="AE1457" s="212"/>
      <c r="AF1457" s="212"/>
      <c r="AG1457" s="212" t="s">
        <v>366</v>
      </c>
      <c r="AH1457" s="212"/>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2" x14ac:dyDescent="0.25">
      <c r="A1458" s="219"/>
      <c r="B1458" s="220"/>
      <c r="C1458" s="264" t="s">
        <v>2279</v>
      </c>
      <c r="D1458" s="228"/>
      <c r="E1458" s="229"/>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356</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4" t="s">
        <v>2552</v>
      </c>
      <c r="D1459" s="228"/>
      <c r="E1459" s="229">
        <v>381.3</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356</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5">
      <c r="A1460" s="219"/>
      <c r="B1460" s="220"/>
      <c r="C1460" s="264" t="s">
        <v>2553</v>
      </c>
      <c r="D1460" s="228"/>
      <c r="E1460" s="229">
        <v>9</v>
      </c>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356</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5">
      <c r="A1461" s="219"/>
      <c r="B1461" s="220"/>
      <c r="C1461" s="264" t="s">
        <v>2279</v>
      </c>
      <c r="D1461" s="228"/>
      <c r="E1461" s="229"/>
      <c r="F1461" s="223"/>
      <c r="G1461" s="223"/>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356</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5">
      <c r="A1462" s="219"/>
      <c r="B1462" s="220"/>
      <c r="C1462" s="264" t="s">
        <v>2559</v>
      </c>
      <c r="D1462" s="228"/>
      <c r="E1462" s="229"/>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356</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5">
      <c r="A1463" s="219"/>
      <c r="B1463" s="220"/>
      <c r="C1463" s="264" t="s">
        <v>2560</v>
      </c>
      <c r="D1463" s="228"/>
      <c r="E1463" s="229">
        <v>429.57</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356</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5">
      <c r="A1464" s="219"/>
      <c r="B1464" s="220"/>
      <c r="C1464" s="264" t="s">
        <v>2561</v>
      </c>
      <c r="D1464" s="228"/>
      <c r="E1464" s="229">
        <v>42.72</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356</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4" t="s">
        <v>2562</v>
      </c>
      <c r="D1465" s="228"/>
      <c r="E1465" s="229">
        <v>33.299999999999997</v>
      </c>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356</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4" t="s">
        <v>2563</v>
      </c>
      <c r="D1466" s="228"/>
      <c r="E1466" s="229">
        <v>2.76</v>
      </c>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356</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5">
      <c r="A1467" s="219"/>
      <c r="B1467" s="220"/>
      <c r="C1467" s="264" t="s">
        <v>2564</v>
      </c>
      <c r="D1467" s="228"/>
      <c r="E1467" s="229">
        <v>24.78</v>
      </c>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356</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ht="20.399999999999999" outlineLevel="1" x14ac:dyDescent="0.25">
      <c r="A1468" s="240">
        <v>307</v>
      </c>
      <c r="B1468" s="241" t="s">
        <v>3218</v>
      </c>
      <c r="C1468" s="261" t="s">
        <v>3219</v>
      </c>
      <c r="D1468" s="242" t="s">
        <v>407</v>
      </c>
      <c r="E1468" s="243">
        <v>4.93</v>
      </c>
      <c r="F1468" s="244"/>
      <c r="G1468" s="245">
        <f>ROUND(E1468*F1468,2)</f>
        <v>0</v>
      </c>
      <c r="H1468" s="244"/>
      <c r="I1468" s="245">
        <f>ROUND(E1468*H1468,2)</f>
        <v>0</v>
      </c>
      <c r="J1468" s="244"/>
      <c r="K1468" s="245">
        <f>ROUND(E1468*J1468,2)</f>
        <v>0</v>
      </c>
      <c r="L1468" s="245">
        <v>21</v>
      </c>
      <c r="M1468" s="245">
        <f>G1468*(1+L1468/100)</f>
        <v>0</v>
      </c>
      <c r="N1468" s="243">
        <v>2.7E-4</v>
      </c>
      <c r="O1468" s="243">
        <f>ROUND(E1468*N1468,2)</f>
        <v>0</v>
      </c>
      <c r="P1468" s="243">
        <v>0</v>
      </c>
      <c r="Q1468" s="243">
        <f>ROUND(E1468*P1468,2)</f>
        <v>0</v>
      </c>
      <c r="R1468" s="245" t="s">
        <v>2861</v>
      </c>
      <c r="S1468" s="245" t="s">
        <v>346</v>
      </c>
      <c r="T1468" s="246" t="s">
        <v>347</v>
      </c>
      <c r="U1468" s="223">
        <v>0.42299999999999999</v>
      </c>
      <c r="V1468" s="223">
        <f>ROUND(E1468*U1468,2)</f>
        <v>2.09</v>
      </c>
      <c r="W1468" s="223"/>
      <c r="X1468" s="223" t="s">
        <v>540</v>
      </c>
      <c r="Y1468" s="223" t="s">
        <v>349</v>
      </c>
      <c r="Z1468" s="212"/>
      <c r="AA1468" s="212"/>
      <c r="AB1468" s="212"/>
      <c r="AC1468" s="212"/>
      <c r="AD1468" s="212"/>
      <c r="AE1468" s="212"/>
      <c r="AF1468" s="212"/>
      <c r="AG1468" s="212" t="s">
        <v>541</v>
      </c>
      <c r="AH1468" s="212"/>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2" x14ac:dyDescent="0.25">
      <c r="A1469" s="219"/>
      <c r="B1469" s="220"/>
      <c r="C1469" s="264" t="s">
        <v>3220</v>
      </c>
      <c r="D1469" s="228"/>
      <c r="E1469" s="229"/>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356</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4" t="s">
        <v>3221</v>
      </c>
      <c r="D1470" s="228"/>
      <c r="E1470" s="229">
        <v>1.57</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356</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5">
      <c r="A1471" s="219"/>
      <c r="B1471" s="220"/>
      <c r="C1471" s="264" t="s">
        <v>3222</v>
      </c>
      <c r="D1471" s="228"/>
      <c r="E1471" s="229">
        <v>3.36</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356</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1" x14ac:dyDescent="0.25">
      <c r="A1472" s="240">
        <v>308</v>
      </c>
      <c r="B1472" s="241" t="s">
        <v>3223</v>
      </c>
      <c r="C1472" s="261" t="s">
        <v>3224</v>
      </c>
      <c r="D1472" s="242" t="s">
        <v>407</v>
      </c>
      <c r="E1472" s="243">
        <v>471.11</v>
      </c>
      <c r="F1472" s="244"/>
      <c r="G1472" s="245">
        <f>ROUND(E1472*F1472,2)</f>
        <v>0</v>
      </c>
      <c r="H1472" s="244"/>
      <c r="I1472" s="245">
        <f>ROUND(E1472*H1472,2)</f>
        <v>0</v>
      </c>
      <c r="J1472" s="244"/>
      <c r="K1472" s="245">
        <f>ROUND(E1472*J1472,2)</f>
        <v>0</v>
      </c>
      <c r="L1472" s="245">
        <v>21</v>
      </c>
      <c r="M1472" s="245">
        <f>G1472*(1+L1472/100)</f>
        <v>0</v>
      </c>
      <c r="N1472" s="243">
        <v>4.8000000000000001E-4</v>
      </c>
      <c r="O1472" s="243">
        <f>ROUND(E1472*N1472,2)</f>
        <v>0.23</v>
      </c>
      <c r="P1472" s="243">
        <v>0</v>
      </c>
      <c r="Q1472" s="243">
        <f>ROUND(E1472*P1472,2)</f>
        <v>0</v>
      </c>
      <c r="R1472" s="245" t="s">
        <v>2861</v>
      </c>
      <c r="S1472" s="245" t="s">
        <v>346</v>
      </c>
      <c r="T1472" s="246" t="s">
        <v>347</v>
      </c>
      <c r="U1472" s="223">
        <v>0.89600000000000002</v>
      </c>
      <c r="V1472" s="223">
        <f>ROUND(E1472*U1472,2)</f>
        <v>422.11</v>
      </c>
      <c r="W1472" s="223"/>
      <c r="X1472" s="223" t="s">
        <v>540</v>
      </c>
      <c r="Y1472" s="223" t="s">
        <v>349</v>
      </c>
      <c r="Z1472" s="212"/>
      <c r="AA1472" s="212"/>
      <c r="AB1472" s="212"/>
      <c r="AC1472" s="212"/>
      <c r="AD1472" s="212"/>
      <c r="AE1472" s="212"/>
      <c r="AF1472" s="212"/>
      <c r="AG1472" s="212" t="s">
        <v>541</v>
      </c>
      <c r="AH1472" s="212"/>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2" x14ac:dyDescent="0.25">
      <c r="A1473" s="219"/>
      <c r="B1473" s="220"/>
      <c r="C1473" s="264" t="s">
        <v>2461</v>
      </c>
      <c r="D1473" s="228"/>
      <c r="E1473" s="229"/>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356</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5">
      <c r="A1474" s="219"/>
      <c r="B1474" s="220"/>
      <c r="C1474" s="264" t="s">
        <v>3225</v>
      </c>
      <c r="D1474" s="228"/>
      <c r="E1474" s="229">
        <v>232.8</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356</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5">
      <c r="A1475" s="219"/>
      <c r="B1475" s="220"/>
      <c r="C1475" s="264" t="s">
        <v>3226</v>
      </c>
      <c r="D1475" s="228"/>
      <c r="E1475" s="229">
        <v>169.4</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356</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5">
      <c r="A1476" s="219"/>
      <c r="B1476" s="220"/>
      <c r="C1476" s="264" t="s">
        <v>3227</v>
      </c>
      <c r="D1476" s="228"/>
      <c r="E1476" s="229">
        <v>15.45</v>
      </c>
      <c r="F1476" s="223"/>
      <c r="G1476" s="223"/>
      <c r="H1476" s="223"/>
      <c r="I1476" s="223"/>
      <c r="J1476" s="223"/>
      <c r="K1476" s="223"/>
      <c r="L1476" s="223"/>
      <c r="M1476" s="223"/>
      <c r="N1476" s="222"/>
      <c r="O1476" s="222"/>
      <c r="P1476" s="222"/>
      <c r="Q1476" s="222"/>
      <c r="R1476" s="223"/>
      <c r="S1476" s="223"/>
      <c r="T1476" s="223"/>
      <c r="U1476" s="223"/>
      <c r="V1476" s="223"/>
      <c r="W1476" s="223"/>
      <c r="X1476" s="223"/>
      <c r="Y1476" s="223"/>
      <c r="Z1476" s="212"/>
      <c r="AA1476" s="212"/>
      <c r="AB1476" s="212"/>
      <c r="AC1476" s="212"/>
      <c r="AD1476" s="212"/>
      <c r="AE1476" s="212"/>
      <c r="AF1476" s="212"/>
      <c r="AG1476" s="212" t="s">
        <v>356</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5">
      <c r="A1477" s="219"/>
      <c r="B1477" s="220"/>
      <c r="C1477" s="264" t="s">
        <v>3228</v>
      </c>
      <c r="D1477" s="228"/>
      <c r="E1477" s="229">
        <v>19.86</v>
      </c>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356</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5">
      <c r="A1478" s="219"/>
      <c r="B1478" s="220"/>
      <c r="C1478" s="264" t="s">
        <v>3229</v>
      </c>
      <c r="D1478" s="228"/>
      <c r="E1478" s="229">
        <v>33.6</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356</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x14ac:dyDescent="0.25">
      <c r="A1479" s="233" t="s">
        <v>340</v>
      </c>
      <c r="B1479" s="234" t="s">
        <v>254</v>
      </c>
      <c r="C1479" s="260" t="s">
        <v>255</v>
      </c>
      <c r="D1479" s="235"/>
      <c r="E1479" s="236"/>
      <c r="F1479" s="237"/>
      <c r="G1479" s="237">
        <f>SUMIF(AG1480:AG1559,"&lt;&gt;NOR",G1480:G1559)</f>
        <v>0</v>
      </c>
      <c r="H1479" s="237"/>
      <c r="I1479" s="237">
        <f>SUM(I1480:I1559)</f>
        <v>0</v>
      </c>
      <c r="J1479" s="237"/>
      <c r="K1479" s="237">
        <f>SUM(K1480:K1559)</f>
        <v>0</v>
      </c>
      <c r="L1479" s="237"/>
      <c r="M1479" s="237">
        <f>SUM(M1480:M1559)</f>
        <v>0</v>
      </c>
      <c r="N1479" s="236"/>
      <c r="O1479" s="236">
        <f>SUM(O1480:O1559)</f>
        <v>1.25</v>
      </c>
      <c r="P1479" s="236"/>
      <c r="Q1479" s="236">
        <f>SUM(Q1480:Q1559)</f>
        <v>0</v>
      </c>
      <c r="R1479" s="237"/>
      <c r="S1479" s="237"/>
      <c r="T1479" s="238"/>
      <c r="U1479" s="232"/>
      <c r="V1479" s="232">
        <f>SUM(V1480:V1559)</f>
        <v>304.59000000000003</v>
      </c>
      <c r="W1479" s="232"/>
      <c r="X1479" s="232"/>
      <c r="Y1479" s="232"/>
      <c r="AG1479" t="s">
        <v>341</v>
      </c>
    </row>
    <row r="1480" spans="1:60" ht="20.399999999999999" outlineLevel="1" x14ac:dyDescent="0.25">
      <c r="A1480" s="240">
        <v>309</v>
      </c>
      <c r="B1480" s="241" t="s">
        <v>3230</v>
      </c>
      <c r="C1480" s="261" t="s">
        <v>3231</v>
      </c>
      <c r="D1480" s="242" t="s">
        <v>407</v>
      </c>
      <c r="E1480" s="243">
        <v>1640.57</v>
      </c>
      <c r="F1480" s="244"/>
      <c r="G1480" s="245">
        <f>ROUND(E1480*F1480,2)</f>
        <v>0</v>
      </c>
      <c r="H1480" s="244"/>
      <c r="I1480" s="245">
        <f>ROUND(E1480*H1480,2)</f>
        <v>0</v>
      </c>
      <c r="J1480" s="244"/>
      <c r="K1480" s="245">
        <f>ROUND(E1480*J1480,2)</f>
        <v>0</v>
      </c>
      <c r="L1480" s="245">
        <v>21</v>
      </c>
      <c r="M1480" s="245">
        <f>G1480*(1+L1480/100)</f>
        <v>0</v>
      </c>
      <c r="N1480" s="243">
        <v>6.4000000000000005E-4</v>
      </c>
      <c r="O1480" s="243">
        <f>ROUND(E1480*N1480,2)</f>
        <v>1.05</v>
      </c>
      <c r="P1480" s="243">
        <v>0</v>
      </c>
      <c r="Q1480" s="243">
        <f>ROUND(E1480*P1480,2)</f>
        <v>0</v>
      </c>
      <c r="R1480" s="245" t="s">
        <v>3232</v>
      </c>
      <c r="S1480" s="245" t="s">
        <v>346</v>
      </c>
      <c r="T1480" s="246" t="s">
        <v>347</v>
      </c>
      <c r="U1480" s="223">
        <v>0.13439999999999999</v>
      </c>
      <c r="V1480" s="223">
        <f>ROUND(E1480*U1480,2)</f>
        <v>220.49</v>
      </c>
      <c r="W1480" s="223"/>
      <c r="X1480" s="223" t="s">
        <v>348</v>
      </c>
      <c r="Y1480" s="223" t="s">
        <v>349</v>
      </c>
      <c r="Z1480" s="212"/>
      <c r="AA1480" s="212"/>
      <c r="AB1480" s="212"/>
      <c r="AC1480" s="212"/>
      <c r="AD1480" s="212"/>
      <c r="AE1480" s="212"/>
      <c r="AF1480" s="212"/>
      <c r="AG1480" s="212" t="s">
        <v>985</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5">
      <c r="A1481" s="219"/>
      <c r="B1481" s="220"/>
      <c r="C1481" s="264" t="s">
        <v>2461</v>
      </c>
      <c r="D1481" s="228"/>
      <c r="E1481" s="229"/>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356</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5">
      <c r="A1482" s="219"/>
      <c r="B1482" s="220"/>
      <c r="C1482" s="264" t="s">
        <v>2462</v>
      </c>
      <c r="D1482" s="228"/>
      <c r="E1482" s="229">
        <v>271.32</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356</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ht="30.6" outlineLevel="3" x14ac:dyDescent="0.25">
      <c r="A1483" s="219"/>
      <c r="B1483" s="220"/>
      <c r="C1483" s="264" t="s">
        <v>2463</v>
      </c>
      <c r="D1483" s="228"/>
      <c r="E1483" s="229">
        <v>388.01</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356</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5">
      <c r="A1484" s="219"/>
      <c r="B1484" s="220"/>
      <c r="C1484" s="264" t="s">
        <v>2511</v>
      </c>
      <c r="D1484" s="228"/>
      <c r="E1484" s="229">
        <v>390.91</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356</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5">
      <c r="A1485" s="219"/>
      <c r="B1485" s="220"/>
      <c r="C1485" s="264" t="s">
        <v>2466</v>
      </c>
      <c r="D1485" s="228"/>
      <c r="E1485" s="229">
        <v>38.5</v>
      </c>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356</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4" t="s">
        <v>2539</v>
      </c>
      <c r="D1486" s="228"/>
      <c r="E1486" s="229"/>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356</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5">
      <c r="A1487" s="219"/>
      <c r="B1487" s="220"/>
      <c r="C1487" s="264" t="s">
        <v>2540</v>
      </c>
      <c r="D1487" s="228"/>
      <c r="E1487" s="229"/>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356</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5">
      <c r="A1488" s="219"/>
      <c r="B1488" s="220"/>
      <c r="C1488" s="264" t="s">
        <v>2541</v>
      </c>
      <c r="D1488" s="228"/>
      <c r="E1488" s="229">
        <v>21.48</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356</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5">
      <c r="A1489" s="219"/>
      <c r="B1489" s="220"/>
      <c r="C1489" s="264" t="s">
        <v>2542</v>
      </c>
      <c r="D1489" s="228"/>
      <c r="E1489" s="229">
        <v>36.159999999999997</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356</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5">
      <c r="A1490" s="219"/>
      <c r="B1490" s="220"/>
      <c r="C1490" s="264" t="s">
        <v>2543</v>
      </c>
      <c r="D1490" s="228"/>
      <c r="E1490" s="229">
        <v>159.63999999999999</v>
      </c>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356</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5">
      <c r="A1491" s="219"/>
      <c r="B1491" s="220"/>
      <c r="C1491" s="264" t="s">
        <v>2544</v>
      </c>
      <c r="D1491" s="228"/>
      <c r="E1491" s="229">
        <v>17.399999999999999</v>
      </c>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356</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4" t="s">
        <v>2545</v>
      </c>
      <c r="D1492" s="228"/>
      <c r="E1492" s="229"/>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356</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4" t="s">
        <v>2467</v>
      </c>
      <c r="D1493" s="228"/>
      <c r="E1493" s="229"/>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356</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4" t="s">
        <v>2468</v>
      </c>
      <c r="D1494" s="228"/>
      <c r="E1494" s="229">
        <v>30.72</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356</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5">
      <c r="A1495" s="219"/>
      <c r="B1495" s="220"/>
      <c r="C1495" s="264" t="s">
        <v>2469</v>
      </c>
      <c r="D1495" s="228"/>
      <c r="E1495" s="229">
        <v>59.94</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356</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5">
      <c r="A1496" s="219"/>
      <c r="B1496" s="220"/>
      <c r="C1496" s="264" t="s">
        <v>2470</v>
      </c>
      <c r="D1496" s="228"/>
      <c r="E1496" s="229">
        <v>128.44</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356</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5">
      <c r="A1497" s="219"/>
      <c r="B1497" s="220"/>
      <c r="C1497" s="264" t="s">
        <v>2471</v>
      </c>
      <c r="D1497" s="228"/>
      <c r="E1497" s="229">
        <v>70.28</v>
      </c>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356</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5">
      <c r="A1498" s="219"/>
      <c r="B1498" s="220"/>
      <c r="C1498" s="264" t="s">
        <v>2472</v>
      </c>
      <c r="D1498" s="228"/>
      <c r="E1498" s="229">
        <v>40.4</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356</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5">
      <c r="A1499" s="219"/>
      <c r="B1499" s="220"/>
      <c r="C1499" s="264" t="s">
        <v>2473</v>
      </c>
      <c r="D1499" s="228"/>
      <c r="E1499" s="229">
        <v>23.1</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356</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5">
      <c r="A1500" s="219"/>
      <c r="B1500" s="220"/>
      <c r="C1500" s="264" t="s">
        <v>2474</v>
      </c>
      <c r="D1500" s="228"/>
      <c r="E1500" s="229">
        <v>41.58</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356</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5">
      <c r="A1501" s="219"/>
      <c r="B1501" s="220"/>
      <c r="C1501" s="264" t="s">
        <v>2475</v>
      </c>
      <c r="D1501" s="228"/>
      <c r="E1501" s="229">
        <v>82.44</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356</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5">
      <c r="A1502" s="219"/>
      <c r="B1502" s="220"/>
      <c r="C1502" s="264" t="s">
        <v>2476</v>
      </c>
      <c r="D1502" s="228"/>
      <c r="E1502" s="229">
        <v>237.6</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356</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5">
      <c r="A1503" s="219"/>
      <c r="B1503" s="220"/>
      <c r="C1503" s="264" t="s">
        <v>2477</v>
      </c>
      <c r="D1503" s="228"/>
      <c r="E1503" s="229">
        <v>40.32</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356</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5">
      <c r="A1504" s="219"/>
      <c r="B1504" s="220"/>
      <c r="C1504" s="264" t="s">
        <v>2478</v>
      </c>
      <c r="D1504" s="228"/>
      <c r="E1504" s="229">
        <v>541</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356</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5">
      <c r="A1505" s="219"/>
      <c r="B1505" s="220"/>
      <c r="C1505" s="264" t="s">
        <v>2479</v>
      </c>
      <c r="D1505" s="228"/>
      <c r="E1505" s="229">
        <v>138.5</v>
      </c>
      <c r="F1505" s="223"/>
      <c r="G1505" s="223"/>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356</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5">
      <c r="A1506" s="219"/>
      <c r="B1506" s="220"/>
      <c r="C1506" s="264" t="s">
        <v>2480</v>
      </c>
      <c r="D1506" s="228"/>
      <c r="E1506" s="229">
        <v>87.8</v>
      </c>
      <c r="F1506" s="223"/>
      <c r="G1506" s="223"/>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356</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5">
      <c r="A1507" s="219"/>
      <c r="B1507" s="220"/>
      <c r="C1507" s="264" t="s">
        <v>2481</v>
      </c>
      <c r="D1507" s="228"/>
      <c r="E1507" s="229">
        <v>25.8</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356</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5">
      <c r="A1508" s="219"/>
      <c r="B1508" s="220"/>
      <c r="C1508" s="264" t="s">
        <v>2482</v>
      </c>
      <c r="D1508" s="228"/>
      <c r="E1508" s="229">
        <v>84.4</v>
      </c>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356</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4" t="s">
        <v>2483</v>
      </c>
      <c r="D1509" s="228"/>
      <c r="E1509" s="229">
        <v>18</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356</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5">
      <c r="A1510" s="219"/>
      <c r="B1510" s="220"/>
      <c r="C1510" s="264" t="s">
        <v>2484</v>
      </c>
      <c r="D1510" s="228"/>
      <c r="E1510" s="229">
        <v>20</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356</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5">
      <c r="A1511" s="219"/>
      <c r="B1511" s="220"/>
      <c r="C1511" s="264" t="s">
        <v>2485</v>
      </c>
      <c r="D1511" s="228"/>
      <c r="E1511" s="229">
        <v>47.84</v>
      </c>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356</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5">
      <c r="A1512" s="219"/>
      <c r="B1512" s="220"/>
      <c r="C1512" s="264" t="s">
        <v>2486</v>
      </c>
      <c r="D1512" s="228"/>
      <c r="E1512" s="229">
        <v>47.32</v>
      </c>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356</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4" t="s">
        <v>2487</v>
      </c>
      <c r="D1513" s="228"/>
      <c r="E1513" s="229">
        <v>79.040000000000006</v>
      </c>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356</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5">
      <c r="A1514" s="219"/>
      <c r="B1514" s="220"/>
      <c r="C1514" s="264" t="s">
        <v>2488</v>
      </c>
      <c r="D1514" s="228"/>
      <c r="E1514" s="229">
        <v>64.48</v>
      </c>
      <c r="F1514" s="223"/>
      <c r="G1514" s="223"/>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356</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5">
      <c r="A1515" s="219"/>
      <c r="B1515" s="220"/>
      <c r="C1515" s="264" t="s">
        <v>2489</v>
      </c>
      <c r="D1515" s="228"/>
      <c r="E1515" s="229">
        <v>47.84</v>
      </c>
      <c r="F1515" s="223"/>
      <c r="G1515" s="223"/>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356</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5">
      <c r="A1516" s="219"/>
      <c r="B1516" s="220"/>
      <c r="C1516" s="264" t="s">
        <v>2490</v>
      </c>
      <c r="D1516" s="228"/>
      <c r="E1516" s="229">
        <v>44.2</v>
      </c>
      <c r="F1516" s="223"/>
      <c r="G1516" s="22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356</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5">
      <c r="A1517" s="219"/>
      <c r="B1517" s="220"/>
      <c r="C1517" s="264" t="s">
        <v>2491</v>
      </c>
      <c r="D1517" s="228"/>
      <c r="E1517" s="229">
        <v>107.64</v>
      </c>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356</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4" t="s">
        <v>2492</v>
      </c>
      <c r="D1518" s="228"/>
      <c r="E1518" s="229">
        <v>47.06</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356</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5">
      <c r="A1519" s="219"/>
      <c r="B1519" s="220"/>
      <c r="C1519" s="264" t="s">
        <v>2493</v>
      </c>
      <c r="D1519" s="228"/>
      <c r="E1519" s="229">
        <v>11.52</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356</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5">
      <c r="A1520" s="219"/>
      <c r="B1520" s="220"/>
      <c r="C1520" s="264" t="s">
        <v>2494</v>
      </c>
      <c r="D1520" s="228"/>
      <c r="E1520" s="229">
        <v>6.48</v>
      </c>
      <c r="F1520" s="223"/>
      <c r="G1520" s="223"/>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356</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5">
      <c r="A1521" s="219"/>
      <c r="B1521" s="220"/>
      <c r="C1521" s="264" t="s">
        <v>2495</v>
      </c>
      <c r="D1521" s="228"/>
      <c r="E1521" s="229">
        <v>1.1200000000000001</v>
      </c>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356</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4" t="s">
        <v>2496</v>
      </c>
      <c r="D1522" s="228"/>
      <c r="E1522" s="229">
        <v>2.64</v>
      </c>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356</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5">
      <c r="A1523" s="219"/>
      <c r="B1523" s="220"/>
      <c r="C1523" s="264" t="s">
        <v>2497</v>
      </c>
      <c r="D1523" s="228"/>
      <c r="E1523" s="229">
        <v>0.76</v>
      </c>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356</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5">
      <c r="A1524" s="219"/>
      <c r="B1524" s="220"/>
      <c r="C1524" s="264" t="s">
        <v>2498</v>
      </c>
      <c r="D1524" s="228"/>
      <c r="E1524" s="229">
        <v>7.6</v>
      </c>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356</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5">
      <c r="A1525" s="219"/>
      <c r="B1525" s="220"/>
      <c r="C1525" s="264" t="s">
        <v>2499</v>
      </c>
      <c r="D1525" s="228"/>
      <c r="E1525" s="229">
        <v>5.12</v>
      </c>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356</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4" t="s">
        <v>2500</v>
      </c>
      <c r="D1526" s="228"/>
      <c r="E1526" s="229">
        <v>3.28</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356</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5">
      <c r="A1527" s="219"/>
      <c r="B1527" s="220"/>
      <c r="C1527" s="264" t="s">
        <v>3233</v>
      </c>
      <c r="D1527" s="228"/>
      <c r="E1527" s="229">
        <v>-1877.11</v>
      </c>
      <c r="F1527" s="223"/>
      <c r="G1527" s="223"/>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356</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ht="20.399999999999999" outlineLevel="1" x14ac:dyDescent="0.25">
      <c r="A1528" s="240">
        <v>310</v>
      </c>
      <c r="B1528" s="241" t="s">
        <v>3234</v>
      </c>
      <c r="C1528" s="261" t="s">
        <v>3235</v>
      </c>
      <c r="D1528" s="242" t="s">
        <v>407</v>
      </c>
      <c r="E1528" s="243">
        <v>625.75</v>
      </c>
      <c r="F1528" s="244"/>
      <c r="G1528" s="245">
        <f>ROUND(E1528*F1528,2)</f>
        <v>0</v>
      </c>
      <c r="H1528" s="244"/>
      <c r="I1528" s="245">
        <f>ROUND(E1528*H1528,2)</f>
        <v>0</v>
      </c>
      <c r="J1528" s="244"/>
      <c r="K1528" s="245">
        <f>ROUND(E1528*J1528,2)</f>
        <v>0</v>
      </c>
      <c r="L1528" s="245">
        <v>21</v>
      </c>
      <c r="M1528" s="245">
        <f>G1528*(1+L1528/100)</f>
        <v>0</v>
      </c>
      <c r="N1528" s="243">
        <v>3.2000000000000003E-4</v>
      </c>
      <c r="O1528" s="243">
        <f>ROUND(E1528*N1528,2)</f>
        <v>0.2</v>
      </c>
      <c r="P1528" s="243">
        <v>0</v>
      </c>
      <c r="Q1528" s="243">
        <f>ROUND(E1528*P1528,2)</f>
        <v>0</v>
      </c>
      <c r="R1528" s="245" t="s">
        <v>3232</v>
      </c>
      <c r="S1528" s="245" t="s">
        <v>346</v>
      </c>
      <c r="T1528" s="246" t="s">
        <v>347</v>
      </c>
      <c r="U1528" s="223">
        <v>0.13439999999999999</v>
      </c>
      <c r="V1528" s="223">
        <f>ROUND(E1528*U1528,2)</f>
        <v>84.1</v>
      </c>
      <c r="W1528" s="223"/>
      <c r="X1528" s="223" t="s">
        <v>348</v>
      </c>
      <c r="Y1528" s="223" t="s">
        <v>349</v>
      </c>
      <c r="Z1528" s="212"/>
      <c r="AA1528" s="212"/>
      <c r="AB1528" s="212"/>
      <c r="AC1528" s="212"/>
      <c r="AD1528" s="212"/>
      <c r="AE1528" s="212"/>
      <c r="AF1528" s="212"/>
      <c r="AG1528" s="212" t="s">
        <v>366</v>
      </c>
      <c r="AH1528" s="212"/>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2" x14ac:dyDescent="0.25">
      <c r="A1529" s="219"/>
      <c r="B1529" s="220"/>
      <c r="C1529" s="264" t="s">
        <v>2279</v>
      </c>
      <c r="D1529" s="228"/>
      <c r="E1529" s="229"/>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356</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4" t="s">
        <v>2443</v>
      </c>
      <c r="D1530" s="228"/>
      <c r="E1530" s="229">
        <v>617.95000000000005</v>
      </c>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356</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5">
      <c r="A1531" s="219"/>
      <c r="B1531" s="220"/>
      <c r="C1531" s="264" t="s">
        <v>2395</v>
      </c>
      <c r="D1531" s="228"/>
      <c r="E1531" s="229">
        <v>3.64</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356</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5">
      <c r="A1532" s="219"/>
      <c r="B1532" s="220"/>
      <c r="C1532" s="264" t="s">
        <v>2396</v>
      </c>
      <c r="D1532" s="228"/>
      <c r="E1532" s="229">
        <v>4.16</v>
      </c>
      <c r="F1532" s="223"/>
      <c r="G1532" s="223"/>
      <c r="H1532" s="223"/>
      <c r="I1532" s="223"/>
      <c r="J1532" s="223"/>
      <c r="K1532" s="223"/>
      <c r="L1532" s="223"/>
      <c r="M1532" s="223"/>
      <c r="N1532" s="222"/>
      <c r="O1532" s="222"/>
      <c r="P1532" s="222"/>
      <c r="Q1532" s="222"/>
      <c r="R1532" s="223"/>
      <c r="S1532" s="223"/>
      <c r="T1532" s="223"/>
      <c r="U1532" s="223"/>
      <c r="V1532" s="223"/>
      <c r="W1532" s="223"/>
      <c r="X1532" s="223"/>
      <c r="Y1532" s="223"/>
      <c r="Z1532" s="212"/>
      <c r="AA1532" s="212"/>
      <c r="AB1532" s="212"/>
      <c r="AC1532" s="212"/>
      <c r="AD1532" s="212"/>
      <c r="AE1532" s="212"/>
      <c r="AF1532" s="212"/>
      <c r="AG1532" s="212" t="s">
        <v>356</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1" x14ac:dyDescent="0.25">
      <c r="A1533" s="240">
        <v>311</v>
      </c>
      <c r="B1533" s="241" t="s">
        <v>3236</v>
      </c>
      <c r="C1533" s="261" t="s">
        <v>3237</v>
      </c>
      <c r="D1533" s="242" t="s">
        <v>407</v>
      </c>
      <c r="E1533" s="243">
        <v>1877.11</v>
      </c>
      <c r="F1533" s="244"/>
      <c r="G1533" s="245">
        <f>ROUND(E1533*F1533,2)</f>
        <v>0</v>
      </c>
      <c r="H1533" s="244"/>
      <c r="I1533" s="245">
        <f>ROUND(E1533*H1533,2)</f>
        <v>0</v>
      </c>
      <c r="J1533" s="244"/>
      <c r="K1533" s="245">
        <f>ROUND(E1533*J1533,2)</f>
        <v>0</v>
      </c>
      <c r="L1533" s="245">
        <v>21</v>
      </c>
      <c r="M1533" s="245">
        <f>G1533*(1+L1533/100)</f>
        <v>0</v>
      </c>
      <c r="N1533" s="243">
        <v>0</v>
      </c>
      <c r="O1533" s="243">
        <f>ROUND(E1533*N1533,2)</f>
        <v>0</v>
      </c>
      <c r="P1533" s="243">
        <v>0</v>
      </c>
      <c r="Q1533" s="243">
        <f>ROUND(E1533*P1533,2)</f>
        <v>0</v>
      </c>
      <c r="R1533" s="245"/>
      <c r="S1533" s="245" t="s">
        <v>427</v>
      </c>
      <c r="T1533" s="246" t="s">
        <v>347</v>
      </c>
      <c r="U1533" s="223">
        <v>0</v>
      </c>
      <c r="V1533" s="223">
        <f>ROUND(E1533*U1533,2)</f>
        <v>0</v>
      </c>
      <c r="W1533" s="223"/>
      <c r="X1533" s="223" t="s">
        <v>348</v>
      </c>
      <c r="Y1533" s="223" t="s">
        <v>349</v>
      </c>
      <c r="Z1533" s="212"/>
      <c r="AA1533" s="212"/>
      <c r="AB1533" s="212"/>
      <c r="AC1533" s="212"/>
      <c r="AD1533" s="212"/>
      <c r="AE1533" s="212"/>
      <c r="AF1533" s="212"/>
      <c r="AG1533" s="212" t="s">
        <v>366</v>
      </c>
      <c r="AH1533" s="212"/>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2" x14ac:dyDescent="0.25">
      <c r="A1534" s="219"/>
      <c r="B1534" s="220"/>
      <c r="C1534" s="264" t="s">
        <v>2539</v>
      </c>
      <c r="D1534" s="228"/>
      <c r="E1534" s="229"/>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356</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5">
      <c r="A1535" s="219"/>
      <c r="B1535" s="220"/>
      <c r="C1535" s="264" t="s">
        <v>2540</v>
      </c>
      <c r="D1535" s="228"/>
      <c r="E1535" s="229"/>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356</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5">
      <c r="A1536" s="219"/>
      <c r="B1536" s="220"/>
      <c r="C1536" s="264" t="s">
        <v>3238</v>
      </c>
      <c r="D1536" s="228"/>
      <c r="E1536" s="229">
        <v>12.18</v>
      </c>
      <c r="F1536" s="223"/>
      <c r="G1536" s="223"/>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356</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5">
      <c r="A1537" s="219"/>
      <c r="B1537" s="220"/>
      <c r="C1537" s="264" t="s">
        <v>3239</v>
      </c>
      <c r="D1537" s="228"/>
      <c r="E1537" s="229">
        <v>128.94</v>
      </c>
      <c r="F1537" s="223"/>
      <c r="G1537" s="223"/>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356</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5">
      <c r="A1538" s="219"/>
      <c r="B1538" s="220"/>
      <c r="C1538" s="264" t="s">
        <v>2545</v>
      </c>
      <c r="D1538" s="228"/>
      <c r="E1538" s="229"/>
      <c r="F1538" s="223"/>
      <c r="G1538" s="223"/>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356</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5">
      <c r="A1539" s="219"/>
      <c r="B1539" s="220"/>
      <c r="C1539" s="264" t="s">
        <v>2467</v>
      </c>
      <c r="D1539" s="228"/>
      <c r="E1539" s="229"/>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356</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5">
      <c r="A1540" s="219"/>
      <c r="B1540" s="220"/>
      <c r="C1540" s="264" t="s">
        <v>3240</v>
      </c>
      <c r="D1540" s="228"/>
      <c r="E1540" s="229">
        <v>26.88</v>
      </c>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356</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5">
      <c r="A1541" s="219"/>
      <c r="B1541" s="220"/>
      <c r="C1541" s="264" t="s">
        <v>2469</v>
      </c>
      <c r="D1541" s="228"/>
      <c r="E1541" s="229">
        <v>59.94</v>
      </c>
      <c r="F1541" s="223"/>
      <c r="G1541" s="223"/>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356</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5">
      <c r="A1542" s="219"/>
      <c r="B1542" s="220"/>
      <c r="C1542" s="264" t="s">
        <v>2470</v>
      </c>
      <c r="D1542" s="228"/>
      <c r="E1542" s="229">
        <v>128.44</v>
      </c>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356</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5">
      <c r="A1543" s="219"/>
      <c r="B1543" s="220"/>
      <c r="C1543" s="264" t="s">
        <v>2471</v>
      </c>
      <c r="D1543" s="228"/>
      <c r="E1543" s="229">
        <v>70.28</v>
      </c>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356</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5">
      <c r="A1544" s="219"/>
      <c r="B1544" s="220"/>
      <c r="C1544" s="264" t="s">
        <v>2472</v>
      </c>
      <c r="D1544" s="228"/>
      <c r="E1544" s="229">
        <v>40.4</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356</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5">
      <c r="A1545" s="219"/>
      <c r="B1545" s="220"/>
      <c r="C1545" s="264" t="s">
        <v>2473</v>
      </c>
      <c r="D1545" s="228"/>
      <c r="E1545" s="229">
        <v>23.1</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356</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5">
      <c r="A1546" s="219"/>
      <c r="B1546" s="220"/>
      <c r="C1546" s="264" t="s">
        <v>2474</v>
      </c>
      <c r="D1546" s="228"/>
      <c r="E1546" s="229">
        <v>41.58</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356</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5">
      <c r="A1547" s="219"/>
      <c r="B1547" s="220"/>
      <c r="C1547" s="264" t="s">
        <v>2475</v>
      </c>
      <c r="D1547" s="228"/>
      <c r="E1547" s="229">
        <v>82.44</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356</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5">
      <c r="A1548" s="219"/>
      <c r="B1548" s="220"/>
      <c r="C1548" s="264" t="s">
        <v>2476</v>
      </c>
      <c r="D1548" s="228"/>
      <c r="E1548" s="229">
        <v>237.6</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356</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5">
      <c r="A1549" s="219"/>
      <c r="B1549" s="220"/>
      <c r="C1549" s="264" t="s">
        <v>2477</v>
      </c>
      <c r="D1549" s="228"/>
      <c r="E1549" s="229">
        <v>40.32</v>
      </c>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356</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5">
      <c r="A1550" s="219"/>
      <c r="B1550" s="220"/>
      <c r="C1550" s="264" t="s">
        <v>3241</v>
      </c>
      <c r="D1550" s="228"/>
      <c r="E1550" s="229">
        <v>454.44</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356</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5">
      <c r="A1551" s="219"/>
      <c r="B1551" s="220"/>
      <c r="C1551" s="264" t="s">
        <v>2479</v>
      </c>
      <c r="D1551" s="228"/>
      <c r="E1551" s="229">
        <v>138.5</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356</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5">
      <c r="A1552" s="219"/>
      <c r="B1552" s="220"/>
      <c r="C1552" s="264" t="s">
        <v>3242</v>
      </c>
      <c r="D1552" s="228"/>
      <c r="E1552" s="229">
        <v>38.64</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356</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5">
      <c r="A1553" s="219"/>
      <c r="B1553" s="220"/>
      <c r="C1553" s="264" t="s">
        <v>3243</v>
      </c>
      <c r="D1553" s="228"/>
      <c r="E1553" s="229">
        <v>38.22</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356</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5">
      <c r="A1554" s="219"/>
      <c r="B1554" s="220"/>
      <c r="C1554" s="264" t="s">
        <v>3244</v>
      </c>
      <c r="D1554" s="228"/>
      <c r="E1554" s="229">
        <v>63.84</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356</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5">
      <c r="A1555" s="219"/>
      <c r="B1555" s="220"/>
      <c r="C1555" s="264" t="s">
        <v>3245</v>
      </c>
      <c r="D1555" s="228"/>
      <c r="E1555" s="229">
        <v>52.08</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356</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5">
      <c r="A1556" s="219"/>
      <c r="B1556" s="220"/>
      <c r="C1556" s="264" t="s">
        <v>3246</v>
      </c>
      <c r="D1556" s="228"/>
      <c r="E1556" s="229">
        <v>38.64</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356</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5">
      <c r="A1557" s="219"/>
      <c r="B1557" s="220"/>
      <c r="C1557" s="264" t="s">
        <v>3247</v>
      </c>
      <c r="D1557" s="228"/>
      <c r="E1557" s="229">
        <v>35.700000000000003</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356</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5">
      <c r="A1558" s="219"/>
      <c r="B1558" s="220"/>
      <c r="C1558" s="264" t="s">
        <v>3248</v>
      </c>
      <c r="D1558" s="228"/>
      <c r="E1558" s="229">
        <v>86.94</v>
      </c>
      <c r="F1558" s="223"/>
      <c r="G1558" s="223"/>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356</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5">
      <c r="A1559" s="219"/>
      <c r="B1559" s="220"/>
      <c r="C1559" s="264" t="s">
        <v>3249</v>
      </c>
      <c r="D1559" s="228"/>
      <c r="E1559" s="229">
        <v>38.01</v>
      </c>
      <c r="F1559" s="223"/>
      <c r="G1559" s="223"/>
      <c r="H1559" s="223"/>
      <c r="I1559" s="223"/>
      <c r="J1559" s="223"/>
      <c r="K1559" s="223"/>
      <c r="L1559" s="223"/>
      <c r="M1559" s="223"/>
      <c r="N1559" s="222"/>
      <c r="O1559" s="222"/>
      <c r="P1559" s="222"/>
      <c r="Q1559" s="222"/>
      <c r="R1559" s="223"/>
      <c r="S1559" s="223"/>
      <c r="T1559" s="223"/>
      <c r="U1559" s="223"/>
      <c r="V1559" s="223"/>
      <c r="W1559" s="223"/>
      <c r="X1559" s="223"/>
      <c r="Y1559" s="223"/>
      <c r="Z1559" s="212"/>
      <c r="AA1559" s="212"/>
      <c r="AB1559" s="212"/>
      <c r="AC1559" s="212"/>
      <c r="AD1559" s="212"/>
      <c r="AE1559" s="212"/>
      <c r="AF1559" s="212"/>
      <c r="AG1559" s="212" t="s">
        <v>356</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x14ac:dyDescent="0.25">
      <c r="A1560" s="233" t="s">
        <v>340</v>
      </c>
      <c r="B1560" s="234" t="s">
        <v>256</v>
      </c>
      <c r="C1560" s="260" t="s">
        <v>257</v>
      </c>
      <c r="D1560" s="235"/>
      <c r="E1560" s="236"/>
      <c r="F1560" s="237"/>
      <c r="G1560" s="237">
        <f>SUMIF(AG1561:AG1572,"&lt;&gt;NOR",G1561:G1572)</f>
        <v>0</v>
      </c>
      <c r="H1560" s="237"/>
      <c r="I1560" s="237">
        <f>SUM(I1561:I1572)</f>
        <v>0</v>
      </c>
      <c r="J1560" s="237"/>
      <c r="K1560" s="237">
        <f>SUM(K1561:K1572)</f>
        <v>0</v>
      </c>
      <c r="L1560" s="237"/>
      <c r="M1560" s="237">
        <f>SUM(M1561:M1572)</f>
        <v>0</v>
      </c>
      <c r="N1560" s="236"/>
      <c r="O1560" s="236">
        <f>SUM(O1561:O1572)</f>
        <v>0</v>
      </c>
      <c r="P1560" s="236"/>
      <c r="Q1560" s="236">
        <f>SUM(Q1561:Q1572)</f>
        <v>3.31</v>
      </c>
      <c r="R1560" s="237"/>
      <c r="S1560" s="237"/>
      <c r="T1560" s="238"/>
      <c r="U1560" s="232"/>
      <c r="V1560" s="232">
        <f>SUM(V1561:V1572)</f>
        <v>127.01</v>
      </c>
      <c r="W1560" s="232"/>
      <c r="X1560" s="232"/>
      <c r="Y1560" s="232"/>
      <c r="AG1560" t="s">
        <v>341</v>
      </c>
    </row>
    <row r="1561" spans="1:60" outlineLevel="1" x14ac:dyDescent="0.25">
      <c r="A1561" s="240">
        <v>312</v>
      </c>
      <c r="B1561" s="241" t="s">
        <v>1480</v>
      </c>
      <c r="C1561" s="261" t="s">
        <v>1481</v>
      </c>
      <c r="D1561" s="242" t="s">
        <v>407</v>
      </c>
      <c r="E1561" s="243">
        <v>236.39340000000001</v>
      </c>
      <c r="F1561" s="244"/>
      <c r="G1561" s="245">
        <f>ROUND(E1561*F1561,2)</f>
        <v>0</v>
      </c>
      <c r="H1561" s="244"/>
      <c r="I1561" s="245">
        <f>ROUND(E1561*H1561,2)</f>
        <v>0</v>
      </c>
      <c r="J1561" s="244"/>
      <c r="K1561" s="245">
        <f>ROUND(E1561*J1561,2)</f>
        <v>0</v>
      </c>
      <c r="L1561" s="245">
        <v>21</v>
      </c>
      <c r="M1561" s="245">
        <f>G1561*(1+L1561/100)</f>
        <v>0</v>
      </c>
      <c r="N1561" s="243">
        <v>0</v>
      </c>
      <c r="O1561" s="243">
        <f>ROUND(E1561*N1561,2)</f>
        <v>0</v>
      </c>
      <c r="P1561" s="243">
        <v>1.4E-2</v>
      </c>
      <c r="Q1561" s="243">
        <f>ROUND(E1561*P1561,2)</f>
        <v>3.31</v>
      </c>
      <c r="R1561" s="245" t="s">
        <v>1482</v>
      </c>
      <c r="S1561" s="245" t="s">
        <v>346</v>
      </c>
      <c r="T1561" s="246" t="s">
        <v>347</v>
      </c>
      <c r="U1561" s="223">
        <v>0.2</v>
      </c>
      <c r="V1561" s="223">
        <f>ROUND(E1561*U1561,2)</f>
        <v>47.28</v>
      </c>
      <c r="W1561" s="223"/>
      <c r="X1561" s="223" t="s">
        <v>348</v>
      </c>
      <c r="Y1561" s="223" t="s">
        <v>349</v>
      </c>
      <c r="Z1561" s="212"/>
      <c r="AA1561" s="212"/>
      <c r="AB1561" s="212"/>
      <c r="AC1561" s="212"/>
      <c r="AD1561" s="212"/>
      <c r="AE1561" s="212"/>
      <c r="AF1561" s="212"/>
      <c r="AG1561" s="212" t="s">
        <v>366</v>
      </c>
      <c r="AH1561" s="212"/>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2" x14ac:dyDescent="0.25">
      <c r="A1562" s="219"/>
      <c r="B1562" s="220"/>
      <c r="C1562" s="264" t="s">
        <v>2915</v>
      </c>
      <c r="D1562" s="228"/>
      <c r="E1562" s="229">
        <v>18.593399999999999</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356</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5">
      <c r="A1563" s="219"/>
      <c r="B1563" s="220"/>
      <c r="C1563" s="264" t="s">
        <v>3250</v>
      </c>
      <c r="D1563" s="228"/>
      <c r="E1563" s="229">
        <v>217.8</v>
      </c>
      <c r="F1563" s="223"/>
      <c r="G1563" s="223"/>
      <c r="H1563" s="223"/>
      <c r="I1563" s="223"/>
      <c r="J1563" s="223"/>
      <c r="K1563" s="223"/>
      <c r="L1563" s="223"/>
      <c r="M1563" s="223"/>
      <c r="N1563" s="222"/>
      <c r="O1563" s="222"/>
      <c r="P1563" s="222"/>
      <c r="Q1563" s="222"/>
      <c r="R1563" s="223"/>
      <c r="S1563" s="223"/>
      <c r="T1563" s="223"/>
      <c r="U1563" s="223"/>
      <c r="V1563" s="223"/>
      <c r="W1563" s="223"/>
      <c r="X1563" s="223"/>
      <c r="Y1563" s="223"/>
      <c r="Z1563" s="212"/>
      <c r="AA1563" s="212"/>
      <c r="AB1563" s="212"/>
      <c r="AC1563" s="212"/>
      <c r="AD1563" s="212"/>
      <c r="AE1563" s="212"/>
      <c r="AF1563" s="212"/>
      <c r="AG1563" s="212" t="s">
        <v>356</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1" x14ac:dyDescent="0.25">
      <c r="A1564" s="251">
        <v>313</v>
      </c>
      <c r="B1564" s="252" t="s">
        <v>2717</v>
      </c>
      <c r="C1564" s="268" t="s">
        <v>2718</v>
      </c>
      <c r="D1564" s="253" t="s">
        <v>496</v>
      </c>
      <c r="E1564" s="254">
        <v>3.30951</v>
      </c>
      <c r="F1564" s="255"/>
      <c r="G1564" s="256">
        <f>ROUND(E1564*F1564,2)</f>
        <v>0</v>
      </c>
      <c r="H1564" s="255"/>
      <c r="I1564" s="256">
        <f>ROUND(E1564*H1564,2)</f>
        <v>0</v>
      </c>
      <c r="J1564" s="255"/>
      <c r="K1564" s="256">
        <f>ROUND(E1564*J1564,2)</f>
        <v>0</v>
      </c>
      <c r="L1564" s="256">
        <v>21</v>
      </c>
      <c r="M1564" s="256">
        <f>G1564*(1+L1564/100)</f>
        <v>0</v>
      </c>
      <c r="N1564" s="254">
        <v>0</v>
      </c>
      <c r="O1564" s="254">
        <f>ROUND(E1564*N1564,2)</f>
        <v>0</v>
      </c>
      <c r="P1564" s="254">
        <v>0</v>
      </c>
      <c r="Q1564" s="254">
        <f>ROUND(E1564*P1564,2)</f>
        <v>0</v>
      </c>
      <c r="R1564" s="256" t="s">
        <v>562</v>
      </c>
      <c r="S1564" s="256" t="s">
        <v>346</v>
      </c>
      <c r="T1564" s="257" t="s">
        <v>347</v>
      </c>
      <c r="U1564" s="223">
        <v>2.0670000000000002</v>
      </c>
      <c r="V1564" s="223">
        <f>ROUND(E1564*U1564,2)</f>
        <v>6.84</v>
      </c>
      <c r="W1564" s="223"/>
      <c r="X1564" s="223" t="s">
        <v>837</v>
      </c>
      <c r="Y1564" s="223" t="s">
        <v>349</v>
      </c>
      <c r="Z1564" s="212"/>
      <c r="AA1564" s="212"/>
      <c r="AB1564" s="212"/>
      <c r="AC1564" s="212"/>
      <c r="AD1564" s="212"/>
      <c r="AE1564" s="212"/>
      <c r="AF1564" s="212"/>
      <c r="AG1564" s="212" t="s">
        <v>838</v>
      </c>
      <c r="AH1564" s="212"/>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1" x14ac:dyDescent="0.25">
      <c r="A1565" s="240">
        <v>314</v>
      </c>
      <c r="B1565" s="241" t="s">
        <v>842</v>
      </c>
      <c r="C1565" s="261" t="s">
        <v>843</v>
      </c>
      <c r="D1565" s="242" t="s">
        <v>496</v>
      </c>
      <c r="E1565" s="243">
        <v>3.30951</v>
      </c>
      <c r="F1565" s="244"/>
      <c r="G1565" s="245">
        <f>ROUND(E1565*F1565,2)</f>
        <v>0</v>
      </c>
      <c r="H1565" s="244"/>
      <c r="I1565" s="245">
        <f>ROUND(E1565*H1565,2)</f>
        <v>0</v>
      </c>
      <c r="J1565" s="244"/>
      <c r="K1565" s="245">
        <f>ROUND(E1565*J1565,2)</f>
        <v>0</v>
      </c>
      <c r="L1565" s="245">
        <v>21</v>
      </c>
      <c r="M1565" s="245">
        <f>G1565*(1+L1565/100)</f>
        <v>0</v>
      </c>
      <c r="N1565" s="243">
        <v>0</v>
      </c>
      <c r="O1565" s="243">
        <f>ROUND(E1565*N1565,2)</f>
        <v>0</v>
      </c>
      <c r="P1565" s="243">
        <v>0</v>
      </c>
      <c r="Q1565" s="243">
        <f>ROUND(E1565*P1565,2)</f>
        <v>0</v>
      </c>
      <c r="R1565" s="245" t="s">
        <v>562</v>
      </c>
      <c r="S1565" s="245" t="s">
        <v>346</v>
      </c>
      <c r="T1565" s="246" t="s">
        <v>347</v>
      </c>
      <c r="U1565" s="223">
        <v>2.94</v>
      </c>
      <c r="V1565" s="223">
        <f>ROUND(E1565*U1565,2)</f>
        <v>9.73</v>
      </c>
      <c r="W1565" s="223"/>
      <c r="X1565" s="223" t="s">
        <v>837</v>
      </c>
      <c r="Y1565" s="223" t="s">
        <v>349</v>
      </c>
      <c r="Z1565" s="212"/>
      <c r="AA1565" s="212"/>
      <c r="AB1565" s="212"/>
      <c r="AC1565" s="212"/>
      <c r="AD1565" s="212"/>
      <c r="AE1565" s="212"/>
      <c r="AF1565" s="212"/>
      <c r="AG1565" s="212" t="s">
        <v>838</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2" x14ac:dyDescent="0.25">
      <c r="A1566" s="219"/>
      <c r="B1566" s="220"/>
      <c r="C1566" s="267" t="s">
        <v>844</v>
      </c>
      <c r="D1566" s="250"/>
      <c r="E1566" s="250"/>
      <c r="F1566" s="250"/>
      <c r="G1566" s="250"/>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354</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1" x14ac:dyDescent="0.25">
      <c r="A1567" s="251">
        <v>315</v>
      </c>
      <c r="B1567" s="252" t="s">
        <v>845</v>
      </c>
      <c r="C1567" s="268" t="s">
        <v>846</v>
      </c>
      <c r="D1567" s="253" t="s">
        <v>496</v>
      </c>
      <c r="E1567" s="254">
        <v>79.428179999999998</v>
      </c>
      <c r="F1567" s="255"/>
      <c r="G1567" s="256">
        <f>ROUND(E1567*F1567,2)</f>
        <v>0</v>
      </c>
      <c r="H1567" s="255"/>
      <c r="I1567" s="256">
        <f>ROUND(E1567*H1567,2)</f>
        <v>0</v>
      </c>
      <c r="J1567" s="255"/>
      <c r="K1567" s="256">
        <f>ROUND(E1567*J1567,2)</f>
        <v>0</v>
      </c>
      <c r="L1567" s="256">
        <v>21</v>
      </c>
      <c r="M1567" s="256">
        <f>G1567*(1+L1567/100)</f>
        <v>0</v>
      </c>
      <c r="N1567" s="254">
        <v>0</v>
      </c>
      <c r="O1567" s="254">
        <f>ROUND(E1567*N1567,2)</f>
        <v>0</v>
      </c>
      <c r="P1567" s="254">
        <v>0</v>
      </c>
      <c r="Q1567" s="254">
        <f>ROUND(E1567*P1567,2)</f>
        <v>0</v>
      </c>
      <c r="R1567" s="256" t="s">
        <v>562</v>
      </c>
      <c r="S1567" s="256" t="s">
        <v>346</v>
      </c>
      <c r="T1567" s="257" t="s">
        <v>347</v>
      </c>
      <c r="U1567" s="223">
        <v>0</v>
      </c>
      <c r="V1567" s="223">
        <f>ROUND(E1567*U1567,2)</f>
        <v>0</v>
      </c>
      <c r="W1567" s="223"/>
      <c r="X1567" s="223" t="s">
        <v>837</v>
      </c>
      <c r="Y1567" s="223" t="s">
        <v>349</v>
      </c>
      <c r="Z1567" s="212"/>
      <c r="AA1567" s="212"/>
      <c r="AB1567" s="212"/>
      <c r="AC1567" s="212"/>
      <c r="AD1567" s="212"/>
      <c r="AE1567" s="212"/>
      <c r="AF1567" s="212"/>
      <c r="AG1567" s="212" t="s">
        <v>838</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1" x14ac:dyDescent="0.25">
      <c r="A1568" s="251">
        <v>316</v>
      </c>
      <c r="B1568" s="252" t="s">
        <v>847</v>
      </c>
      <c r="C1568" s="268" t="s">
        <v>848</v>
      </c>
      <c r="D1568" s="253" t="s">
        <v>496</v>
      </c>
      <c r="E1568" s="254">
        <v>3.30951</v>
      </c>
      <c r="F1568" s="255"/>
      <c r="G1568" s="256">
        <f>ROUND(E1568*F1568,2)</f>
        <v>0</v>
      </c>
      <c r="H1568" s="255"/>
      <c r="I1568" s="256">
        <f>ROUND(E1568*H1568,2)</f>
        <v>0</v>
      </c>
      <c r="J1568" s="255"/>
      <c r="K1568" s="256">
        <f>ROUND(E1568*J1568,2)</f>
        <v>0</v>
      </c>
      <c r="L1568" s="256">
        <v>21</v>
      </c>
      <c r="M1568" s="256">
        <f>G1568*(1+L1568/100)</f>
        <v>0</v>
      </c>
      <c r="N1568" s="254">
        <v>0</v>
      </c>
      <c r="O1568" s="254">
        <f>ROUND(E1568*N1568,2)</f>
        <v>0</v>
      </c>
      <c r="P1568" s="254">
        <v>0</v>
      </c>
      <c r="Q1568" s="254">
        <f>ROUND(E1568*P1568,2)</f>
        <v>0</v>
      </c>
      <c r="R1568" s="256" t="s">
        <v>562</v>
      </c>
      <c r="S1568" s="256" t="s">
        <v>346</v>
      </c>
      <c r="T1568" s="257" t="s">
        <v>347</v>
      </c>
      <c r="U1568" s="223">
        <v>5.6520000000000001</v>
      </c>
      <c r="V1568" s="223">
        <f>ROUND(E1568*U1568,2)</f>
        <v>18.71</v>
      </c>
      <c r="W1568" s="223"/>
      <c r="X1568" s="223" t="s">
        <v>837</v>
      </c>
      <c r="Y1568" s="223" t="s">
        <v>349</v>
      </c>
      <c r="Z1568" s="212"/>
      <c r="AA1568" s="212"/>
      <c r="AB1568" s="212"/>
      <c r="AC1568" s="212"/>
      <c r="AD1568" s="212"/>
      <c r="AE1568" s="212"/>
      <c r="AF1568" s="212"/>
      <c r="AG1568" s="212" t="s">
        <v>838</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5">
      <c r="A1569" s="251">
        <v>317</v>
      </c>
      <c r="B1569" s="252" t="s">
        <v>849</v>
      </c>
      <c r="C1569" s="268" t="s">
        <v>850</v>
      </c>
      <c r="D1569" s="253" t="s">
        <v>496</v>
      </c>
      <c r="E1569" s="254">
        <v>66.190150000000003</v>
      </c>
      <c r="F1569" s="255"/>
      <c r="G1569" s="256">
        <f>ROUND(E1569*F1569,2)</f>
        <v>0</v>
      </c>
      <c r="H1569" s="255"/>
      <c r="I1569" s="256">
        <f>ROUND(E1569*H1569,2)</f>
        <v>0</v>
      </c>
      <c r="J1569" s="255"/>
      <c r="K1569" s="256">
        <f>ROUND(E1569*J1569,2)</f>
        <v>0</v>
      </c>
      <c r="L1569" s="256">
        <v>21</v>
      </c>
      <c r="M1569" s="256">
        <f>G1569*(1+L1569/100)</f>
        <v>0</v>
      </c>
      <c r="N1569" s="254">
        <v>0</v>
      </c>
      <c r="O1569" s="254">
        <f>ROUND(E1569*N1569,2)</f>
        <v>0</v>
      </c>
      <c r="P1569" s="254">
        <v>0</v>
      </c>
      <c r="Q1569" s="254">
        <f>ROUND(E1569*P1569,2)</f>
        <v>0</v>
      </c>
      <c r="R1569" s="256" t="s">
        <v>562</v>
      </c>
      <c r="S1569" s="256" t="s">
        <v>346</v>
      </c>
      <c r="T1569" s="257" t="s">
        <v>347</v>
      </c>
      <c r="U1569" s="223">
        <v>0.63</v>
      </c>
      <c r="V1569" s="223">
        <f>ROUND(E1569*U1569,2)</f>
        <v>41.7</v>
      </c>
      <c r="W1569" s="223"/>
      <c r="X1569" s="223" t="s">
        <v>837</v>
      </c>
      <c r="Y1569" s="223" t="s">
        <v>349</v>
      </c>
      <c r="Z1569" s="212"/>
      <c r="AA1569" s="212"/>
      <c r="AB1569" s="212"/>
      <c r="AC1569" s="212"/>
      <c r="AD1569" s="212"/>
      <c r="AE1569" s="212"/>
      <c r="AF1569" s="212"/>
      <c r="AG1569" s="212" t="s">
        <v>838</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1" x14ac:dyDescent="0.25">
      <c r="A1570" s="240">
        <v>318</v>
      </c>
      <c r="B1570" s="241" t="s">
        <v>853</v>
      </c>
      <c r="C1570" s="261" t="s">
        <v>854</v>
      </c>
      <c r="D1570" s="242" t="s">
        <v>496</v>
      </c>
      <c r="E1570" s="243">
        <v>3.30951</v>
      </c>
      <c r="F1570" s="244"/>
      <c r="G1570" s="245">
        <f>ROUND(E1570*F1570,2)</f>
        <v>0</v>
      </c>
      <c r="H1570" s="244"/>
      <c r="I1570" s="245">
        <f>ROUND(E1570*H1570,2)</f>
        <v>0</v>
      </c>
      <c r="J1570" s="244"/>
      <c r="K1570" s="245">
        <f>ROUND(E1570*J1570,2)</f>
        <v>0</v>
      </c>
      <c r="L1570" s="245">
        <v>21</v>
      </c>
      <c r="M1570" s="245">
        <f>G1570*(1+L1570/100)</f>
        <v>0</v>
      </c>
      <c r="N1570" s="243">
        <v>0</v>
      </c>
      <c r="O1570" s="243">
        <f>ROUND(E1570*N1570,2)</f>
        <v>0</v>
      </c>
      <c r="P1570" s="243">
        <v>0</v>
      </c>
      <c r="Q1570" s="243">
        <f>ROUND(E1570*P1570,2)</f>
        <v>0</v>
      </c>
      <c r="R1570" s="245"/>
      <c r="S1570" s="245" t="s">
        <v>427</v>
      </c>
      <c r="T1570" s="246" t="s">
        <v>347</v>
      </c>
      <c r="U1570" s="223">
        <v>0.83199999999999996</v>
      </c>
      <c r="V1570" s="223">
        <f>ROUND(E1570*U1570,2)</f>
        <v>2.75</v>
      </c>
      <c r="W1570" s="223"/>
      <c r="X1570" s="223" t="s">
        <v>837</v>
      </c>
      <c r="Y1570" s="223" t="s">
        <v>349</v>
      </c>
      <c r="Z1570" s="212"/>
      <c r="AA1570" s="212"/>
      <c r="AB1570" s="212"/>
      <c r="AC1570" s="212"/>
      <c r="AD1570" s="212"/>
      <c r="AE1570" s="212"/>
      <c r="AF1570" s="212"/>
      <c r="AG1570" s="212" t="s">
        <v>838</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2" x14ac:dyDescent="0.25">
      <c r="A1571" s="219"/>
      <c r="B1571" s="220"/>
      <c r="C1571" s="267" t="s">
        <v>855</v>
      </c>
      <c r="D1571" s="250"/>
      <c r="E1571" s="250"/>
      <c r="F1571" s="250"/>
      <c r="G1571" s="250"/>
      <c r="H1571" s="223"/>
      <c r="I1571" s="223"/>
      <c r="J1571" s="223"/>
      <c r="K1571" s="223"/>
      <c r="L1571" s="223"/>
      <c r="M1571" s="223"/>
      <c r="N1571" s="222"/>
      <c r="O1571" s="222"/>
      <c r="P1571" s="222"/>
      <c r="Q1571" s="222"/>
      <c r="R1571" s="223"/>
      <c r="S1571" s="223"/>
      <c r="T1571" s="223"/>
      <c r="U1571" s="223"/>
      <c r="V1571" s="223"/>
      <c r="W1571" s="223"/>
      <c r="X1571" s="223"/>
      <c r="Y1571" s="223"/>
      <c r="Z1571" s="212"/>
      <c r="AA1571" s="212"/>
      <c r="AB1571" s="212"/>
      <c r="AC1571" s="212"/>
      <c r="AD1571" s="212"/>
      <c r="AE1571" s="212"/>
      <c r="AF1571" s="212"/>
      <c r="AG1571" s="212" t="s">
        <v>354</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1" x14ac:dyDescent="0.25">
      <c r="A1572" s="251">
        <v>319</v>
      </c>
      <c r="B1572" s="252" t="s">
        <v>1486</v>
      </c>
      <c r="C1572" s="268" t="s">
        <v>3251</v>
      </c>
      <c r="D1572" s="253" t="s">
        <v>496</v>
      </c>
      <c r="E1572" s="254">
        <v>3.30951</v>
      </c>
      <c r="F1572" s="255"/>
      <c r="G1572" s="256">
        <f>ROUND(E1572*F1572,2)</f>
        <v>0</v>
      </c>
      <c r="H1572" s="255"/>
      <c r="I1572" s="256">
        <f>ROUND(E1572*H1572,2)</f>
        <v>0</v>
      </c>
      <c r="J1572" s="255"/>
      <c r="K1572" s="256">
        <f>ROUND(E1572*J1572,2)</f>
        <v>0</v>
      </c>
      <c r="L1572" s="256">
        <v>21</v>
      </c>
      <c r="M1572" s="256">
        <f>G1572*(1+L1572/100)</f>
        <v>0</v>
      </c>
      <c r="N1572" s="254">
        <v>0</v>
      </c>
      <c r="O1572" s="254">
        <f>ROUND(E1572*N1572,2)</f>
        <v>0</v>
      </c>
      <c r="P1572" s="254">
        <v>0</v>
      </c>
      <c r="Q1572" s="254">
        <f>ROUND(E1572*P1572,2)</f>
        <v>0</v>
      </c>
      <c r="R1572" s="256"/>
      <c r="S1572" s="256" t="s">
        <v>427</v>
      </c>
      <c r="T1572" s="257" t="s">
        <v>347</v>
      </c>
      <c r="U1572" s="223">
        <v>0</v>
      </c>
      <c r="V1572" s="223">
        <f>ROUND(E1572*U1572,2)</f>
        <v>0</v>
      </c>
      <c r="W1572" s="223"/>
      <c r="X1572" s="223" t="s">
        <v>837</v>
      </c>
      <c r="Y1572" s="223" t="s">
        <v>349</v>
      </c>
      <c r="Z1572" s="212"/>
      <c r="AA1572" s="212"/>
      <c r="AB1572" s="212"/>
      <c r="AC1572" s="212"/>
      <c r="AD1572" s="212"/>
      <c r="AE1572" s="212"/>
      <c r="AF1572" s="212"/>
      <c r="AG1572" s="212" t="s">
        <v>838</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x14ac:dyDescent="0.25">
      <c r="A1573" s="233" t="s">
        <v>340</v>
      </c>
      <c r="B1573" s="234" t="s">
        <v>258</v>
      </c>
      <c r="C1573" s="260" t="s">
        <v>259</v>
      </c>
      <c r="D1573" s="235"/>
      <c r="E1573" s="236"/>
      <c r="F1573" s="237"/>
      <c r="G1573" s="237">
        <f>SUMIF(AG1574:AG1609,"&lt;&gt;NOR",G1574:G1609)</f>
        <v>0</v>
      </c>
      <c r="H1573" s="237"/>
      <c r="I1573" s="237">
        <f>SUM(I1574:I1609)</f>
        <v>0</v>
      </c>
      <c r="J1573" s="237"/>
      <c r="K1573" s="237">
        <f>SUM(K1574:K1609)</f>
        <v>0</v>
      </c>
      <c r="L1573" s="237"/>
      <c r="M1573" s="237">
        <f>SUM(M1574:M1609)</f>
        <v>0</v>
      </c>
      <c r="N1573" s="236"/>
      <c r="O1573" s="236">
        <f>SUM(O1574:O1609)</f>
        <v>0.27</v>
      </c>
      <c r="P1573" s="236"/>
      <c r="Q1573" s="236">
        <f>SUM(Q1574:Q1609)</f>
        <v>0</v>
      </c>
      <c r="R1573" s="237"/>
      <c r="S1573" s="237"/>
      <c r="T1573" s="238"/>
      <c r="U1573" s="232"/>
      <c r="V1573" s="232">
        <f>SUM(V1574:V1609)</f>
        <v>14.25</v>
      </c>
      <c r="W1573" s="232"/>
      <c r="X1573" s="232"/>
      <c r="Y1573" s="232"/>
      <c r="AG1573" t="s">
        <v>341</v>
      </c>
    </row>
    <row r="1574" spans="1:60" outlineLevel="1" x14ac:dyDescent="0.25">
      <c r="A1574" s="240">
        <v>320</v>
      </c>
      <c r="B1574" s="241" t="s">
        <v>3252</v>
      </c>
      <c r="C1574" s="261" t="s">
        <v>3253</v>
      </c>
      <c r="D1574" s="242" t="s">
        <v>438</v>
      </c>
      <c r="E1574" s="243">
        <v>2</v>
      </c>
      <c r="F1574" s="244"/>
      <c r="G1574" s="245">
        <f>ROUND(E1574*F1574,2)</f>
        <v>0</v>
      </c>
      <c r="H1574" s="244"/>
      <c r="I1574" s="245">
        <f>ROUND(E1574*H1574,2)</f>
        <v>0</v>
      </c>
      <c r="J1574" s="244"/>
      <c r="K1574" s="245">
        <f>ROUND(E1574*J1574,2)</f>
        <v>0</v>
      </c>
      <c r="L1574" s="245">
        <v>21</v>
      </c>
      <c r="M1574" s="245">
        <f>G1574*(1+L1574/100)</f>
        <v>0</v>
      </c>
      <c r="N1574" s="243">
        <v>0</v>
      </c>
      <c r="O1574" s="243">
        <f>ROUND(E1574*N1574,2)</f>
        <v>0</v>
      </c>
      <c r="P1574" s="243">
        <v>0</v>
      </c>
      <c r="Q1574" s="243">
        <f>ROUND(E1574*P1574,2)</f>
        <v>0</v>
      </c>
      <c r="R1574" s="245"/>
      <c r="S1574" s="245" t="s">
        <v>427</v>
      </c>
      <c r="T1574" s="246" t="s">
        <v>347</v>
      </c>
      <c r="U1574" s="223">
        <v>0</v>
      </c>
      <c r="V1574" s="223">
        <f>ROUND(E1574*U1574,2)</f>
        <v>0</v>
      </c>
      <c r="W1574" s="223"/>
      <c r="X1574" s="223" t="s">
        <v>348</v>
      </c>
      <c r="Y1574" s="223" t="s">
        <v>349</v>
      </c>
      <c r="Z1574" s="212"/>
      <c r="AA1574" s="212"/>
      <c r="AB1574" s="212"/>
      <c r="AC1574" s="212"/>
      <c r="AD1574" s="212"/>
      <c r="AE1574" s="212"/>
      <c r="AF1574" s="212"/>
      <c r="AG1574" s="212" t="s">
        <v>366</v>
      </c>
      <c r="AH1574" s="212"/>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2" x14ac:dyDescent="0.25">
      <c r="A1575" s="219"/>
      <c r="B1575" s="220"/>
      <c r="C1575" s="264" t="s">
        <v>3254</v>
      </c>
      <c r="D1575" s="228"/>
      <c r="E1575" s="229">
        <v>2</v>
      </c>
      <c r="F1575" s="223"/>
      <c r="G1575" s="223"/>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356</v>
      </c>
      <c r="AH1575" s="212">
        <v>0</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1" x14ac:dyDescent="0.25">
      <c r="A1576" s="240">
        <v>321</v>
      </c>
      <c r="B1576" s="241" t="s">
        <v>3255</v>
      </c>
      <c r="C1576" s="261" t="s">
        <v>3256</v>
      </c>
      <c r="D1576" s="242" t="s">
        <v>438</v>
      </c>
      <c r="E1576" s="243">
        <v>39</v>
      </c>
      <c r="F1576" s="244"/>
      <c r="G1576" s="245">
        <f>ROUND(E1576*F1576,2)</f>
        <v>0</v>
      </c>
      <c r="H1576" s="244"/>
      <c r="I1576" s="245">
        <f>ROUND(E1576*H1576,2)</f>
        <v>0</v>
      </c>
      <c r="J1576" s="244"/>
      <c r="K1576" s="245">
        <f>ROUND(E1576*J1576,2)</f>
        <v>0</v>
      </c>
      <c r="L1576" s="245">
        <v>21</v>
      </c>
      <c r="M1576" s="245">
        <f>G1576*(1+L1576/100)</f>
        <v>0</v>
      </c>
      <c r="N1576" s="243">
        <v>0</v>
      </c>
      <c r="O1576" s="243">
        <f>ROUND(E1576*N1576,2)</f>
        <v>0</v>
      </c>
      <c r="P1576" s="243">
        <v>0</v>
      </c>
      <c r="Q1576" s="243">
        <f>ROUND(E1576*P1576,2)</f>
        <v>0</v>
      </c>
      <c r="R1576" s="245"/>
      <c r="S1576" s="245" t="s">
        <v>427</v>
      </c>
      <c r="T1576" s="246" t="s">
        <v>347</v>
      </c>
      <c r="U1576" s="223">
        <v>0</v>
      </c>
      <c r="V1576" s="223">
        <f>ROUND(E1576*U1576,2)</f>
        <v>0</v>
      </c>
      <c r="W1576" s="223"/>
      <c r="X1576" s="223" t="s">
        <v>348</v>
      </c>
      <c r="Y1576" s="223" t="s">
        <v>349</v>
      </c>
      <c r="Z1576" s="212"/>
      <c r="AA1576" s="212"/>
      <c r="AB1576" s="212"/>
      <c r="AC1576" s="212"/>
      <c r="AD1576" s="212"/>
      <c r="AE1576" s="212"/>
      <c r="AF1576" s="212"/>
      <c r="AG1576" s="212" t="s">
        <v>366</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2" x14ac:dyDescent="0.25">
      <c r="A1577" s="219"/>
      <c r="B1577" s="220"/>
      <c r="C1577" s="264" t="s">
        <v>3257</v>
      </c>
      <c r="D1577" s="228"/>
      <c r="E1577" s="229">
        <v>39</v>
      </c>
      <c r="F1577" s="223"/>
      <c r="G1577" s="223"/>
      <c r="H1577" s="223"/>
      <c r="I1577" s="223"/>
      <c r="J1577" s="223"/>
      <c r="K1577" s="223"/>
      <c r="L1577" s="223"/>
      <c r="M1577" s="223"/>
      <c r="N1577" s="222"/>
      <c r="O1577" s="222"/>
      <c r="P1577" s="222"/>
      <c r="Q1577" s="222"/>
      <c r="R1577" s="223"/>
      <c r="S1577" s="223"/>
      <c r="T1577" s="223"/>
      <c r="U1577" s="223"/>
      <c r="V1577" s="223"/>
      <c r="W1577" s="223"/>
      <c r="X1577" s="223"/>
      <c r="Y1577" s="223"/>
      <c r="Z1577" s="212"/>
      <c r="AA1577" s="212"/>
      <c r="AB1577" s="212"/>
      <c r="AC1577" s="212"/>
      <c r="AD1577" s="212"/>
      <c r="AE1577" s="212"/>
      <c r="AF1577" s="212"/>
      <c r="AG1577" s="212" t="s">
        <v>356</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1" x14ac:dyDescent="0.25">
      <c r="A1578" s="240">
        <v>322</v>
      </c>
      <c r="B1578" s="241" t="s">
        <v>3258</v>
      </c>
      <c r="C1578" s="261" t="s">
        <v>3259</v>
      </c>
      <c r="D1578" s="242" t="s">
        <v>438</v>
      </c>
      <c r="E1578" s="243">
        <v>32</v>
      </c>
      <c r="F1578" s="244"/>
      <c r="G1578" s="245">
        <f>ROUND(E1578*F1578,2)</f>
        <v>0</v>
      </c>
      <c r="H1578" s="244"/>
      <c r="I1578" s="245">
        <f>ROUND(E1578*H1578,2)</f>
        <v>0</v>
      </c>
      <c r="J1578" s="244"/>
      <c r="K1578" s="245">
        <f>ROUND(E1578*J1578,2)</f>
        <v>0</v>
      </c>
      <c r="L1578" s="245">
        <v>21</v>
      </c>
      <c r="M1578" s="245">
        <f>G1578*(1+L1578/100)</f>
        <v>0</v>
      </c>
      <c r="N1578" s="243">
        <v>0</v>
      </c>
      <c r="O1578" s="243">
        <f>ROUND(E1578*N1578,2)</f>
        <v>0</v>
      </c>
      <c r="P1578" s="243">
        <v>0</v>
      </c>
      <c r="Q1578" s="243">
        <f>ROUND(E1578*P1578,2)</f>
        <v>0</v>
      </c>
      <c r="R1578" s="245"/>
      <c r="S1578" s="245" t="s">
        <v>427</v>
      </c>
      <c r="T1578" s="246" t="s">
        <v>347</v>
      </c>
      <c r="U1578" s="223">
        <v>0</v>
      </c>
      <c r="V1578" s="223">
        <f>ROUND(E1578*U1578,2)</f>
        <v>0</v>
      </c>
      <c r="W1578" s="223"/>
      <c r="X1578" s="223" t="s">
        <v>348</v>
      </c>
      <c r="Y1578" s="223" t="s">
        <v>349</v>
      </c>
      <c r="Z1578" s="212"/>
      <c r="AA1578" s="212"/>
      <c r="AB1578" s="212"/>
      <c r="AC1578" s="212"/>
      <c r="AD1578" s="212"/>
      <c r="AE1578" s="212"/>
      <c r="AF1578" s="212"/>
      <c r="AG1578" s="212" t="s">
        <v>366</v>
      </c>
      <c r="AH1578" s="212"/>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2" x14ac:dyDescent="0.25">
      <c r="A1579" s="219"/>
      <c r="B1579" s="220"/>
      <c r="C1579" s="264" t="s">
        <v>3260</v>
      </c>
      <c r="D1579" s="228"/>
      <c r="E1579" s="229">
        <v>32</v>
      </c>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356</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1" x14ac:dyDescent="0.25">
      <c r="A1580" s="240">
        <v>323</v>
      </c>
      <c r="B1580" s="241" t="s">
        <v>3261</v>
      </c>
      <c r="C1580" s="261" t="s">
        <v>3262</v>
      </c>
      <c r="D1580" s="242" t="s">
        <v>438</v>
      </c>
      <c r="E1580" s="243">
        <v>75</v>
      </c>
      <c r="F1580" s="244"/>
      <c r="G1580" s="245">
        <f>ROUND(E1580*F1580,2)</f>
        <v>0</v>
      </c>
      <c r="H1580" s="244"/>
      <c r="I1580" s="245">
        <f>ROUND(E1580*H1580,2)</f>
        <v>0</v>
      </c>
      <c r="J1580" s="244"/>
      <c r="K1580" s="245">
        <f>ROUND(E1580*J1580,2)</f>
        <v>0</v>
      </c>
      <c r="L1580" s="245">
        <v>21</v>
      </c>
      <c r="M1580" s="245">
        <f>G1580*(1+L1580/100)</f>
        <v>0</v>
      </c>
      <c r="N1580" s="243">
        <v>0</v>
      </c>
      <c r="O1580" s="243">
        <f>ROUND(E1580*N1580,2)</f>
        <v>0</v>
      </c>
      <c r="P1580" s="243">
        <v>0</v>
      </c>
      <c r="Q1580" s="243">
        <f>ROUND(E1580*P1580,2)</f>
        <v>0</v>
      </c>
      <c r="R1580" s="245"/>
      <c r="S1580" s="245" t="s">
        <v>427</v>
      </c>
      <c r="T1580" s="246" t="s">
        <v>347</v>
      </c>
      <c r="U1580" s="223">
        <v>0</v>
      </c>
      <c r="V1580" s="223">
        <f>ROUND(E1580*U1580,2)</f>
        <v>0</v>
      </c>
      <c r="W1580" s="223"/>
      <c r="X1580" s="223" t="s">
        <v>348</v>
      </c>
      <c r="Y1580" s="223" t="s">
        <v>349</v>
      </c>
      <c r="Z1580" s="212"/>
      <c r="AA1580" s="212"/>
      <c r="AB1580" s="212"/>
      <c r="AC1580" s="212"/>
      <c r="AD1580" s="212"/>
      <c r="AE1580" s="212"/>
      <c r="AF1580" s="212"/>
      <c r="AG1580" s="212" t="s">
        <v>366</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2" x14ac:dyDescent="0.25">
      <c r="A1581" s="219"/>
      <c r="B1581" s="220"/>
      <c r="C1581" s="264" t="s">
        <v>3263</v>
      </c>
      <c r="D1581" s="228"/>
      <c r="E1581" s="229">
        <v>75</v>
      </c>
      <c r="F1581" s="223"/>
      <c r="G1581" s="223"/>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356</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ht="20.399999999999999" outlineLevel="1" x14ac:dyDescent="0.25">
      <c r="A1582" s="240">
        <v>324</v>
      </c>
      <c r="B1582" s="241" t="s">
        <v>3264</v>
      </c>
      <c r="C1582" s="261" t="s">
        <v>3265</v>
      </c>
      <c r="D1582" s="242" t="s">
        <v>438</v>
      </c>
      <c r="E1582" s="243">
        <v>57</v>
      </c>
      <c r="F1582" s="244"/>
      <c r="G1582" s="245">
        <f>ROUND(E1582*F1582,2)</f>
        <v>0</v>
      </c>
      <c r="H1582" s="244"/>
      <c r="I1582" s="245">
        <f>ROUND(E1582*H1582,2)</f>
        <v>0</v>
      </c>
      <c r="J1582" s="244"/>
      <c r="K1582" s="245">
        <f>ROUND(E1582*J1582,2)</f>
        <v>0</v>
      </c>
      <c r="L1582" s="245">
        <v>21</v>
      </c>
      <c r="M1582" s="245">
        <f>G1582*(1+L1582/100)</f>
        <v>0</v>
      </c>
      <c r="N1582" s="243">
        <v>4.6800000000000001E-3</v>
      </c>
      <c r="O1582" s="243">
        <f>ROUND(E1582*N1582,2)</f>
        <v>0.27</v>
      </c>
      <c r="P1582" s="243">
        <v>0</v>
      </c>
      <c r="Q1582" s="243">
        <f>ROUND(E1582*P1582,2)</f>
        <v>0</v>
      </c>
      <c r="R1582" s="245"/>
      <c r="S1582" s="245" t="s">
        <v>427</v>
      </c>
      <c r="T1582" s="246" t="s">
        <v>347</v>
      </c>
      <c r="U1582" s="223">
        <v>0.25</v>
      </c>
      <c r="V1582" s="223">
        <f>ROUND(E1582*U1582,2)</f>
        <v>14.25</v>
      </c>
      <c r="W1582" s="223"/>
      <c r="X1582" s="223" t="s">
        <v>348</v>
      </c>
      <c r="Y1582" s="223" t="s">
        <v>349</v>
      </c>
      <c r="Z1582" s="212"/>
      <c r="AA1582" s="212"/>
      <c r="AB1582" s="212"/>
      <c r="AC1582" s="212"/>
      <c r="AD1582" s="212"/>
      <c r="AE1582" s="212"/>
      <c r="AF1582" s="212"/>
      <c r="AG1582" s="212" t="s">
        <v>366</v>
      </c>
      <c r="AH1582" s="212"/>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2" x14ac:dyDescent="0.25">
      <c r="A1583" s="219"/>
      <c r="B1583" s="220"/>
      <c r="C1583" s="264" t="s">
        <v>3266</v>
      </c>
      <c r="D1583" s="228"/>
      <c r="E1583" s="229">
        <v>57</v>
      </c>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356</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1" x14ac:dyDescent="0.25">
      <c r="A1584" s="240">
        <v>325</v>
      </c>
      <c r="B1584" s="241" t="s">
        <v>3267</v>
      </c>
      <c r="C1584" s="261" t="s">
        <v>3268</v>
      </c>
      <c r="D1584" s="242" t="s">
        <v>455</v>
      </c>
      <c r="E1584" s="243">
        <v>35</v>
      </c>
      <c r="F1584" s="244"/>
      <c r="G1584" s="245">
        <f>ROUND(E1584*F1584,2)</f>
        <v>0</v>
      </c>
      <c r="H1584" s="244"/>
      <c r="I1584" s="245">
        <f>ROUND(E1584*H1584,2)</f>
        <v>0</v>
      </c>
      <c r="J1584" s="244"/>
      <c r="K1584" s="245">
        <f>ROUND(E1584*J1584,2)</f>
        <v>0</v>
      </c>
      <c r="L1584" s="245">
        <v>21</v>
      </c>
      <c r="M1584" s="245">
        <f>G1584*(1+L1584/100)</f>
        <v>0</v>
      </c>
      <c r="N1584" s="243">
        <v>0</v>
      </c>
      <c r="O1584" s="243">
        <f>ROUND(E1584*N1584,2)</f>
        <v>0</v>
      </c>
      <c r="P1584" s="243">
        <v>0</v>
      </c>
      <c r="Q1584" s="243">
        <f>ROUND(E1584*P1584,2)</f>
        <v>0</v>
      </c>
      <c r="R1584" s="245"/>
      <c r="S1584" s="245" t="s">
        <v>427</v>
      </c>
      <c r="T1584" s="246" t="s">
        <v>347</v>
      </c>
      <c r="U1584" s="223">
        <v>0</v>
      </c>
      <c r="V1584" s="223">
        <f>ROUND(E1584*U1584,2)</f>
        <v>0</v>
      </c>
      <c r="W1584" s="223"/>
      <c r="X1584" s="223" t="s">
        <v>348</v>
      </c>
      <c r="Y1584" s="223" t="s">
        <v>349</v>
      </c>
      <c r="Z1584" s="212"/>
      <c r="AA1584" s="212"/>
      <c r="AB1584" s="212"/>
      <c r="AC1584" s="212"/>
      <c r="AD1584" s="212"/>
      <c r="AE1584" s="212"/>
      <c r="AF1584" s="212"/>
      <c r="AG1584" s="212" t="s">
        <v>366</v>
      </c>
      <c r="AH1584" s="212"/>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2" x14ac:dyDescent="0.25">
      <c r="A1585" s="219"/>
      <c r="B1585" s="220"/>
      <c r="C1585" s="264" t="s">
        <v>3269</v>
      </c>
      <c r="D1585" s="228"/>
      <c r="E1585" s="229">
        <v>35</v>
      </c>
      <c r="F1585" s="223"/>
      <c r="G1585" s="223"/>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356</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1" x14ac:dyDescent="0.25">
      <c r="A1586" s="240">
        <v>326</v>
      </c>
      <c r="B1586" s="241" t="s">
        <v>3270</v>
      </c>
      <c r="C1586" s="261" t="s">
        <v>3271</v>
      </c>
      <c r="D1586" s="242" t="s">
        <v>455</v>
      </c>
      <c r="E1586" s="243">
        <v>19</v>
      </c>
      <c r="F1586" s="244"/>
      <c r="G1586" s="245">
        <f>ROUND(E1586*F1586,2)</f>
        <v>0</v>
      </c>
      <c r="H1586" s="244"/>
      <c r="I1586" s="245">
        <f>ROUND(E1586*H1586,2)</f>
        <v>0</v>
      </c>
      <c r="J1586" s="244"/>
      <c r="K1586" s="245">
        <f>ROUND(E1586*J1586,2)</f>
        <v>0</v>
      </c>
      <c r="L1586" s="245">
        <v>21</v>
      </c>
      <c r="M1586" s="245">
        <f>G1586*(1+L1586/100)</f>
        <v>0</v>
      </c>
      <c r="N1586" s="243">
        <v>0</v>
      </c>
      <c r="O1586" s="243">
        <f>ROUND(E1586*N1586,2)</f>
        <v>0</v>
      </c>
      <c r="P1586" s="243">
        <v>0</v>
      </c>
      <c r="Q1586" s="243">
        <f>ROUND(E1586*P1586,2)</f>
        <v>0</v>
      </c>
      <c r="R1586" s="245"/>
      <c r="S1586" s="245" t="s">
        <v>427</v>
      </c>
      <c r="T1586" s="246" t="s">
        <v>347</v>
      </c>
      <c r="U1586" s="223">
        <v>0</v>
      </c>
      <c r="V1586" s="223">
        <f>ROUND(E1586*U1586,2)</f>
        <v>0</v>
      </c>
      <c r="W1586" s="223"/>
      <c r="X1586" s="223" t="s">
        <v>348</v>
      </c>
      <c r="Y1586" s="223" t="s">
        <v>349</v>
      </c>
      <c r="Z1586" s="212"/>
      <c r="AA1586" s="212"/>
      <c r="AB1586" s="212"/>
      <c r="AC1586" s="212"/>
      <c r="AD1586" s="212"/>
      <c r="AE1586" s="212"/>
      <c r="AF1586" s="212"/>
      <c r="AG1586" s="212" t="s">
        <v>366</v>
      </c>
      <c r="AH1586" s="212"/>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2" x14ac:dyDescent="0.25">
      <c r="A1587" s="219"/>
      <c r="B1587" s="220"/>
      <c r="C1587" s="264" t="s">
        <v>3272</v>
      </c>
      <c r="D1587" s="228"/>
      <c r="E1587" s="229">
        <v>19</v>
      </c>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356</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1" x14ac:dyDescent="0.25">
      <c r="A1588" s="240">
        <v>327</v>
      </c>
      <c r="B1588" s="241" t="s">
        <v>3273</v>
      </c>
      <c r="C1588" s="261" t="s">
        <v>3274</v>
      </c>
      <c r="D1588" s="242" t="s">
        <v>438</v>
      </c>
      <c r="E1588" s="243">
        <v>2</v>
      </c>
      <c r="F1588" s="244"/>
      <c r="G1588" s="245">
        <f>ROUND(E1588*F1588,2)</f>
        <v>0</v>
      </c>
      <c r="H1588" s="244"/>
      <c r="I1588" s="245">
        <f>ROUND(E1588*H1588,2)</f>
        <v>0</v>
      </c>
      <c r="J1588" s="244"/>
      <c r="K1588" s="245">
        <f>ROUND(E1588*J1588,2)</f>
        <v>0</v>
      </c>
      <c r="L1588" s="245">
        <v>21</v>
      </c>
      <c r="M1588" s="245">
        <f>G1588*(1+L1588/100)</f>
        <v>0</v>
      </c>
      <c r="N1588" s="243">
        <v>0</v>
      </c>
      <c r="O1588" s="243">
        <f>ROUND(E1588*N1588,2)</f>
        <v>0</v>
      </c>
      <c r="P1588" s="243">
        <v>0</v>
      </c>
      <c r="Q1588" s="243">
        <f>ROUND(E1588*P1588,2)</f>
        <v>0</v>
      </c>
      <c r="R1588" s="245"/>
      <c r="S1588" s="245" t="s">
        <v>427</v>
      </c>
      <c r="T1588" s="246" t="s">
        <v>347</v>
      </c>
      <c r="U1588" s="223">
        <v>0</v>
      </c>
      <c r="V1588" s="223">
        <f>ROUND(E1588*U1588,2)</f>
        <v>0</v>
      </c>
      <c r="W1588" s="223"/>
      <c r="X1588" s="223" t="s">
        <v>348</v>
      </c>
      <c r="Y1588" s="223" t="s">
        <v>349</v>
      </c>
      <c r="Z1588" s="212"/>
      <c r="AA1588" s="212"/>
      <c r="AB1588" s="212"/>
      <c r="AC1588" s="212"/>
      <c r="AD1588" s="212"/>
      <c r="AE1588" s="212"/>
      <c r="AF1588" s="212"/>
      <c r="AG1588" s="212" t="s">
        <v>366</v>
      </c>
      <c r="AH1588" s="212"/>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2" x14ac:dyDescent="0.25">
      <c r="A1589" s="219"/>
      <c r="B1589" s="220"/>
      <c r="C1589" s="264" t="s">
        <v>3275</v>
      </c>
      <c r="D1589" s="228"/>
      <c r="E1589" s="229">
        <v>2</v>
      </c>
      <c r="F1589" s="223"/>
      <c r="G1589" s="223"/>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356</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5">
      <c r="A1590" s="240">
        <v>328</v>
      </c>
      <c r="B1590" s="241" t="s">
        <v>3276</v>
      </c>
      <c r="C1590" s="261" t="s">
        <v>3277</v>
      </c>
      <c r="D1590" s="242" t="s">
        <v>438</v>
      </c>
      <c r="E1590" s="243">
        <v>6</v>
      </c>
      <c r="F1590" s="244"/>
      <c r="G1590" s="245">
        <f>ROUND(E1590*F1590,2)</f>
        <v>0</v>
      </c>
      <c r="H1590" s="244"/>
      <c r="I1590" s="245">
        <f>ROUND(E1590*H1590,2)</f>
        <v>0</v>
      </c>
      <c r="J1590" s="244"/>
      <c r="K1590" s="245">
        <f>ROUND(E1590*J1590,2)</f>
        <v>0</v>
      </c>
      <c r="L1590" s="245">
        <v>21</v>
      </c>
      <c r="M1590" s="245">
        <f>G1590*(1+L1590/100)</f>
        <v>0</v>
      </c>
      <c r="N1590" s="243">
        <v>0</v>
      </c>
      <c r="O1590" s="243">
        <f>ROUND(E1590*N1590,2)</f>
        <v>0</v>
      </c>
      <c r="P1590" s="243">
        <v>0</v>
      </c>
      <c r="Q1590" s="243">
        <f>ROUND(E1590*P1590,2)</f>
        <v>0</v>
      </c>
      <c r="R1590" s="245"/>
      <c r="S1590" s="245" t="s">
        <v>427</v>
      </c>
      <c r="T1590" s="246" t="s">
        <v>347</v>
      </c>
      <c r="U1590" s="223">
        <v>0</v>
      </c>
      <c r="V1590" s="223">
        <f>ROUND(E1590*U1590,2)</f>
        <v>0</v>
      </c>
      <c r="W1590" s="223"/>
      <c r="X1590" s="223" t="s">
        <v>348</v>
      </c>
      <c r="Y1590" s="223" t="s">
        <v>349</v>
      </c>
      <c r="Z1590" s="212"/>
      <c r="AA1590" s="212"/>
      <c r="AB1590" s="212"/>
      <c r="AC1590" s="212"/>
      <c r="AD1590" s="212"/>
      <c r="AE1590" s="212"/>
      <c r="AF1590" s="212"/>
      <c r="AG1590" s="212" t="s">
        <v>366</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5">
      <c r="A1591" s="219"/>
      <c r="B1591" s="220"/>
      <c r="C1591" s="264" t="s">
        <v>3278</v>
      </c>
      <c r="D1591" s="228"/>
      <c r="E1591" s="229">
        <v>6</v>
      </c>
      <c r="F1591" s="223"/>
      <c r="G1591" s="223"/>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356</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ht="20.399999999999999" outlineLevel="1" x14ac:dyDescent="0.25">
      <c r="A1592" s="240">
        <v>329</v>
      </c>
      <c r="B1592" s="241" t="s">
        <v>3279</v>
      </c>
      <c r="C1592" s="261" t="s">
        <v>3280</v>
      </c>
      <c r="D1592" s="242" t="s">
        <v>438</v>
      </c>
      <c r="E1592" s="243">
        <v>2</v>
      </c>
      <c r="F1592" s="244"/>
      <c r="G1592" s="245">
        <f>ROUND(E1592*F1592,2)</f>
        <v>0</v>
      </c>
      <c r="H1592" s="244"/>
      <c r="I1592" s="245">
        <f>ROUND(E1592*H1592,2)</f>
        <v>0</v>
      </c>
      <c r="J1592" s="244"/>
      <c r="K1592" s="245">
        <f>ROUND(E1592*J1592,2)</f>
        <v>0</v>
      </c>
      <c r="L1592" s="245">
        <v>21</v>
      </c>
      <c r="M1592" s="245">
        <f>G1592*(1+L1592/100)</f>
        <v>0</v>
      </c>
      <c r="N1592" s="243">
        <v>0</v>
      </c>
      <c r="O1592" s="243">
        <f>ROUND(E1592*N1592,2)</f>
        <v>0</v>
      </c>
      <c r="P1592" s="243">
        <v>0</v>
      </c>
      <c r="Q1592" s="243">
        <f>ROUND(E1592*P1592,2)</f>
        <v>0</v>
      </c>
      <c r="R1592" s="245"/>
      <c r="S1592" s="245" t="s">
        <v>427</v>
      </c>
      <c r="T1592" s="246" t="s">
        <v>347</v>
      </c>
      <c r="U1592" s="223">
        <v>0</v>
      </c>
      <c r="V1592" s="223">
        <f>ROUND(E1592*U1592,2)</f>
        <v>0</v>
      </c>
      <c r="W1592" s="223"/>
      <c r="X1592" s="223" t="s">
        <v>348</v>
      </c>
      <c r="Y1592" s="223" t="s">
        <v>349</v>
      </c>
      <c r="Z1592" s="212"/>
      <c r="AA1592" s="212"/>
      <c r="AB1592" s="212"/>
      <c r="AC1592" s="212"/>
      <c r="AD1592" s="212"/>
      <c r="AE1592" s="212"/>
      <c r="AF1592" s="212"/>
      <c r="AG1592" s="212" t="s">
        <v>366</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2" x14ac:dyDescent="0.25">
      <c r="A1593" s="219"/>
      <c r="B1593" s="220"/>
      <c r="C1593" s="264" t="s">
        <v>3281</v>
      </c>
      <c r="D1593" s="228"/>
      <c r="E1593" s="229">
        <v>2</v>
      </c>
      <c r="F1593" s="223"/>
      <c r="G1593" s="223"/>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356</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ht="20.399999999999999" outlineLevel="1" x14ac:dyDescent="0.25">
      <c r="A1594" s="240">
        <v>330</v>
      </c>
      <c r="B1594" s="241" t="s">
        <v>3282</v>
      </c>
      <c r="C1594" s="261" t="s">
        <v>3283</v>
      </c>
      <c r="D1594" s="242" t="s">
        <v>438</v>
      </c>
      <c r="E1594" s="243">
        <v>1</v>
      </c>
      <c r="F1594" s="244"/>
      <c r="G1594" s="245">
        <f>ROUND(E1594*F1594,2)</f>
        <v>0</v>
      </c>
      <c r="H1594" s="244"/>
      <c r="I1594" s="245">
        <f>ROUND(E1594*H1594,2)</f>
        <v>0</v>
      </c>
      <c r="J1594" s="244"/>
      <c r="K1594" s="245">
        <f>ROUND(E1594*J1594,2)</f>
        <v>0</v>
      </c>
      <c r="L1594" s="245">
        <v>21</v>
      </c>
      <c r="M1594" s="245">
        <f>G1594*(1+L1594/100)</f>
        <v>0</v>
      </c>
      <c r="N1594" s="243">
        <v>0</v>
      </c>
      <c r="O1594" s="243">
        <f>ROUND(E1594*N1594,2)</f>
        <v>0</v>
      </c>
      <c r="P1594" s="243">
        <v>0</v>
      </c>
      <c r="Q1594" s="243">
        <f>ROUND(E1594*P1594,2)</f>
        <v>0</v>
      </c>
      <c r="R1594" s="245"/>
      <c r="S1594" s="245" t="s">
        <v>427</v>
      </c>
      <c r="T1594" s="246" t="s">
        <v>347</v>
      </c>
      <c r="U1594" s="223">
        <v>0</v>
      </c>
      <c r="V1594" s="223">
        <f>ROUND(E1594*U1594,2)</f>
        <v>0</v>
      </c>
      <c r="W1594" s="223"/>
      <c r="X1594" s="223" t="s">
        <v>348</v>
      </c>
      <c r="Y1594" s="223" t="s">
        <v>349</v>
      </c>
      <c r="Z1594" s="212"/>
      <c r="AA1594" s="212"/>
      <c r="AB1594" s="212"/>
      <c r="AC1594" s="212"/>
      <c r="AD1594" s="212"/>
      <c r="AE1594" s="212"/>
      <c r="AF1594" s="212"/>
      <c r="AG1594" s="212" t="s">
        <v>366</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2" x14ac:dyDescent="0.25">
      <c r="A1595" s="219"/>
      <c r="B1595" s="220"/>
      <c r="C1595" s="264" t="s">
        <v>3284</v>
      </c>
      <c r="D1595" s="228"/>
      <c r="E1595" s="229">
        <v>1</v>
      </c>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356</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1" x14ac:dyDescent="0.25">
      <c r="A1596" s="240">
        <v>331</v>
      </c>
      <c r="B1596" s="241" t="s">
        <v>3285</v>
      </c>
      <c r="C1596" s="261" t="s">
        <v>3286</v>
      </c>
      <c r="D1596" s="242" t="s">
        <v>438</v>
      </c>
      <c r="E1596" s="243">
        <v>1</v>
      </c>
      <c r="F1596" s="244"/>
      <c r="G1596" s="245">
        <f>ROUND(E1596*F1596,2)</f>
        <v>0</v>
      </c>
      <c r="H1596" s="244"/>
      <c r="I1596" s="245">
        <f>ROUND(E1596*H1596,2)</f>
        <v>0</v>
      </c>
      <c r="J1596" s="244"/>
      <c r="K1596" s="245">
        <f>ROUND(E1596*J1596,2)</f>
        <v>0</v>
      </c>
      <c r="L1596" s="245">
        <v>21</v>
      </c>
      <c r="M1596" s="245">
        <f>G1596*(1+L1596/100)</f>
        <v>0</v>
      </c>
      <c r="N1596" s="243">
        <v>0</v>
      </c>
      <c r="O1596" s="243">
        <f>ROUND(E1596*N1596,2)</f>
        <v>0</v>
      </c>
      <c r="P1596" s="243">
        <v>0</v>
      </c>
      <c r="Q1596" s="243">
        <f>ROUND(E1596*P1596,2)</f>
        <v>0</v>
      </c>
      <c r="R1596" s="245"/>
      <c r="S1596" s="245" t="s">
        <v>427</v>
      </c>
      <c r="T1596" s="246" t="s">
        <v>347</v>
      </c>
      <c r="U1596" s="223">
        <v>0</v>
      </c>
      <c r="V1596" s="223">
        <f>ROUND(E1596*U1596,2)</f>
        <v>0</v>
      </c>
      <c r="W1596" s="223"/>
      <c r="X1596" s="223" t="s">
        <v>348</v>
      </c>
      <c r="Y1596" s="223" t="s">
        <v>349</v>
      </c>
      <c r="Z1596" s="212"/>
      <c r="AA1596" s="212"/>
      <c r="AB1596" s="212"/>
      <c r="AC1596" s="212"/>
      <c r="AD1596" s="212"/>
      <c r="AE1596" s="212"/>
      <c r="AF1596" s="212"/>
      <c r="AG1596" s="212" t="s">
        <v>366</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2" x14ac:dyDescent="0.25">
      <c r="A1597" s="219"/>
      <c r="B1597" s="220"/>
      <c r="C1597" s="264" t="s">
        <v>3287</v>
      </c>
      <c r="D1597" s="228"/>
      <c r="E1597" s="229">
        <v>1</v>
      </c>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356</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1" x14ac:dyDescent="0.25">
      <c r="A1598" s="240">
        <v>332</v>
      </c>
      <c r="B1598" s="241" t="s">
        <v>3288</v>
      </c>
      <c r="C1598" s="261" t="s">
        <v>3289</v>
      </c>
      <c r="D1598" s="242" t="s">
        <v>438</v>
      </c>
      <c r="E1598" s="243">
        <v>9</v>
      </c>
      <c r="F1598" s="244"/>
      <c r="G1598" s="245">
        <f>ROUND(E1598*F1598,2)</f>
        <v>0</v>
      </c>
      <c r="H1598" s="244"/>
      <c r="I1598" s="245">
        <f>ROUND(E1598*H1598,2)</f>
        <v>0</v>
      </c>
      <c r="J1598" s="244"/>
      <c r="K1598" s="245">
        <f>ROUND(E1598*J1598,2)</f>
        <v>0</v>
      </c>
      <c r="L1598" s="245">
        <v>21</v>
      </c>
      <c r="M1598" s="245">
        <f>G1598*(1+L1598/100)</f>
        <v>0</v>
      </c>
      <c r="N1598" s="243">
        <v>0</v>
      </c>
      <c r="O1598" s="243">
        <f>ROUND(E1598*N1598,2)</f>
        <v>0</v>
      </c>
      <c r="P1598" s="243">
        <v>0</v>
      </c>
      <c r="Q1598" s="243">
        <f>ROUND(E1598*P1598,2)</f>
        <v>0</v>
      </c>
      <c r="R1598" s="245"/>
      <c r="S1598" s="245" t="s">
        <v>427</v>
      </c>
      <c r="T1598" s="246" t="s">
        <v>347</v>
      </c>
      <c r="U1598" s="223">
        <v>0</v>
      </c>
      <c r="V1598" s="223">
        <f>ROUND(E1598*U1598,2)</f>
        <v>0</v>
      </c>
      <c r="W1598" s="223"/>
      <c r="X1598" s="223" t="s">
        <v>348</v>
      </c>
      <c r="Y1598" s="223" t="s">
        <v>349</v>
      </c>
      <c r="Z1598" s="212"/>
      <c r="AA1598" s="212"/>
      <c r="AB1598" s="212"/>
      <c r="AC1598" s="212"/>
      <c r="AD1598" s="212"/>
      <c r="AE1598" s="212"/>
      <c r="AF1598" s="212"/>
      <c r="AG1598" s="212" t="s">
        <v>366</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5">
      <c r="A1599" s="219"/>
      <c r="B1599" s="220"/>
      <c r="C1599" s="264" t="s">
        <v>3290</v>
      </c>
      <c r="D1599" s="228"/>
      <c r="E1599" s="229">
        <v>9</v>
      </c>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356</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1" x14ac:dyDescent="0.25">
      <c r="A1600" s="240">
        <v>333</v>
      </c>
      <c r="B1600" s="241" t="s">
        <v>3291</v>
      </c>
      <c r="C1600" s="261" t="s">
        <v>3292</v>
      </c>
      <c r="D1600" s="242" t="s">
        <v>438</v>
      </c>
      <c r="E1600" s="243">
        <v>9</v>
      </c>
      <c r="F1600" s="244"/>
      <c r="G1600" s="245">
        <f>ROUND(E1600*F1600,2)</f>
        <v>0</v>
      </c>
      <c r="H1600" s="244"/>
      <c r="I1600" s="245">
        <f>ROUND(E1600*H1600,2)</f>
        <v>0</v>
      </c>
      <c r="J1600" s="244"/>
      <c r="K1600" s="245">
        <f>ROUND(E1600*J1600,2)</f>
        <v>0</v>
      </c>
      <c r="L1600" s="245">
        <v>21</v>
      </c>
      <c r="M1600" s="245">
        <f>G1600*(1+L1600/100)</f>
        <v>0</v>
      </c>
      <c r="N1600" s="243">
        <v>0</v>
      </c>
      <c r="O1600" s="243">
        <f>ROUND(E1600*N1600,2)</f>
        <v>0</v>
      </c>
      <c r="P1600" s="243">
        <v>0</v>
      </c>
      <c r="Q1600" s="243">
        <f>ROUND(E1600*P1600,2)</f>
        <v>0</v>
      </c>
      <c r="R1600" s="245"/>
      <c r="S1600" s="245" t="s">
        <v>427</v>
      </c>
      <c r="T1600" s="246" t="s">
        <v>347</v>
      </c>
      <c r="U1600" s="223">
        <v>0</v>
      </c>
      <c r="V1600" s="223">
        <f>ROUND(E1600*U1600,2)</f>
        <v>0</v>
      </c>
      <c r="W1600" s="223"/>
      <c r="X1600" s="223" t="s">
        <v>348</v>
      </c>
      <c r="Y1600" s="223" t="s">
        <v>349</v>
      </c>
      <c r="Z1600" s="212"/>
      <c r="AA1600" s="212"/>
      <c r="AB1600" s="212"/>
      <c r="AC1600" s="212"/>
      <c r="AD1600" s="212"/>
      <c r="AE1600" s="212"/>
      <c r="AF1600" s="212"/>
      <c r="AG1600" s="212" t="s">
        <v>366</v>
      </c>
      <c r="AH1600" s="212"/>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2" x14ac:dyDescent="0.25">
      <c r="A1601" s="219"/>
      <c r="B1601" s="220"/>
      <c r="C1601" s="264" t="s">
        <v>3293</v>
      </c>
      <c r="D1601" s="228"/>
      <c r="E1601" s="229">
        <v>9</v>
      </c>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356</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1" x14ac:dyDescent="0.25">
      <c r="A1602" s="240">
        <v>334</v>
      </c>
      <c r="B1602" s="241" t="s">
        <v>3294</v>
      </c>
      <c r="C1602" s="261" t="s">
        <v>3295</v>
      </c>
      <c r="D1602" s="242" t="s">
        <v>438</v>
      </c>
      <c r="E1602" s="243">
        <v>4</v>
      </c>
      <c r="F1602" s="244"/>
      <c r="G1602" s="245">
        <f>ROUND(E1602*F1602,2)</f>
        <v>0</v>
      </c>
      <c r="H1602" s="244"/>
      <c r="I1602" s="245">
        <f>ROUND(E1602*H1602,2)</f>
        <v>0</v>
      </c>
      <c r="J1602" s="244"/>
      <c r="K1602" s="245">
        <f>ROUND(E1602*J1602,2)</f>
        <v>0</v>
      </c>
      <c r="L1602" s="245">
        <v>21</v>
      </c>
      <c r="M1602" s="245">
        <f>G1602*(1+L1602/100)</f>
        <v>0</v>
      </c>
      <c r="N1602" s="243">
        <v>0</v>
      </c>
      <c r="O1602" s="243">
        <f>ROUND(E1602*N1602,2)</f>
        <v>0</v>
      </c>
      <c r="P1602" s="243">
        <v>0</v>
      </c>
      <c r="Q1602" s="243">
        <f>ROUND(E1602*P1602,2)</f>
        <v>0</v>
      </c>
      <c r="R1602" s="245"/>
      <c r="S1602" s="245" t="s">
        <v>427</v>
      </c>
      <c r="T1602" s="246" t="s">
        <v>347</v>
      </c>
      <c r="U1602" s="223">
        <v>0</v>
      </c>
      <c r="V1602" s="223">
        <f>ROUND(E1602*U1602,2)</f>
        <v>0</v>
      </c>
      <c r="W1602" s="223"/>
      <c r="X1602" s="223" t="s">
        <v>348</v>
      </c>
      <c r="Y1602" s="223" t="s">
        <v>349</v>
      </c>
      <c r="Z1602" s="212"/>
      <c r="AA1602" s="212"/>
      <c r="AB1602" s="212"/>
      <c r="AC1602" s="212"/>
      <c r="AD1602" s="212"/>
      <c r="AE1602" s="212"/>
      <c r="AF1602" s="212"/>
      <c r="AG1602" s="212" t="s">
        <v>366</v>
      </c>
      <c r="AH1602" s="212"/>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2" x14ac:dyDescent="0.25">
      <c r="A1603" s="219"/>
      <c r="B1603" s="220"/>
      <c r="C1603" s="264" t="s">
        <v>3296</v>
      </c>
      <c r="D1603" s="228"/>
      <c r="E1603" s="229">
        <v>4</v>
      </c>
      <c r="F1603" s="223"/>
      <c r="G1603" s="223"/>
      <c r="H1603" s="223"/>
      <c r="I1603" s="223"/>
      <c r="J1603" s="223"/>
      <c r="K1603" s="223"/>
      <c r="L1603" s="223"/>
      <c r="M1603" s="223"/>
      <c r="N1603" s="222"/>
      <c r="O1603" s="222"/>
      <c r="P1603" s="222"/>
      <c r="Q1603" s="222"/>
      <c r="R1603" s="223"/>
      <c r="S1603" s="223"/>
      <c r="T1603" s="223"/>
      <c r="U1603" s="223"/>
      <c r="V1603" s="223"/>
      <c r="W1603" s="223"/>
      <c r="X1603" s="223"/>
      <c r="Y1603" s="223"/>
      <c r="Z1603" s="212"/>
      <c r="AA1603" s="212"/>
      <c r="AB1603" s="212"/>
      <c r="AC1603" s="212"/>
      <c r="AD1603" s="212"/>
      <c r="AE1603" s="212"/>
      <c r="AF1603" s="212"/>
      <c r="AG1603" s="212" t="s">
        <v>356</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1" x14ac:dyDescent="0.25">
      <c r="A1604" s="240">
        <v>335</v>
      </c>
      <c r="B1604" s="241" t="s">
        <v>3297</v>
      </c>
      <c r="C1604" s="261" t="s">
        <v>3298</v>
      </c>
      <c r="D1604" s="242" t="s">
        <v>438</v>
      </c>
      <c r="E1604" s="243">
        <v>4</v>
      </c>
      <c r="F1604" s="244"/>
      <c r="G1604" s="245">
        <f>ROUND(E1604*F1604,2)</f>
        <v>0</v>
      </c>
      <c r="H1604" s="244"/>
      <c r="I1604" s="245">
        <f>ROUND(E1604*H1604,2)</f>
        <v>0</v>
      </c>
      <c r="J1604" s="244"/>
      <c r="K1604" s="245">
        <f>ROUND(E1604*J1604,2)</f>
        <v>0</v>
      </c>
      <c r="L1604" s="245">
        <v>21</v>
      </c>
      <c r="M1604" s="245">
        <f>G1604*(1+L1604/100)</f>
        <v>0</v>
      </c>
      <c r="N1604" s="243">
        <v>0</v>
      </c>
      <c r="O1604" s="243">
        <f>ROUND(E1604*N1604,2)</f>
        <v>0</v>
      </c>
      <c r="P1604" s="243">
        <v>0</v>
      </c>
      <c r="Q1604" s="243">
        <f>ROUND(E1604*P1604,2)</f>
        <v>0</v>
      </c>
      <c r="R1604" s="245"/>
      <c r="S1604" s="245" t="s">
        <v>427</v>
      </c>
      <c r="T1604" s="246" t="s">
        <v>347</v>
      </c>
      <c r="U1604" s="223">
        <v>0</v>
      </c>
      <c r="V1604" s="223">
        <f>ROUND(E1604*U1604,2)</f>
        <v>0</v>
      </c>
      <c r="W1604" s="223"/>
      <c r="X1604" s="223" t="s">
        <v>348</v>
      </c>
      <c r="Y1604" s="223" t="s">
        <v>349</v>
      </c>
      <c r="Z1604" s="212"/>
      <c r="AA1604" s="212"/>
      <c r="AB1604" s="212"/>
      <c r="AC1604" s="212"/>
      <c r="AD1604" s="212"/>
      <c r="AE1604" s="212"/>
      <c r="AF1604" s="212"/>
      <c r="AG1604" s="212" t="s">
        <v>366</v>
      </c>
      <c r="AH1604" s="212"/>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2" x14ac:dyDescent="0.25">
      <c r="A1605" s="219"/>
      <c r="B1605" s="220"/>
      <c r="C1605" s="264" t="s">
        <v>3299</v>
      </c>
      <c r="D1605" s="228"/>
      <c r="E1605" s="229">
        <v>4</v>
      </c>
      <c r="F1605" s="223"/>
      <c r="G1605" s="223"/>
      <c r="H1605" s="223"/>
      <c r="I1605" s="223"/>
      <c r="J1605" s="223"/>
      <c r="K1605" s="223"/>
      <c r="L1605" s="223"/>
      <c r="M1605" s="223"/>
      <c r="N1605" s="222"/>
      <c r="O1605" s="222"/>
      <c r="P1605" s="222"/>
      <c r="Q1605" s="222"/>
      <c r="R1605" s="223"/>
      <c r="S1605" s="223"/>
      <c r="T1605" s="223"/>
      <c r="U1605" s="223"/>
      <c r="V1605" s="223"/>
      <c r="W1605" s="223"/>
      <c r="X1605" s="223"/>
      <c r="Y1605" s="223"/>
      <c r="Z1605" s="212"/>
      <c r="AA1605" s="212"/>
      <c r="AB1605" s="212"/>
      <c r="AC1605" s="212"/>
      <c r="AD1605" s="212"/>
      <c r="AE1605" s="212"/>
      <c r="AF1605" s="212"/>
      <c r="AG1605" s="212" t="s">
        <v>356</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1" x14ac:dyDescent="0.25">
      <c r="A1606" s="240">
        <v>336</v>
      </c>
      <c r="B1606" s="241" t="s">
        <v>3300</v>
      </c>
      <c r="C1606" s="261" t="s">
        <v>3301</v>
      </c>
      <c r="D1606" s="242" t="s">
        <v>438</v>
      </c>
      <c r="E1606" s="243">
        <v>4</v>
      </c>
      <c r="F1606" s="244"/>
      <c r="G1606" s="245">
        <f>ROUND(E1606*F1606,2)</f>
        <v>0</v>
      </c>
      <c r="H1606" s="244"/>
      <c r="I1606" s="245">
        <f>ROUND(E1606*H1606,2)</f>
        <v>0</v>
      </c>
      <c r="J1606" s="244"/>
      <c r="K1606" s="245">
        <f>ROUND(E1606*J1606,2)</f>
        <v>0</v>
      </c>
      <c r="L1606" s="245">
        <v>21</v>
      </c>
      <c r="M1606" s="245">
        <f>G1606*(1+L1606/100)</f>
        <v>0</v>
      </c>
      <c r="N1606" s="243">
        <v>0</v>
      </c>
      <c r="O1606" s="243">
        <f>ROUND(E1606*N1606,2)</f>
        <v>0</v>
      </c>
      <c r="P1606" s="243">
        <v>0</v>
      </c>
      <c r="Q1606" s="243">
        <f>ROUND(E1606*P1606,2)</f>
        <v>0</v>
      </c>
      <c r="R1606" s="245"/>
      <c r="S1606" s="245" t="s">
        <v>427</v>
      </c>
      <c r="T1606" s="246" t="s">
        <v>347</v>
      </c>
      <c r="U1606" s="223">
        <v>0</v>
      </c>
      <c r="V1606" s="223">
        <f>ROUND(E1606*U1606,2)</f>
        <v>0</v>
      </c>
      <c r="W1606" s="223"/>
      <c r="X1606" s="223" t="s">
        <v>348</v>
      </c>
      <c r="Y1606" s="223" t="s">
        <v>349</v>
      </c>
      <c r="Z1606" s="212"/>
      <c r="AA1606" s="212"/>
      <c r="AB1606" s="212"/>
      <c r="AC1606" s="212"/>
      <c r="AD1606" s="212"/>
      <c r="AE1606" s="212"/>
      <c r="AF1606" s="212"/>
      <c r="AG1606" s="212" t="s">
        <v>366</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2" x14ac:dyDescent="0.25">
      <c r="A1607" s="219"/>
      <c r="B1607" s="220"/>
      <c r="C1607" s="264" t="s">
        <v>3302</v>
      </c>
      <c r="D1607" s="228"/>
      <c r="E1607" s="229">
        <v>4</v>
      </c>
      <c r="F1607" s="223"/>
      <c r="G1607" s="223"/>
      <c r="H1607" s="223"/>
      <c r="I1607" s="223"/>
      <c r="J1607" s="223"/>
      <c r="K1607" s="223"/>
      <c r="L1607" s="223"/>
      <c r="M1607" s="223"/>
      <c r="N1607" s="222"/>
      <c r="O1607" s="222"/>
      <c r="P1607" s="222"/>
      <c r="Q1607" s="222"/>
      <c r="R1607" s="223"/>
      <c r="S1607" s="223"/>
      <c r="T1607" s="223"/>
      <c r="U1607" s="223"/>
      <c r="V1607" s="223"/>
      <c r="W1607" s="223"/>
      <c r="X1607" s="223"/>
      <c r="Y1607" s="223"/>
      <c r="Z1607" s="212"/>
      <c r="AA1607" s="212"/>
      <c r="AB1607" s="212"/>
      <c r="AC1607" s="212"/>
      <c r="AD1607" s="212"/>
      <c r="AE1607" s="212"/>
      <c r="AF1607" s="212"/>
      <c r="AG1607" s="212" t="s">
        <v>356</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1" x14ac:dyDescent="0.25">
      <c r="A1608" s="240">
        <v>337</v>
      </c>
      <c r="B1608" s="241" t="s">
        <v>3303</v>
      </c>
      <c r="C1608" s="261" t="s">
        <v>3304</v>
      </c>
      <c r="D1608" s="242" t="s">
        <v>438</v>
      </c>
      <c r="E1608" s="243">
        <v>16</v>
      </c>
      <c r="F1608" s="244"/>
      <c r="G1608" s="245">
        <f>ROUND(E1608*F1608,2)</f>
        <v>0</v>
      </c>
      <c r="H1608" s="244"/>
      <c r="I1608" s="245">
        <f>ROUND(E1608*H1608,2)</f>
        <v>0</v>
      </c>
      <c r="J1608" s="244"/>
      <c r="K1608" s="245">
        <f>ROUND(E1608*J1608,2)</f>
        <v>0</v>
      </c>
      <c r="L1608" s="245">
        <v>21</v>
      </c>
      <c r="M1608" s="245">
        <f>G1608*(1+L1608/100)</f>
        <v>0</v>
      </c>
      <c r="N1608" s="243">
        <v>0</v>
      </c>
      <c r="O1608" s="243">
        <f>ROUND(E1608*N1608,2)</f>
        <v>0</v>
      </c>
      <c r="P1608" s="243">
        <v>0</v>
      </c>
      <c r="Q1608" s="243">
        <f>ROUND(E1608*P1608,2)</f>
        <v>0</v>
      </c>
      <c r="R1608" s="245"/>
      <c r="S1608" s="245" t="s">
        <v>427</v>
      </c>
      <c r="T1608" s="246" t="s">
        <v>347</v>
      </c>
      <c r="U1608" s="223">
        <v>0</v>
      </c>
      <c r="V1608" s="223">
        <f>ROUND(E1608*U1608,2)</f>
        <v>0</v>
      </c>
      <c r="W1608" s="223"/>
      <c r="X1608" s="223" t="s">
        <v>348</v>
      </c>
      <c r="Y1608" s="223" t="s">
        <v>349</v>
      </c>
      <c r="Z1608" s="212"/>
      <c r="AA1608" s="212"/>
      <c r="AB1608" s="212"/>
      <c r="AC1608" s="212"/>
      <c r="AD1608" s="212"/>
      <c r="AE1608" s="212"/>
      <c r="AF1608" s="212"/>
      <c r="AG1608" s="212" t="s">
        <v>366</v>
      </c>
      <c r="AH1608" s="212"/>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2" x14ac:dyDescent="0.25">
      <c r="A1609" s="219"/>
      <c r="B1609" s="220"/>
      <c r="C1609" s="264" t="s">
        <v>3305</v>
      </c>
      <c r="D1609" s="228"/>
      <c r="E1609" s="229">
        <v>16</v>
      </c>
      <c r="F1609" s="223"/>
      <c r="G1609" s="223"/>
      <c r="H1609" s="223"/>
      <c r="I1609" s="223"/>
      <c r="J1609" s="223"/>
      <c r="K1609" s="223"/>
      <c r="L1609" s="223"/>
      <c r="M1609" s="223"/>
      <c r="N1609" s="222"/>
      <c r="O1609" s="222"/>
      <c r="P1609" s="222"/>
      <c r="Q1609" s="222"/>
      <c r="R1609" s="223"/>
      <c r="S1609" s="223"/>
      <c r="T1609" s="223"/>
      <c r="U1609" s="223"/>
      <c r="V1609" s="223"/>
      <c r="W1609" s="223"/>
      <c r="X1609" s="223"/>
      <c r="Y1609" s="223"/>
      <c r="Z1609" s="212"/>
      <c r="AA1609" s="212"/>
      <c r="AB1609" s="212"/>
      <c r="AC1609" s="212"/>
      <c r="AD1609" s="212"/>
      <c r="AE1609" s="212"/>
      <c r="AF1609" s="212"/>
      <c r="AG1609" s="212" t="s">
        <v>356</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x14ac:dyDescent="0.25">
      <c r="A1610" s="3"/>
      <c r="B1610" s="4"/>
      <c r="C1610" s="271"/>
      <c r="D1610" s="6"/>
      <c r="E1610" s="3"/>
      <c r="F1610" s="3"/>
      <c r="G1610" s="3"/>
      <c r="H1610" s="3"/>
      <c r="I1610" s="3"/>
      <c r="J1610" s="3"/>
      <c r="K1610" s="3"/>
      <c r="L1610" s="3"/>
      <c r="M1610" s="3"/>
      <c r="N1610" s="3"/>
      <c r="O1610" s="3"/>
      <c r="P1610" s="3"/>
      <c r="Q1610" s="3"/>
      <c r="R1610" s="3"/>
      <c r="S1610" s="3"/>
      <c r="T1610" s="3"/>
      <c r="U1610" s="3"/>
      <c r="V1610" s="3"/>
      <c r="W1610" s="3"/>
      <c r="X1610" s="3"/>
      <c r="Y1610" s="3"/>
      <c r="AE1610">
        <v>15</v>
      </c>
      <c r="AF1610">
        <v>21</v>
      </c>
      <c r="AG1610" t="s">
        <v>326</v>
      </c>
    </row>
    <row r="1611" spans="1:60" x14ac:dyDescent="0.25">
      <c r="A1611" s="215"/>
      <c r="B1611" s="216" t="s">
        <v>29</v>
      </c>
      <c r="C1611" s="272"/>
      <c r="D1611" s="217"/>
      <c r="E1611" s="218"/>
      <c r="F1611" s="218"/>
      <c r="G1611" s="239">
        <f>G8+G81+G152+G265+G281+G322+G334+G338+G572+G652+G654+G670+G686+G740+G917+G922+G934+G978+G992+G1004+G1013+G1056+G1074+G1116+G1123+G1165+G1223+G1265+G1319+G1339+G1356+G1448+G1479+G1560+G1573</f>
        <v>0</v>
      </c>
      <c r="H1611" s="3"/>
      <c r="I1611" s="3"/>
      <c r="J1611" s="3"/>
      <c r="K1611" s="3"/>
      <c r="L1611" s="3"/>
      <c r="M1611" s="3"/>
      <c r="N1611" s="3"/>
      <c r="O1611" s="3"/>
      <c r="P1611" s="3"/>
      <c r="Q1611" s="3"/>
      <c r="R1611" s="3"/>
      <c r="S1611" s="3"/>
      <c r="T1611" s="3"/>
      <c r="U1611" s="3"/>
      <c r="V1611" s="3"/>
      <c r="W1611" s="3"/>
      <c r="X1611" s="3"/>
      <c r="Y1611" s="3"/>
      <c r="AE1611">
        <f>SUMIF(L7:L1609,AE1610,G7:G1609)</f>
        <v>0</v>
      </c>
      <c r="AF1611">
        <f>SUMIF(L7:L1609,AF1610,G7:G1609)</f>
        <v>0</v>
      </c>
      <c r="AG1611" t="s">
        <v>1488</v>
      </c>
    </row>
    <row r="1612" spans="1:60" x14ac:dyDescent="0.25">
      <c r="C1612" s="273"/>
      <c r="D1612" s="10"/>
      <c r="AG1612" t="s">
        <v>1489</v>
      </c>
    </row>
    <row r="1613" spans="1:60" x14ac:dyDescent="0.25">
      <c r="D1613" s="10"/>
    </row>
    <row r="1614" spans="1:60" x14ac:dyDescent="0.25">
      <c r="D1614" s="10"/>
    </row>
    <row r="1615" spans="1:60" x14ac:dyDescent="0.25">
      <c r="D1615" s="10"/>
    </row>
    <row r="1616" spans="1:60"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zVmfamYsD8kUMk2o9EedbICtuzn2lSTnial927uG8Nqn+fEhRrqd901C36THcacVRDLZ8MGDQItt3UJX/ubQ==" saltValue="P0vCuOfwq/cWianFvAgWOQ==" spinCount="100000" sheet="1" formatRows="0"/>
  <mergeCells count="161">
    <mergeCell ref="C1341:G1341"/>
    <mergeCell ref="C1355:G1355"/>
    <mergeCell ref="C1412:G1412"/>
    <mergeCell ref="C1566:G1566"/>
    <mergeCell ref="C1571:G1571"/>
    <mergeCell ref="C1308:G1308"/>
    <mergeCell ref="C1318:G1318"/>
    <mergeCell ref="C1321:G1321"/>
    <mergeCell ref="C1322:G1322"/>
    <mergeCell ref="C1332:G1332"/>
    <mergeCell ref="C1338:G1338"/>
    <mergeCell ref="C1233:G1233"/>
    <mergeCell ref="C1238:G1238"/>
    <mergeCell ref="C1258:G1258"/>
    <mergeCell ref="C1264:G1264"/>
    <mergeCell ref="C1267:G1267"/>
    <mergeCell ref="C1300:G1300"/>
    <mergeCell ref="C1159:G1159"/>
    <mergeCell ref="C1164:G1164"/>
    <mergeCell ref="C1168:G1168"/>
    <mergeCell ref="C1190:G1190"/>
    <mergeCell ref="C1222:G1222"/>
    <mergeCell ref="C1225:G1225"/>
    <mergeCell ref="C1073:G1073"/>
    <mergeCell ref="C1115:G1115"/>
    <mergeCell ref="C1122:G1122"/>
    <mergeCell ref="C1125:G1125"/>
    <mergeCell ref="C1129:G1129"/>
    <mergeCell ref="C1142:G1142"/>
    <mergeCell ref="C1049:G1049"/>
    <mergeCell ref="C1054:G1054"/>
    <mergeCell ref="C1058:G1058"/>
    <mergeCell ref="C1065:G1065"/>
    <mergeCell ref="C1070:G1070"/>
    <mergeCell ref="C1071:G1071"/>
    <mergeCell ref="C991:G991"/>
    <mergeCell ref="C997:G997"/>
    <mergeCell ref="C1003:G1003"/>
    <mergeCell ref="C1012:G1012"/>
    <mergeCell ref="C1044:G1044"/>
    <mergeCell ref="C1045:G1045"/>
    <mergeCell ref="C921:G921"/>
    <mergeCell ref="C927:G927"/>
    <mergeCell ref="C933:G933"/>
    <mergeCell ref="C960:G960"/>
    <mergeCell ref="C977:G977"/>
    <mergeCell ref="C985:G985"/>
    <mergeCell ref="C835:G835"/>
    <mergeCell ref="C838:G838"/>
    <mergeCell ref="C906:G906"/>
    <mergeCell ref="C910:G910"/>
    <mergeCell ref="C916:G916"/>
    <mergeCell ref="C919:G919"/>
    <mergeCell ref="C818:G818"/>
    <mergeCell ref="C821:G821"/>
    <mergeCell ref="C822:G822"/>
    <mergeCell ref="C826:G826"/>
    <mergeCell ref="C827:G827"/>
    <mergeCell ref="C834:G834"/>
    <mergeCell ref="C774:G774"/>
    <mergeCell ref="C809:G809"/>
    <mergeCell ref="C810:G810"/>
    <mergeCell ref="C813:G813"/>
    <mergeCell ref="C814:G814"/>
    <mergeCell ref="C817:G817"/>
    <mergeCell ref="C739:G739"/>
    <mergeCell ref="C742:G742"/>
    <mergeCell ref="C747:G747"/>
    <mergeCell ref="C755:G755"/>
    <mergeCell ref="C762:G762"/>
    <mergeCell ref="C768:G768"/>
    <mergeCell ref="C621:G621"/>
    <mergeCell ref="C625:G625"/>
    <mergeCell ref="C650:G650"/>
    <mergeCell ref="C688:G688"/>
    <mergeCell ref="C713:G713"/>
    <mergeCell ref="C733:G733"/>
    <mergeCell ref="C586:G586"/>
    <mergeCell ref="C587:G587"/>
    <mergeCell ref="C590:G590"/>
    <mergeCell ref="C611:G611"/>
    <mergeCell ref="C615:G615"/>
    <mergeCell ref="C618:G618"/>
    <mergeCell ref="C472:G472"/>
    <mergeCell ref="C564:G564"/>
    <mergeCell ref="C574:G574"/>
    <mergeCell ref="C575:G575"/>
    <mergeCell ref="C581:G581"/>
    <mergeCell ref="C582:G582"/>
    <mergeCell ref="C340:G340"/>
    <mergeCell ref="C385:G385"/>
    <mergeCell ref="C394:G394"/>
    <mergeCell ref="C403:G403"/>
    <mergeCell ref="C410:G410"/>
    <mergeCell ref="C435:G435"/>
    <mergeCell ref="C304:G304"/>
    <mergeCell ref="C308:G308"/>
    <mergeCell ref="C311:G311"/>
    <mergeCell ref="C320:G320"/>
    <mergeCell ref="C326:G326"/>
    <mergeCell ref="C336:G336"/>
    <mergeCell ref="C275:G275"/>
    <mergeCell ref="C276:G276"/>
    <mergeCell ref="C277:G277"/>
    <mergeCell ref="C287:G287"/>
    <mergeCell ref="C296:G296"/>
    <mergeCell ref="C300:G300"/>
    <mergeCell ref="C248:G248"/>
    <mergeCell ref="C267:G267"/>
    <mergeCell ref="C268:G268"/>
    <mergeCell ref="C269:G269"/>
    <mergeCell ref="C270:G270"/>
    <mergeCell ref="C274:G274"/>
    <mergeCell ref="C207:G207"/>
    <mergeCell ref="C212:G212"/>
    <mergeCell ref="C218:G218"/>
    <mergeCell ref="C219:G219"/>
    <mergeCell ref="C227:G227"/>
    <mergeCell ref="C245:G245"/>
    <mergeCell ref="C186:G186"/>
    <mergeCell ref="C190:G190"/>
    <mergeCell ref="C193:G193"/>
    <mergeCell ref="C196:G196"/>
    <mergeCell ref="C199:G199"/>
    <mergeCell ref="C203:G203"/>
    <mergeCell ref="C150:G150"/>
    <mergeCell ref="C154:G154"/>
    <mergeCell ref="C161:G161"/>
    <mergeCell ref="C162:G162"/>
    <mergeCell ref="C166:G166"/>
    <mergeCell ref="C183:G183"/>
    <mergeCell ref="C114:G114"/>
    <mergeCell ref="C117:G117"/>
    <mergeCell ref="C120:G120"/>
    <mergeCell ref="C121:G121"/>
    <mergeCell ref="C131:G131"/>
    <mergeCell ref="C147:G147"/>
    <mergeCell ref="C83:G83"/>
    <mergeCell ref="C89:G89"/>
    <mergeCell ref="C94:G94"/>
    <mergeCell ref="C95:G95"/>
    <mergeCell ref="C100:G100"/>
    <mergeCell ref="C109:G109"/>
    <mergeCell ref="C47:G47"/>
    <mergeCell ref="C52:G52"/>
    <mergeCell ref="C55:G55"/>
    <mergeCell ref="C60:G60"/>
    <mergeCell ref="C63:G63"/>
    <mergeCell ref="C68:G68"/>
    <mergeCell ref="C14:G14"/>
    <mergeCell ref="C15:G15"/>
    <mergeCell ref="C18:G18"/>
    <mergeCell ref="C34:G34"/>
    <mergeCell ref="C39:G39"/>
    <mergeCell ref="C43:G4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F93A4-EE91-4BCD-B228-D5FC1A1CF368}">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63</v>
      </c>
      <c r="C4" s="204" t="s">
        <v>70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SUMIF(AG9:AG29,"&lt;&gt;NOR",G9:G29)</f>
        <v>0</v>
      </c>
      <c r="H8" s="237"/>
      <c r="I8" s="237">
        <f>SUM(I9:I29)</f>
        <v>0</v>
      </c>
      <c r="J8" s="237"/>
      <c r="K8" s="237">
        <f>SUM(K9:K29)</f>
        <v>0</v>
      </c>
      <c r="L8" s="237"/>
      <c r="M8" s="237">
        <f>SUM(M9:M29)</f>
        <v>0</v>
      </c>
      <c r="N8" s="236"/>
      <c r="O8" s="236">
        <f>SUM(O9:O29)</f>
        <v>35.81</v>
      </c>
      <c r="P8" s="236"/>
      <c r="Q8" s="236">
        <f>SUM(Q9:Q29)</f>
        <v>0</v>
      </c>
      <c r="R8" s="237"/>
      <c r="S8" s="237"/>
      <c r="T8" s="238"/>
      <c r="U8" s="232"/>
      <c r="V8" s="232">
        <f>SUM(V9:V29)</f>
        <v>3.53</v>
      </c>
      <c r="W8" s="232"/>
      <c r="X8" s="232"/>
      <c r="Y8" s="232"/>
      <c r="AG8" t="s">
        <v>341</v>
      </c>
    </row>
    <row r="9" spans="1:60" outlineLevel="1" x14ac:dyDescent="0.25">
      <c r="A9" s="251">
        <v>1</v>
      </c>
      <c r="B9" s="252" t="s">
        <v>3307</v>
      </c>
      <c r="C9" s="268" t="s">
        <v>3308</v>
      </c>
      <c r="D9" s="253" t="s">
        <v>365</v>
      </c>
      <c r="E9" s="254">
        <v>60</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3309</v>
      </c>
      <c r="C10" s="268" t="s">
        <v>3310</v>
      </c>
      <c r="D10" s="253" t="s">
        <v>365</v>
      </c>
      <c r="E10" s="254">
        <v>60</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350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3311</v>
      </c>
      <c r="C11" s="268" t="s">
        <v>3312</v>
      </c>
      <c r="D11" s="253" t="s">
        <v>365</v>
      </c>
      <c r="E11" s="254">
        <v>4.5</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350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3313</v>
      </c>
      <c r="C12" s="268" t="s">
        <v>3310</v>
      </c>
      <c r="D12" s="253" t="s">
        <v>365</v>
      </c>
      <c r="E12" s="254">
        <v>4.5</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350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3314</v>
      </c>
      <c r="C13" s="268" t="s">
        <v>3315</v>
      </c>
      <c r="D13" s="253" t="s">
        <v>365</v>
      </c>
      <c r="E13" s="254">
        <v>24</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3316</v>
      </c>
      <c r="C14" s="268" t="s">
        <v>3317</v>
      </c>
      <c r="D14" s="253" t="s">
        <v>365</v>
      </c>
      <c r="E14" s="254">
        <v>6</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350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3318</v>
      </c>
      <c r="C15" s="268" t="s">
        <v>3319</v>
      </c>
      <c r="D15" s="253" t="s">
        <v>365</v>
      </c>
      <c r="E15" s="254">
        <v>18</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350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1">
        <v>8</v>
      </c>
      <c r="B16" s="252" t="s">
        <v>3320</v>
      </c>
      <c r="C16" s="268" t="s">
        <v>3321</v>
      </c>
      <c r="D16" s="253" t="s">
        <v>365</v>
      </c>
      <c r="E16" s="254">
        <v>99</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350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3322</v>
      </c>
      <c r="C17" s="268" t="s">
        <v>3323</v>
      </c>
      <c r="D17" s="253" t="s">
        <v>365</v>
      </c>
      <c r="E17" s="254">
        <v>99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350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3324</v>
      </c>
      <c r="C18" s="268" t="s">
        <v>3325</v>
      </c>
      <c r="D18" s="253" t="s">
        <v>455</v>
      </c>
      <c r="E18" s="254">
        <v>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366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0.399999999999999" outlineLevel="1" x14ac:dyDescent="0.25">
      <c r="A19" s="251">
        <v>11</v>
      </c>
      <c r="B19" s="252" t="s">
        <v>3326</v>
      </c>
      <c r="C19" s="268" t="s">
        <v>3327</v>
      </c>
      <c r="D19" s="253" t="s">
        <v>407</v>
      </c>
      <c r="E19" s="254">
        <v>196</v>
      </c>
      <c r="F19" s="255"/>
      <c r="G19" s="256">
        <f>ROUND(E19*F19,2)</f>
        <v>0</v>
      </c>
      <c r="H19" s="255"/>
      <c r="I19" s="256">
        <f>ROUND(E19*H19,2)</f>
        <v>0</v>
      </c>
      <c r="J19" s="255"/>
      <c r="K19" s="256">
        <f>ROUND(E19*J19,2)</f>
        <v>0</v>
      </c>
      <c r="L19" s="256">
        <v>21</v>
      </c>
      <c r="M19" s="256">
        <f>G19*(1+L19/100)</f>
        <v>0</v>
      </c>
      <c r="N19" s="254">
        <v>0.16464000000000001</v>
      </c>
      <c r="O19" s="254">
        <f>ROUND(E19*N19,2)</f>
        <v>32.270000000000003</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350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3328</v>
      </c>
      <c r="C20" s="268" t="s">
        <v>3329</v>
      </c>
      <c r="D20" s="253" t="s">
        <v>407</v>
      </c>
      <c r="E20" s="254">
        <v>196</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350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3330</v>
      </c>
      <c r="C21" s="268" t="s">
        <v>3331</v>
      </c>
      <c r="D21" s="253" t="s">
        <v>365</v>
      </c>
      <c r="E21" s="254">
        <v>159</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350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3332</v>
      </c>
      <c r="C22" s="268" t="s">
        <v>3333</v>
      </c>
      <c r="D22" s="253" t="s">
        <v>365</v>
      </c>
      <c r="E22" s="254">
        <v>159</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350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0.399999999999999" outlineLevel="1" x14ac:dyDescent="0.25">
      <c r="A23" s="251">
        <v>15</v>
      </c>
      <c r="B23" s="252" t="s">
        <v>3334</v>
      </c>
      <c r="C23" s="268" t="s">
        <v>3335</v>
      </c>
      <c r="D23" s="253" t="s">
        <v>365</v>
      </c>
      <c r="E23" s="254">
        <v>52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350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3336</v>
      </c>
      <c r="C24" s="268" t="s">
        <v>3337</v>
      </c>
      <c r="D24" s="253" t="s">
        <v>365</v>
      </c>
      <c r="E24" s="254">
        <v>52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3338</v>
      </c>
      <c r="C25" s="268" t="s">
        <v>3339</v>
      </c>
      <c r="D25" s="253" t="s">
        <v>365</v>
      </c>
      <c r="E25" s="254">
        <v>112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348</v>
      </c>
      <c r="Y25" s="223" t="s">
        <v>349</v>
      </c>
      <c r="Z25" s="212"/>
      <c r="AA25" s="212"/>
      <c r="AB25" s="212"/>
      <c r="AC25" s="212"/>
      <c r="AD25" s="212"/>
      <c r="AE25" s="212"/>
      <c r="AF25" s="212"/>
      <c r="AG25" s="212" t="s">
        <v>350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3340</v>
      </c>
      <c r="C26" s="268" t="s">
        <v>3341</v>
      </c>
      <c r="D26" s="253" t="s">
        <v>365</v>
      </c>
      <c r="E26" s="254">
        <v>4.5</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350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19</v>
      </c>
      <c r="B27" s="241" t="s">
        <v>2038</v>
      </c>
      <c r="C27" s="261" t="s">
        <v>2039</v>
      </c>
      <c r="D27" s="242" t="s">
        <v>365</v>
      </c>
      <c r="E27" s="243">
        <v>1.925</v>
      </c>
      <c r="F27" s="244"/>
      <c r="G27" s="245">
        <f>ROUND(E27*F27,2)</f>
        <v>0</v>
      </c>
      <c r="H27" s="244"/>
      <c r="I27" s="245">
        <f>ROUND(E27*H27,2)</f>
        <v>0</v>
      </c>
      <c r="J27" s="244"/>
      <c r="K27" s="245">
        <f>ROUND(E27*J27,2)</f>
        <v>0</v>
      </c>
      <c r="L27" s="245">
        <v>21</v>
      </c>
      <c r="M27" s="245">
        <f>G27*(1+L27/100)</f>
        <v>0</v>
      </c>
      <c r="N27" s="243">
        <v>1.837</v>
      </c>
      <c r="O27" s="243">
        <f>ROUND(E27*N27,2)</f>
        <v>3.54</v>
      </c>
      <c r="P27" s="243">
        <v>0</v>
      </c>
      <c r="Q27" s="243">
        <f>ROUND(E27*P27,2)</f>
        <v>0</v>
      </c>
      <c r="R27" s="245" t="s">
        <v>444</v>
      </c>
      <c r="S27" s="245" t="s">
        <v>346</v>
      </c>
      <c r="T27" s="246" t="s">
        <v>346</v>
      </c>
      <c r="U27" s="223">
        <v>1.8360000000000001</v>
      </c>
      <c r="V27" s="223">
        <f>ROUND(E27*U27,2)</f>
        <v>3.53</v>
      </c>
      <c r="W27" s="223"/>
      <c r="X27" s="223" t="s">
        <v>348</v>
      </c>
      <c r="Y27" s="223" t="s">
        <v>349</v>
      </c>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2" t="s">
        <v>2040</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pod mazaniny a dlažby, popř. na plochých střechách, vodorovný nebo ve spádu, s udusáním a urovnáním povrchu,</v>
      </c>
      <c r="BB28" s="212"/>
      <c r="BC28" s="212"/>
      <c r="BD28" s="212"/>
      <c r="BE28" s="212"/>
      <c r="BF28" s="212"/>
      <c r="BG28" s="212"/>
      <c r="BH28" s="212"/>
    </row>
    <row r="29" spans="1:60" outlineLevel="2" x14ac:dyDescent="0.25">
      <c r="A29" s="219"/>
      <c r="B29" s="220"/>
      <c r="C29" s="264" t="s">
        <v>3342</v>
      </c>
      <c r="D29" s="228"/>
      <c r="E29" s="229">
        <v>1.925</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356</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170</v>
      </c>
      <c r="C30" s="260" t="s">
        <v>171</v>
      </c>
      <c r="D30" s="235"/>
      <c r="E30" s="236"/>
      <c r="F30" s="237"/>
      <c r="G30" s="237">
        <f>SUMIF(AG31:AG51,"&lt;&gt;NOR",G31:G51)</f>
        <v>0</v>
      </c>
      <c r="H30" s="237"/>
      <c r="I30" s="237">
        <f>SUM(I31:I51)</f>
        <v>0</v>
      </c>
      <c r="J30" s="237"/>
      <c r="K30" s="237">
        <f>SUM(K31:K51)</f>
        <v>0</v>
      </c>
      <c r="L30" s="237"/>
      <c r="M30" s="237">
        <f>SUM(M31:M51)</f>
        <v>0</v>
      </c>
      <c r="N30" s="236"/>
      <c r="O30" s="236">
        <f>SUM(O31:O51)</f>
        <v>55.74</v>
      </c>
      <c r="P30" s="236"/>
      <c r="Q30" s="236">
        <f>SUM(Q31:Q51)</f>
        <v>0</v>
      </c>
      <c r="R30" s="237"/>
      <c r="S30" s="237"/>
      <c r="T30" s="238"/>
      <c r="U30" s="232"/>
      <c r="V30" s="232">
        <f>SUM(V31:V51)</f>
        <v>26.06</v>
      </c>
      <c r="W30" s="232"/>
      <c r="X30" s="232"/>
      <c r="Y30" s="232"/>
      <c r="AG30" t="s">
        <v>341</v>
      </c>
    </row>
    <row r="31" spans="1:60" outlineLevel="1" x14ac:dyDescent="0.25">
      <c r="A31" s="251">
        <v>20</v>
      </c>
      <c r="B31" s="252" t="s">
        <v>3343</v>
      </c>
      <c r="C31" s="268" t="s">
        <v>3344</v>
      </c>
      <c r="D31" s="253" t="s">
        <v>455</v>
      </c>
      <c r="E31" s="254">
        <v>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348</v>
      </c>
      <c r="Y31" s="223" t="s">
        <v>349</v>
      </c>
      <c r="Z31" s="212"/>
      <c r="AA31" s="212"/>
      <c r="AB31" s="212"/>
      <c r="AC31" s="212"/>
      <c r="AD31" s="212"/>
      <c r="AE31" s="212"/>
      <c r="AF31" s="212"/>
      <c r="AG31" s="212" t="s">
        <v>350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51">
        <v>21</v>
      </c>
      <c r="B32" s="252" t="s">
        <v>3345</v>
      </c>
      <c r="C32" s="268" t="s">
        <v>3346</v>
      </c>
      <c r="D32" s="253" t="s">
        <v>455</v>
      </c>
      <c r="E32" s="254">
        <v>60</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348</v>
      </c>
      <c r="Y32" s="223" t="s">
        <v>349</v>
      </c>
      <c r="Z32" s="212"/>
      <c r="AA32" s="212"/>
      <c r="AB32" s="212"/>
      <c r="AC32" s="212"/>
      <c r="AD32" s="212"/>
      <c r="AE32" s="212"/>
      <c r="AF32" s="212"/>
      <c r="AG32" s="212" t="s">
        <v>350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22</v>
      </c>
      <c r="B33" s="252" t="s">
        <v>3347</v>
      </c>
      <c r="C33" s="268" t="s">
        <v>3348</v>
      </c>
      <c r="D33" s="253" t="s">
        <v>455</v>
      </c>
      <c r="E33" s="254">
        <v>60</v>
      </c>
      <c r="F33" s="255"/>
      <c r="G33" s="256">
        <f>ROUND(E33*F33,2)</f>
        <v>0</v>
      </c>
      <c r="H33" s="255"/>
      <c r="I33" s="256">
        <f>ROUND(E33*H33,2)</f>
        <v>0</v>
      </c>
      <c r="J33" s="255"/>
      <c r="K33" s="256">
        <f>ROUND(E33*J33,2)</f>
        <v>0</v>
      </c>
      <c r="L33" s="256">
        <v>21</v>
      </c>
      <c r="M33" s="256">
        <f>G33*(1+L33/100)</f>
        <v>0</v>
      </c>
      <c r="N33" s="254">
        <v>4.02E-2</v>
      </c>
      <c r="O33" s="254">
        <f>ROUND(E33*N33,2)</f>
        <v>2.41</v>
      </c>
      <c r="P33" s="254">
        <v>0</v>
      </c>
      <c r="Q33" s="254">
        <f>ROUND(E33*P33,2)</f>
        <v>0</v>
      </c>
      <c r="R33" s="256"/>
      <c r="S33" s="256" t="s">
        <v>427</v>
      </c>
      <c r="T33" s="257" t="s">
        <v>347</v>
      </c>
      <c r="U33" s="223">
        <v>0</v>
      </c>
      <c r="V33" s="223">
        <f>ROUND(E33*U33,2)</f>
        <v>0</v>
      </c>
      <c r="W33" s="223"/>
      <c r="X33" s="223" t="s">
        <v>348</v>
      </c>
      <c r="Y33" s="223" t="s">
        <v>349</v>
      </c>
      <c r="Z33" s="212"/>
      <c r="AA33" s="212"/>
      <c r="AB33" s="212"/>
      <c r="AC33" s="212"/>
      <c r="AD33" s="212"/>
      <c r="AE33" s="212"/>
      <c r="AF33" s="212"/>
      <c r="AG33" s="212" t="s">
        <v>350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23</v>
      </c>
      <c r="B34" s="252" t="s">
        <v>3349</v>
      </c>
      <c r="C34" s="268" t="s">
        <v>3350</v>
      </c>
      <c r="D34" s="253" t="s">
        <v>455</v>
      </c>
      <c r="E34" s="254">
        <v>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348</v>
      </c>
      <c r="Y34" s="223" t="s">
        <v>349</v>
      </c>
      <c r="Z34" s="212"/>
      <c r="AA34" s="212"/>
      <c r="AB34" s="212"/>
      <c r="AC34" s="212"/>
      <c r="AD34" s="212"/>
      <c r="AE34" s="212"/>
      <c r="AF34" s="212"/>
      <c r="AG34" s="212" t="s">
        <v>350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24</v>
      </c>
      <c r="B35" s="252" t="s">
        <v>3351</v>
      </c>
      <c r="C35" s="268" t="s">
        <v>3352</v>
      </c>
      <c r="D35" s="253" t="s">
        <v>455</v>
      </c>
      <c r="E35" s="254">
        <v>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348</v>
      </c>
      <c r="Y35" s="223" t="s">
        <v>349</v>
      </c>
      <c r="Z35" s="212"/>
      <c r="AA35" s="212"/>
      <c r="AB35" s="212"/>
      <c r="AC35" s="212"/>
      <c r="AD35" s="212"/>
      <c r="AE35" s="212"/>
      <c r="AF35" s="212"/>
      <c r="AG35" s="212" t="s">
        <v>350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1" x14ac:dyDescent="0.25">
      <c r="A36" s="251">
        <v>25</v>
      </c>
      <c r="B36" s="252" t="s">
        <v>3353</v>
      </c>
      <c r="C36" s="268" t="s">
        <v>3354</v>
      </c>
      <c r="D36" s="253" t="s">
        <v>455</v>
      </c>
      <c r="E36" s="254">
        <v>10</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348</v>
      </c>
      <c r="Y36" s="223" t="s">
        <v>349</v>
      </c>
      <c r="Z36" s="212"/>
      <c r="AA36" s="212"/>
      <c r="AB36" s="212"/>
      <c r="AC36" s="212"/>
      <c r="AD36" s="212"/>
      <c r="AE36" s="212"/>
      <c r="AF36" s="212"/>
      <c r="AG36" s="212" t="s">
        <v>350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0.399999999999999" outlineLevel="1" x14ac:dyDescent="0.25">
      <c r="A37" s="251">
        <v>26</v>
      </c>
      <c r="B37" s="252" t="s">
        <v>3355</v>
      </c>
      <c r="C37" s="268" t="s">
        <v>3356</v>
      </c>
      <c r="D37" s="253" t="s">
        <v>455</v>
      </c>
      <c r="E37" s="254">
        <v>10</v>
      </c>
      <c r="F37" s="255"/>
      <c r="G37" s="256">
        <f>ROUND(E37*F37,2)</f>
        <v>0</v>
      </c>
      <c r="H37" s="255"/>
      <c r="I37" s="256">
        <f>ROUND(E37*H37,2)</f>
        <v>0</v>
      </c>
      <c r="J37" s="255"/>
      <c r="K37" s="256">
        <f>ROUND(E37*J37,2)</f>
        <v>0</v>
      </c>
      <c r="L37" s="256">
        <v>21</v>
      </c>
      <c r="M37" s="256">
        <f>G37*(1+L37/100)</f>
        <v>0</v>
      </c>
      <c r="N37" s="254">
        <v>2.7E-2</v>
      </c>
      <c r="O37" s="254">
        <f>ROUND(E37*N37,2)</f>
        <v>0.27</v>
      </c>
      <c r="P37" s="254">
        <v>0</v>
      </c>
      <c r="Q37" s="254">
        <f>ROUND(E37*P37,2)</f>
        <v>0</v>
      </c>
      <c r="R37" s="256"/>
      <c r="S37" s="256" t="s">
        <v>427</v>
      </c>
      <c r="T37" s="257" t="s">
        <v>347</v>
      </c>
      <c r="U37" s="223">
        <v>0</v>
      </c>
      <c r="V37" s="223">
        <f>ROUND(E37*U37,2)</f>
        <v>0</v>
      </c>
      <c r="W37" s="223"/>
      <c r="X37" s="223" t="s">
        <v>348</v>
      </c>
      <c r="Y37" s="223" t="s">
        <v>349</v>
      </c>
      <c r="Z37" s="212"/>
      <c r="AA37" s="212"/>
      <c r="AB37" s="212"/>
      <c r="AC37" s="212"/>
      <c r="AD37" s="212"/>
      <c r="AE37" s="212"/>
      <c r="AF37" s="212"/>
      <c r="AG37" s="212" t="s">
        <v>350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27</v>
      </c>
      <c r="B38" s="252" t="s">
        <v>3357</v>
      </c>
      <c r="C38" s="268" t="s">
        <v>3358</v>
      </c>
      <c r="D38" s="253" t="s">
        <v>455</v>
      </c>
      <c r="E38" s="254">
        <v>45</v>
      </c>
      <c r="F38" s="255"/>
      <c r="G38" s="256">
        <f>ROUND(E38*F38,2)</f>
        <v>0</v>
      </c>
      <c r="H38" s="255"/>
      <c r="I38" s="256">
        <f>ROUND(E38*H38,2)</f>
        <v>0</v>
      </c>
      <c r="J38" s="255"/>
      <c r="K38" s="256">
        <f>ROUND(E38*J38,2)</f>
        <v>0</v>
      </c>
      <c r="L38" s="256">
        <v>21</v>
      </c>
      <c r="M38" s="256">
        <f>G38*(1+L38/100)</f>
        <v>0</v>
      </c>
      <c r="N38" s="254">
        <v>8.9999999999999998E-4</v>
      </c>
      <c r="O38" s="254">
        <f>ROUND(E38*N38,2)</f>
        <v>0.04</v>
      </c>
      <c r="P38" s="254">
        <v>0</v>
      </c>
      <c r="Q38" s="254">
        <f>ROUND(E38*P38,2)</f>
        <v>0</v>
      </c>
      <c r="R38" s="256"/>
      <c r="S38" s="256" t="s">
        <v>427</v>
      </c>
      <c r="T38" s="257" t="s">
        <v>347</v>
      </c>
      <c r="U38" s="223">
        <v>0</v>
      </c>
      <c r="V38" s="223">
        <f>ROUND(E38*U38,2)</f>
        <v>0</v>
      </c>
      <c r="W38" s="223"/>
      <c r="X38" s="223" t="s">
        <v>348</v>
      </c>
      <c r="Y38" s="223" t="s">
        <v>349</v>
      </c>
      <c r="Z38" s="212"/>
      <c r="AA38" s="212"/>
      <c r="AB38" s="212"/>
      <c r="AC38" s="212"/>
      <c r="AD38" s="212"/>
      <c r="AE38" s="212"/>
      <c r="AF38" s="212"/>
      <c r="AG38" s="212" t="s">
        <v>350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28</v>
      </c>
      <c r="B39" s="252" t="s">
        <v>3359</v>
      </c>
      <c r="C39" s="268" t="s">
        <v>3360</v>
      </c>
      <c r="D39" s="253" t="s">
        <v>455</v>
      </c>
      <c r="E39" s="254">
        <v>9</v>
      </c>
      <c r="F39" s="255"/>
      <c r="G39" s="256">
        <f>ROUND(E39*F39,2)</f>
        <v>0</v>
      </c>
      <c r="H39" s="255"/>
      <c r="I39" s="256">
        <f>ROUND(E39*H39,2)</f>
        <v>0</v>
      </c>
      <c r="J39" s="255"/>
      <c r="K39" s="256">
        <f>ROUND(E39*J39,2)</f>
        <v>0</v>
      </c>
      <c r="L39" s="256">
        <v>21</v>
      </c>
      <c r="M39" s="256">
        <f>G39*(1+L39/100)</f>
        <v>0</v>
      </c>
      <c r="N39" s="254">
        <v>7.2359999999999994E-2</v>
      </c>
      <c r="O39" s="254">
        <f>ROUND(E39*N39,2)</f>
        <v>0.65</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40">
        <v>29</v>
      </c>
      <c r="B40" s="241" t="s">
        <v>3361</v>
      </c>
      <c r="C40" s="261" t="s">
        <v>3362</v>
      </c>
      <c r="D40" s="242" t="s">
        <v>1628</v>
      </c>
      <c r="E40" s="243">
        <v>6</v>
      </c>
      <c r="F40" s="244"/>
      <c r="G40" s="245">
        <f>ROUND(E40*F40,2)</f>
        <v>0</v>
      </c>
      <c r="H40" s="244"/>
      <c r="I40" s="245">
        <f>ROUND(E40*H40,2)</f>
        <v>0</v>
      </c>
      <c r="J40" s="244"/>
      <c r="K40" s="245">
        <f>ROUND(E40*J40,2)</f>
        <v>0</v>
      </c>
      <c r="L40" s="245">
        <v>21</v>
      </c>
      <c r="M40" s="245">
        <f>G40*(1+L40/100)</f>
        <v>0</v>
      </c>
      <c r="N40" s="243">
        <v>1.6199999999999999E-2</v>
      </c>
      <c r="O40" s="243">
        <f>ROUND(E40*N40,2)</f>
        <v>0.1</v>
      </c>
      <c r="P40" s="243">
        <v>0</v>
      </c>
      <c r="Q40" s="243">
        <f>ROUND(E40*P40,2)</f>
        <v>0</v>
      </c>
      <c r="R40" s="245"/>
      <c r="S40" s="245" t="s">
        <v>427</v>
      </c>
      <c r="T40" s="246" t="s">
        <v>347</v>
      </c>
      <c r="U40" s="223">
        <v>0</v>
      </c>
      <c r="V40" s="223">
        <f>ROUND(E40*U40,2)</f>
        <v>0</v>
      </c>
      <c r="W40" s="223"/>
      <c r="X40" s="223" t="s">
        <v>348</v>
      </c>
      <c r="Y40" s="223" t="s">
        <v>349</v>
      </c>
      <c r="Z40" s="212"/>
      <c r="AA40" s="212"/>
      <c r="AB40" s="212"/>
      <c r="AC40" s="212"/>
      <c r="AD40" s="212"/>
      <c r="AE40" s="212"/>
      <c r="AF40" s="212"/>
      <c r="AG40" s="212" t="s">
        <v>350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2" x14ac:dyDescent="0.25">
      <c r="A41" s="219"/>
      <c r="B41" s="220"/>
      <c r="C41" s="267" t="s">
        <v>3363</v>
      </c>
      <c r="D41" s="250"/>
      <c r="E41" s="250"/>
      <c r="F41" s="250"/>
      <c r="G41" s="250"/>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c r="AI41" s="212"/>
      <c r="AJ41" s="212"/>
      <c r="AK41" s="212"/>
      <c r="AL41" s="212"/>
      <c r="AM41" s="212"/>
      <c r="AN41" s="212"/>
      <c r="AO41" s="212"/>
      <c r="AP41" s="212"/>
      <c r="AQ41" s="212"/>
      <c r="AR41" s="212"/>
      <c r="AS41" s="212"/>
      <c r="AT41" s="212"/>
      <c r="AU41" s="212"/>
      <c r="AV41" s="212"/>
      <c r="AW41" s="212"/>
      <c r="AX41" s="212"/>
      <c r="AY41" s="212"/>
      <c r="AZ41" s="212"/>
      <c r="BA41" s="247" t="str">
        <f>C41</f>
        <v>potrubí vodovodní třívrstvé PE100 SDR 11, s dodatečným opláštěním (předizol) a integrovaným detekčním vodičem, 90 x 8,2 mm vč.kolen a příslušenství</v>
      </c>
      <c r="BB41" s="212"/>
      <c r="BC41" s="212"/>
      <c r="BD41" s="212"/>
      <c r="BE41" s="212"/>
      <c r="BF41" s="212"/>
      <c r="BG41" s="212"/>
      <c r="BH41" s="212"/>
    </row>
    <row r="42" spans="1:60" ht="20.399999999999999" outlineLevel="1" x14ac:dyDescent="0.25">
      <c r="A42" s="240">
        <v>30</v>
      </c>
      <c r="B42" s="241" t="s">
        <v>3364</v>
      </c>
      <c r="C42" s="261" t="s">
        <v>3365</v>
      </c>
      <c r="D42" s="242" t="s">
        <v>455</v>
      </c>
      <c r="E42" s="243">
        <v>6</v>
      </c>
      <c r="F42" s="244"/>
      <c r="G42" s="245">
        <f>ROUND(E42*F42,2)</f>
        <v>0</v>
      </c>
      <c r="H42" s="244"/>
      <c r="I42" s="245">
        <f>ROUND(E42*H42,2)</f>
        <v>0</v>
      </c>
      <c r="J42" s="244"/>
      <c r="K42" s="245">
        <f>ROUND(E42*J42,2)</f>
        <v>0</v>
      </c>
      <c r="L42" s="245">
        <v>21</v>
      </c>
      <c r="M42" s="245">
        <f>G42*(1+L42/100)</f>
        <v>0</v>
      </c>
      <c r="N42" s="243">
        <v>6.0000000000000001E-3</v>
      </c>
      <c r="O42" s="243">
        <f>ROUND(E42*N42,2)</f>
        <v>0.04</v>
      </c>
      <c r="P42" s="243">
        <v>0</v>
      </c>
      <c r="Q42" s="243">
        <f>ROUND(E42*P42,2)</f>
        <v>0</v>
      </c>
      <c r="R42" s="245"/>
      <c r="S42" s="245" t="s">
        <v>427</v>
      </c>
      <c r="T42" s="246" t="s">
        <v>347</v>
      </c>
      <c r="U42" s="223">
        <v>0</v>
      </c>
      <c r="V42" s="223">
        <f>ROUND(E42*U42,2)</f>
        <v>0</v>
      </c>
      <c r="W42" s="223"/>
      <c r="X42" s="223" t="s">
        <v>348</v>
      </c>
      <c r="Y42" s="223" t="s">
        <v>349</v>
      </c>
      <c r="Z42" s="212"/>
      <c r="AA42" s="212"/>
      <c r="AB42" s="212"/>
      <c r="AC42" s="212"/>
      <c r="AD42" s="212"/>
      <c r="AE42" s="212"/>
      <c r="AF42" s="212"/>
      <c r="AG42" s="212" t="s">
        <v>350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2" x14ac:dyDescent="0.25">
      <c r="A43" s="219"/>
      <c r="B43" s="220"/>
      <c r="C43" s="267" t="s">
        <v>3366</v>
      </c>
      <c r="D43" s="250"/>
      <c r="E43" s="250"/>
      <c r="F43" s="250"/>
      <c r="G43" s="250"/>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354</v>
      </c>
      <c r="AH43" s="212"/>
      <c r="AI43" s="212"/>
      <c r="AJ43" s="212"/>
      <c r="AK43" s="212"/>
      <c r="AL43" s="212"/>
      <c r="AM43" s="212"/>
      <c r="AN43" s="212"/>
      <c r="AO43" s="212"/>
      <c r="AP43" s="212"/>
      <c r="AQ43" s="212"/>
      <c r="AR43" s="212"/>
      <c r="AS43" s="212"/>
      <c r="AT43" s="212"/>
      <c r="AU43" s="212"/>
      <c r="AV43" s="212"/>
      <c r="AW43" s="212"/>
      <c r="AX43" s="212"/>
      <c r="AY43" s="212"/>
      <c r="AZ43" s="212"/>
      <c r="BA43" s="247" t="str">
        <f>C43</f>
        <v>potrubí vodovodní třívrstvé PE100 SDR 11, s dodatečným opláštěním (předizol) a integrovaným detekčním vodičem, 50 x 4,6 mm  vč.kolen a příslušenství</v>
      </c>
      <c r="BB43" s="212"/>
      <c r="BC43" s="212"/>
      <c r="BD43" s="212"/>
      <c r="BE43" s="212"/>
      <c r="BF43" s="212"/>
      <c r="BG43" s="212"/>
      <c r="BH43" s="212"/>
    </row>
    <row r="44" spans="1:60" ht="20.399999999999999" outlineLevel="1" x14ac:dyDescent="0.25">
      <c r="A44" s="240">
        <v>31</v>
      </c>
      <c r="B44" s="241" t="s">
        <v>3367</v>
      </c>
      <c r="C44" s="261" t="s">
        <v>3368</v>
      </c>
      <c r="D44" s="242" t="s">
        <v>455</v>
      </c>
      <c r="E44" s="243">
        <v>6</v>
      </c>
      <c r="F44" s="244"/>
      <c r="G44" s="245">
        <f>ROUND(E44*F44,2)</f>
        <v>0</v>
      </c>
      <c r="H44" s="244"/>
      <c r="I44" s="245">
        <f>ROUND(E44*H44,2)</f>
        <v>0</v>
      </c>
      <c r="J44" s="244"/>
      <c r="K44" s="245">
        <f>ROUND(E44*J44,2)</f>
        <v>0</v>
      </c>
      <c r="L44" s="245">
        <v>21</v>
      </c>
      <c r="M44" s="245">
        <f>G44*(1+L44/100)</f>
        <v>0</v>
      </c>
      <c r="N44" s="243">
        <v>4.0200000000000001E-3</v>
      </c>
      <c r="O44" s="243">
        <f>ROUND(E44*N44,2)</f>
        <v>0.02</v>
      </c>
      <c r="P44" s="243">
        <v>0</v>
      </c>
      <c r="Q44" s="243">
        <f>ROUND(E44*P44,2)</f>
        <v>0</v>
      </c>
      <c r="R44" s="245"/>
      <c r="S44" s="245" t="s">
        <v>427</v>
      </c>
      <c r="T44" s="246" t="s">
        <v>347</v>
      </c>
      <c r="U44" s="223">
        <v>0</v>
      </c>
      <c r="V44" s="223">
        <f>ROUND(E44*U44,2)</f>
        <v>0</v>
      </c>
      <c r="W44" s="223"/>
      <c r="X44" s="223" t="s">
        <v>348</v>
      </c>
      <c r="Y44" s="223" t="s">
        <v>349</v>
      </c>
      <c r="Z44" s="212"/>
      <c r="AA44" s="212"/>
      <c r="AB44" s="212"/>
      <c r="AC44" s="212"/>
      <c r="AD44" s="212"/>
      <c r="AE44" s="212"/>
      <c r="AF44" s="212"/>
      <c r="AG44" s="212" t="s">
        <v>350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7" t="s">
        <v>3369</v>
      </c>
      <c r="D45" s="250"/>
      <c r="E45" s="250"/>
      <c r="F45" s="250"/>
      <c r="G45" s="250"/>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c r="AI45" s="212"/>
      <c r="AJ45" s="212"/>
      <c r="AK45" s="212"/>
      <c r="AL45" s="212"/>
      <c r="AM45" s="212"/>
      <c r="AN45" s="212"/>
      <c r="AO45" s="212"/>
      <c r="AP45" s="212"/>
      <c r="AQ45" s="212"/>
      <c r="AR45" s="212"/>
      <c r="AS45" s="212"/>
      <c r="AT45" s="212"/>
      <c r="AU45" s="212"/>
      <c r="AV45" s="212"/>
      <c r="AW45" s="212"/>
      <c r="AX45" s="212"/>
      <c r="AY45" s="212"/>
      <c r="AZ45" s="212"/>
      <c r="BA45" s="247" t="str">
        <f>C45</f>
        <v>potrubí vodovodní třívrstvé PE100 SDR 11, s opláštěním (předizol) a integrovaným detekčním vodičem, 40 x 3,7 mm vč.kolen a příslušenství</v>
      </c>
      <c r="BB45" s="212"/>
      <c r="BC45" s="212"/>
      <c r="BD45" s="212"/>
      <c r="BE45" s="212"/>
      <c r="BF45" s="212"/>
      <c r="BG45" s="212"/>
      <c r="BH45" s="212"/>
    </row>
    <row r="46" spans="1:60" outlineLevel="1" x14ac:dyDescent="0.25">
      <c r="A46" s="251">
        <v>32</v>
      </c>
      <c r="B46" s="252" t="s">
        <v>3370</v>
      </c>
      <c r="C46" s="268" t="s">
        <v>3371</v>
      </c>
      <c r="D46" s="253" t="s">
        <v>438</v>
      </c>
      <c r="E46" s="254">
        <v>1</v>
      </c>
      <c r="F46" s="255"/>
      <c r="G46" s="256">
        <f>ROUND(E46*F46,2)</f>
        <v>0</v>
      </c>
      <c r="H46" s="255"/>
      <c r="I46" s="256">
        <f>ROUND(E46*H46,2)</f>
        <v>0</v>
      </c>
      <c r="J46" s="255"/>
      <c r="K46" s="256">
        <f>ROUND(E46*J46,2)</f>
        <v>0</v>
      </c>
      <c r="L46" s="256">
        <v>21</v>
      </c>
      <c r="M46" s="256">
        <f>G46*(1+L46/100)</f>
        <v>0</v>
      </c>
      <c r="N46" s="254">
        <v>0.24542</v>
      </c>
      <c r="O46" s="254">
        <f>ROUND(E46*N46,2)</f>
        <v>0.25</v>
      </c>
      <c r="P46" s="254">
        <v>0</v>
      </c>
      <c r="Q46" s="254">
        <f>ROUND(E46*P46,2)</f>
        <v>0</v>
      </c>
      <c r="R46" s="256"/>
      <c r="S46" s="256" t="s">
        <v>427</v>
      </c>
      <c r="T46" s="257" t="s">
        <v>347</v>
      </c>
      <c r="U46" s="223">
        <v>0</v>
      </c>
      <c r="V46" s="223">
        <f>ROUND(E46*U46,2)</f>
        <v>0</v>
      </c>
      <c r="W46" s="223"/>
      <c r="X46" s="223" t="s">
        <v>348</v>
      </c>
      <c r="Y46" s="223" t="s">
        <v>349</v>
      </c>
      <c r="Z46" s="212"/>
      <c r="AA46" s="212"/>
      <c r="AB46" s="212"/>
      <c r="AC46" s="212"/>
      <c r="AD46" s="212"/>
      <c r="AE46" s="212"/>
      <c r="AF46" s="212"/>
      <c r="AG46" s="212" t="s">
        <v>350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33</v>
      </c>
      <c r="B47" s="252" t="s">
        <v>3372</v>
      </c>
      <c r="C47" s="268" t="s">
        <v>3373</v>
      </c>
      <c r="D47" s="253" t="s">
        <v>438</v>
      </c>
      <c r="E47" s="254">
        <v>2</v>
      </c>
      <c r="F47" s="255"/>
      <c r="G47" s="256">
        <f>ROUND(E47*F47,2)</f>
        <v>0</v>
      </c>
      <c r="H47" s="255"/>
      <c r="I47" s="256">
        <f>ROUND(E47*H47,2)</f>
        <v>0</v>
      </c>
      <c r="J47" s="255"/>
      <c r="K47" s="256">
        <f>ROUND(E47*J47,2)</f>
        <v>0</v>
      </c>
      <c r="L47" s="256">
        <v>21</v>
      </c>
      <c r="M47" s="256">
        <f>G47*(1+L47/100)</f>
        <v>0</v>
      </c>
      <c r="N47" s="254">
        <v>0.21665999999999999</v>
      </c>
      <c r="O47" s="254">
        <f>ROUND(E47*N47,2)</f>
        <v>0.43</v>
      </c>
      <c r="P47" s="254">
        <v>0</v>
      </c>
      <c r="Q47" s="254">
        <f>ROUND(E47*P47,2)</f>
        <v>0</v>
      </c>
      <c r="R47" s="256"/>
      <c r="S47" s="256" t="s">
        <v>427</v>
      </c>
      <c r="T47" s="257" t="s">
        <v>347</v>
      </c>
      <c r="U47" s="223">
        <v>0</v>
      </c>
      <c r="V47" s="223">
        <f>ROUND(E47*U47,2)</f>
        <v>0</v>
      </c>
      <c r="W47" s="223"/>
      <c r="X47" s="223" t="s">
        <v>348</v>
      </c>
      <c r="Y47" s="223" t="s">
        <v>349</v>
      </c>
      <c r="Z47" s="212"/>
      <c r="AA47" s="212"/>
      <c r="AB47" s="212"/>
      <c r="AC47" s="212"/>
      <c r="AD47" s="212"/>
      <c r="AE47" s="212"/>
      <c r="AF47" s="212"/>
      <c r="AG47" s="212" t="s">
        <v>350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34</v>
      </c>
      <c r="B48" s="252" t="s">
        <v>3374</v>
      </c>
      <c r="C48" s="268" t="s">
        <v>3375</v>
      </c>
      <c r="D48" s="253" t="s">
        <v>438</v>
      </c>
      <c r="E48" s="254">
        <v>2</v>
      </c>
      <c r="F48" s="255"/>
      <c r="G48" s="256">
        <f>ROUND(E48*F48,2)</f>
        <v>0</v>
      </c>
      <c r="H48" s="255"/>
      <c r="I48" s="256">
        <f>ROUND(E48*H48,2)</f>
        <v>0</v>
      </c>
      <c r="J48" s="255"/>
      <c r="K48" s="256">
        <f>ROUND(E48*J48,2)</f>
        <v>0</v>
      </c>
      <c r="L48" s="256">
        <v>21</v>
      </c>
      <c r="M48" s="256">
        <f>G48*(1+L48/100)</f>
        <v>0</v>
      </c>
      <c r="N48" s="254">
        <v>2.4240000000000001E-2</v>
      </c>
      <c r="O48" s="254">
        <f>ROUND(E48*N48,2)</f>
        <v>0.05</v>
      </c>
      <c r="P48" s="254">
        <v>0</v>
      </c>
      <c r="Q48" s="254">
        <f>ROUND(E48*P48,2)</f>
        <v>0</v>
      </c>
      <c r="R48" s="256"/>
      <c r="S48" s="256" t="s">
        <v>427</v>
      </c>
      <c r="T48" s="257" t="s">
        <v>347</v>
      </c>
      <c r="U48" s="223">
        <v>0</v>
      </c>
      <c r="V48" s="223">
        <f>ROUND(E48*U48,2)</f>
        <v>0</v>
      </c>
      <c r="W48" s="223"/>
      <c r="X48" s="223" t="s">
        <v>348</v>
      </c>
      <c r="Y48" s="223" t="s">
        <v>349</v>
      </c>
      <c r="Z48" s="212"/>
      <c r="AA48" s="212"/>
      <c r="AB48" s="212"/>
      <c r="AC48" s="212"/>
      <c r="AD48" s="212"/>
      <c r="AE48" s="212"/>
      <c r="AF48" s="212"/>
      <c r="AG48" s="212" t="s">
        <v>350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35</v>
      </c>
      <c r="B49" s="252" t="s">
        <v>3376</v>
      </c>
      <c r="C49" s="268" t="s">
        <v>3377</v>
      </c>
      <c r="D49" s="253" t="s">
        <v>438</v>
      </c>
      <c r="E49" s="254">
        <v>2</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348</v>
      </c>
      <c r="Y49" s="223" t="s">
        <v>349</v>
      </c>
      <c r="Z49" s="212"/>
      <c r="AA49" s="212"/>
      <c r="AB49" s="212"/>
      <c r="AC49" s="212"/>
      <c r="AD49" s="212"/>
      <c r="AE49" s="212"/>
      <c r="AF49" s="212"/>
      <c r="AG49" s="212" t="s">
        <v>350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0.399999999999999" outlineLevel="1" x14ac:dyDescent="0.25">
      <c r="A50" s="251">
        <v>36</v>
      </c>
      <c r="B50" s="252" t="s">
        <v>3378</v>
      </c>
      <c r="C50" s="268" t="s">
        <v>3379</v>
      </c>
      <c r="D50" s="253" t="s">
        <v>438</v>
      </c>
      <c r="E50" s="254">
        <v>2</v>
      </c>
      <c r="F50" s="255"/>
      <c r="G50" s="256">
        <f>ROUND(E50*F50,2)</f>
        <v>0</v>
      </c>
      <c r="H50" s="255"/>
      <c r="I50" s="256">
        <f>ROUND(E50*H50,2)</f>
        <v>0</v>
      </c>
      <c r="J50" s="255"/>
      <c r="K50" s="256">
        <f>ROUND(E50*J50,2)</f>
        <v>0</v>
      </c>
      <c r="L50" s="256">
        <v>21</v>
      </c>
      <c r="M50" s="256">
        <f>G50*(1+L50/100)</f>
        <v>0</v>
      </c>
      <c r="N50" s="254">
        <v>0.49084</v>
      </c>
      <c r="O50" s="254">
        <f>ROUND(E50*N50,2)</f>
        <v>0.98</v>
      </c>
      <c r="P50" s="254">
        <v>0</v>
      </c>
      <c r="Q50" s="254">
        <f>ROUND(E50*P50,2)</f>
        <v>0</v>
      </c>
      <c r="R50" s="256"/>
      <c r="S50" s="256" t="s">
        <v>427</v>
      </c>
      <c r="T50" s="257" t="s">
        <v>347</v>
      </c>
      <c r="U50" s="223">
        <v>0</v>
      </c>
      <c r="V50" s="223">
        <f>ROUND(E50*U50,2)</f>
        <v>0</v>
      </c>
      <c r="W50" s="223"/>
      <c r="X50" s="223" t="s">
        <v>348</v>
      </c>
      <c r="Y50" s="223" t="s">
        <v>349</v>
      </c>
      <c r="Z50" s="212"/>
      <c r="AA50" s="212"/>
      <c r="AB50" s="212"/>
      <c r="AC50" s="212"/>
      <c r="AD50" s="212"/>
      <c r="AE50" s="212"/>
      <c r="AF50" s="212"/>
      <c r="AG50" s="212" t="s">
        <v>350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37</v>
      </c>
      <c r="B51" s="252" t="s">
        <v>3380</v>
      </c>
      <c r="C51" s="268" t="s">
        <v>3381</v>
      </c>
      <c r="D51" s="253" t="s">
        <v>365</v>
      </c>
      <c r="E51" s="254">
        <v>20</v>
      </c>
      <c r="F51" s="255"/>
      <c r="G51" s="256">
        <f>ROUND(E51*F51,2)</f>
        <v>0</v>
      </c>
      <c r="H51" s="255"/>
      <c r="I51" s="256">
        <f>ROUND(E51*H51,2)</f>
        <v>0</v>
      </c>
      <c r="J51" s="255"/>
      <c r="K51" s="256">
        <f>ROUND(E51*J51,2)</f>
        <v>0</v>
      </c>
      <c r="L51" s="256">
        <v>21</v>
      </c>
      <c r="M51" s="256">
        <f>G51*(1+L51/100)</f>
        <v>0</v>
      </c>
      <c r="N51" s="254">
        <v>2.5249999999999999</v>
      </c>
      <c r="O51" s="254">
        <f>ROUND(E51*N51,2)</f>
        <v>50.5</v>
      </c>
      <c r="P51" s="254">
        <v>0</v>
      </c>
      <c r="Q51" s="254">
        <f>ROUND(E51*P51,2)</f>
        <v>0</v>
      </c>
      <c r="R51" s="256"/>
      <c r="S51" s="256" t="s">
        <v>427</v>
      </c>
      <c r="T51" s="257" t="s">
        <v>346</v>
      </c>
      <c r="U51" s="223">
        <v>1.3029999999999999</v>
      </c>
      <c r="V51" s="223">
        <f>ROUND(E51*U51,2)</f>
        <v>26.06</v>
      </c>
      <c r="W51" s="223"/>
      <c r="X51" s="223" t="s">
        <v>348</v>
      </c>
      <c r="Y51" s="223" t="s">
        <v>349</v>
      </c>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3" t="s">
        <v>340</v>
      </c>
      <c r="B52" s="234" t="s">
        <v>200</v>
      </c>
      <c r="C52" s="260" t="s">
        <v>201</v>
      </c>
      <c r="D52" s="235"/>
      <c r="E52" s="236"/>
      <c r="F52" s="237"/>
      <c r="G52" s="237">
        <f>SUMIF(AG53:AG89,"&lt;&gt;NOR",G53:G89)</f>
        <v>0</v>
      </c>
      <c r="H52" s="237"/>
      <c r="I52" s="237">
        <f>SUM(I53:I89)</f>
        <v>0</v>
      </c>
      <c r="J52" s="237"/>
      <c r="K52" s="237">
        <f>SUM(K53:K89)</f>
        <v>0</v>
      </c>
      <c r="L52" s="237"/>
      <c r="M52" s="237">
        <f>SUM(M53:M89)</f>
        <v>0</v>
      </c>
      <c r="N52" s="236"/>
      <c r="O52" s="236">
        <f>SUM(O53:O89)</f>
        <v>25.7</v>
      </c>
      <c r="P52" s="236"/>
      <c r="Q52" s="236">
        <f>SUM(Q53:Q89)</f>
        <v>0</v>
      </c>
      <c r="R52" s="237"/>
      <c r="S52" s="237"/>
      <c r="T52" s="238"/>
      <c r="U52" s="232"/>
      <c r="V52" s="232">
        <f>SUM(V53:V89)</f>
        <v>0</v>
      </c>
      <c r="W52" s="232"/>
      <c r="X52" s="232"/>
      <c r="Y52" s="232"/>
      <c r="AG52" t="s">
        <v>341</v>
      </c>
    </row>
    <row r="53" spans="1:60" outlineLevel="1" x14ac:dyDescent="0.25">
      <c r="A53" s="251">
        <v>38</v>
      </c>
      <c r="B53" s="252" t="s">
        <v>3382</v>
      </c>
      <c r="C53" s="268" t="s">
        <v>3383</v>
      </c>
      <c r="D53" s="253" t="s">
        <v>438</v>
      </c>
      <c r="E53" s="254">
        <v>15</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348</v>
      </c>
      <c r="Y53" s="223" t="s">
        <v>349</v>
      </c>
      <c r="Z53" s="212"/>
      <c r="AA53" s="212"/>
      <c r="AB53" s="212"/>
      <c r="AC53" s="212"/>
      <c r="AD53" s="212"/>
      <c r="AE53" s="212"/>
      <c r="AF53" s="212"/>
      <c r="AG53" s="212" t="s">
        <v>985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39</v>
      </c>
      <c r="B54" s="252" t="s">
        <v>3384</v>
      </c>
      <c r="C54" s="268" t="s">
        <v>3385</v>
      </c>
      <c r="D54" s="253" t="s">
        <v>455</v>
      </c>
      <c r="E54" s="254">
        <v>50</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985</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40</v>
      </c>
      <c r="B55" s="252" t="s">
        <v>3386</v>
      </c>
      <c r="C55" s="268" t="s">
        <v>3387</v>
      </c>
      <c r="D55" s="253" t="s">
        <v>455</v>
      </c>
      <c r="E55" s="254">
        <v>20</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985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41</v>
      </c>
      <c r="B56" s="252" t="s">
        <v>3388</v>
      </c>
      <c r="C56" s="268" t="s">
        <v>3389</v>
      </c>
      <c r="D56" s="253" t="s">
        <v>455</v>
      </c>
      <c r="E56" s="254">
        <v>20</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348</v>
      </c>
      <c r="Y56" s="223" t="s">
        <v>349</v>
      </c>
      <c r="Z56" s="212"/>
      <c r="AA56" s="212"/>
      <c r="AB56" s="212"/>
      <c r="AC56" s="212"/>
      <c r="AD56" s="212"/>
      <c r="AE56" s="212"/>
      <c r="AF56" s="212"/>
      <c r="AG56" s="212" t="s">
        <v>985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42</v>
      </c>
      <c r="B57" s="252" t="s">
        <v>3390</v>
      </c>
      <c r="C57" s="268" t="s">
        <v>3391</v>
      </c>
      <c r="D57" s="253" t="s">
        <v>455</v>
      </c>
      <c r="E57" s="254">
        <v>80</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348</v>
      </c>
      <c r="Y57" s="223" t="s">
        <v>349</v>
      </c>
      <c r="Z57" s="212"/>
      <c r="AA57" s="212"/>
      <c r="AB57" s="212"/>
      <c r="AC57" s="212"/>
      <c r="AD57" s="212"/>
      <c r="AE57" s="212"/>
      <c r="AF57" s="212"/>
      <c r="AG57" s="212" t="s">
        <v>985</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43</v>
      </c>
      <c r="B58" s="252" t="s">
        <v>3392</v>
      </c>
      <c r="C58" s="268" t="s">
        <v>3393</v>
      </c>
      <c r="D58" s="253" t="s">
        <v>455</v>
      </c>
      <c r="E58" s="254">
        <v>80</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348</v>
      </c>
      <c r="Y58" s="223" t="s">
        <v>349</v>
      </c>
      <c r="Z58" s="212"/>
      <c r="AA58" s="212"/>
      <c r="AB58" s="212"/>
      <c r="AC58" s="212"/>
      <c r="AD58" s="212"/>
      <c r="AE58" s="212"/>
      <c r="AF58" s="212"/>
      <c r="AG58" s="212" t="s">
        <v>985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44</v>
      </c>
      <c r="B59" s="252" t="s">
        <v>3394</v>
      </c>
      <c r="C59" s="268" t="s">
        <v>3395</v>
      </c>
      <c r="D59" s="253" t="s">
        <v>455</v>
      </c>
      <c r="E59" s="254">
        <v>60</v>
      </c>
      <c r="F59" s="255"/>
      <c r="G59" s="256">
        <f>ROUND(E59*F59,2)</f>
        <v>0</v>
      </c>
      <c r="H59" s="255"/>
      <c r="I59" s="256">
        <f>ROUND(E59*H59,2)</f>
        <v>0</v>
      </c>
      <c r="J59" s="255"/>
      <c r="K59" s="256">
        <f>ROUND(E59*J59,2)</f>
        <v>0</v>
      </c>
      <c r="L59" s="256">
        <v>21</v>
      </c>
      <c r="M59" s="256">
        <f>G59*(1+L59/100)</f>
        <v>0</v>
      </c>
      <c r="N59" s="254">
        <v>7.5600000000000001E-2</v>
      </c>
      <c r="O59" s="254">
        <f>ROUND(E59*N59,2)</f>
        <v>4.54</v>
      </c>
      <c r="P59" s="254">
        <v>0</v>
      </c>
      <c r="Q59" s="254">
        <f>ROUND(E59*P59,2)</f>
        <v>0</v>
      </c>
      <c r="R59" s="256"/>
      <c r="S59" s="256" t="s">
        <v>427</v>
      </c>
      <c r="T59" s="257" t="s">
        <v>347</v>
      </c>
      <c r="U59" s="223">
        <v>0</v>
      </c>
      <c r="V59" s="223">
        <f>ROUND(E59*U59,2)</f>
        <v>0</v>
      </c>
      <c r="W59" s="223"/>
      <c r="X59" s="223" t="s">
        <v>348</v>
      </c>
      <c r="Y59" s="223" t="s">
        <v>349</v>
      </c>
      <c r="Z59" s="212"/>
      <c r="AA59" s="212"/>
      <c r="AB59" s="212"/>
      <c r="AC59" s="212"/>
      <c r="AD59" s="212"/>
      <c r="AE59" s="212"/>
      <c r="AF59" s="212"/>
      <c r="AG59" s="212" t="s">
        <v>985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45</v>
      </c>
      <c r="B60" s="252" t="s">
        <v>3396</v>
      </c>
      <c r="C60" s="268" t="s">
        <v>3397</v>
      </c>
      <c r="D60" s="253" t="s">
        <v>455</v>
      </c>
      <c r="E60" s="254">
        <v>90</v>
      </c>
      <c r="F60" s="255"/>
      <c r="G60" s="256">
        <f>ROUND(E60*F60,2)</f>
        <v>0</v>
      </c>
      <c r="H60" s="255"/>
      <c r="I60" s="256">
        <f>ROUND(E60*H60,2)</f>
        <v>0</v>
      </c>
      <c r="J60" s="255"/>
      <c r="K60" s="256">
        <f>ROUND(E60*J60,2)</f>
        <v>0</v>
      </c>
      <c r="L60" s="256">
        <v>21</v>
      </c>
      <c r="M60" s="256">
        <f>G60*(1+L60/100)</f>
        <v>0</v>
      </c>
      <c r="N60" s="254">
        <v>0.1575</v>
      </c>
      <c r="O60" s="254">
        <f>ROUND(E60*N60,2)</f>
        <v>14.18</v>
      </c>
      <c r="P60" s="254">
        <v>0</v>
      </c>
      <c r="Q60" s="254">
        <f>ROUND(E60*P60,2)</f>
        <v>0</v>
      </c>
      <c r="R60" s="256"/>
      <c r="S60" s="256" t="s">
        <v>427</v>
      </c>
      <c r="T60" s="257" t="s">
        <v>347</v>
      </c>
      <c r="U60" s="223">
        <v>0</v>
      </c>
      <c r="V60" s="223">
        <f>ROUND(E60*U60,2)</f>
        <v>0</v>
      </c>
      <c r="W60" s="223"/>
      <c r="X60" s="223" t="s">
        <v>348</v>
      </c>
      <c r="Y60" s="223" t="s">
        <v>349</v>
      </c>
      <c r="Z60" s="212"/>
      <c r="AA60" s="212"/>
      <c r="AB60" s="212"/>
      <c r="AC60" s="212"/>
      <c r="AD60" s="212"/>
      <c r="AE60" s="212"/>
      <c r="AF60" s="212"/>
      <c r="AG60" s="212" t="s">
        <v>985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46</v>
      </c>
      <c r="B61" s="252" t="s">
        <v>3398</v>
      </c>
      <c r="C61" s="268" t="s">
        <v>3399</v>
      </c>
      <c r="D61" s="253" t="s">
        <v>455</v>
      </c>
      <c r="E61" s="254">
        <v>20</v>
      </c>
      <c r="F61" s="255"/>
      <c r="G61" s="256">
        <f>ROUND(E61*F61,2)</f>
        <v>0</v>
      </c>
      <c r="H61" s="255"/>
      <c r="I61" s="256">
        <f>ROUND(E61*H61,2)</f>
        <v>0</v>
      </c>
      <c r="J61" s="255"/>
      <c r="K61" s="256">
        <f>ROUND(E61*J61,2)</f>
        <v>0</v>
      </c>
      <c r="L61" s="256">
        <v>21</v>
      </c>
      <c r="M61" s="256">
        <f>G61*(1+L61/100)</f>
        <v>0</v>
      </c>
      <c r="N61" s="254">
        <v>5.4800000000000001E-2</v>
      </c>
      <c r="O61" s="254">
        <f>ROUND(E61*N61,2)</f>
        <v>1.1000000000000001</v>
      </c>
      <c r="P61" s="254">
        <v>0</v>
      </c>
      <c r="Q61" s="254">
        <f>ROUND(E61*P61,2)</f>
        <v>0</v>
      </c>
      <c r="R61" s="256"/>
      <c r="S61" s="256" t="s">
        <v>427</v>
      </c>
      <c r="T61" s="257" t="s">
        <v>347</v>
      </c>
      <c r="U61" s="223">
        <v>0</v>
      </c>
      <c r="V61" s="223">
        <f>ROUND(E61*U61,2)</f>
        <v>0</v>
      </c>
      <c r="W61" s="223"/>
      <c r="X61" s="223" t="s">
        <v>348</v>
      </c>
      <c r="Y61" s="223" t="s">
        <v>349</v>
      </c>
      <c r="Z61" s="212"/>
      <c r="AA61" s="212"/>
      <c r="AB61" s="212"/>
      <c r="AC61" s="212"/>
      <c r="AD61" s="212"/>
      <c r="AE61" s="212"/>
      <c r="AF61" s="212"/>
      <c r="AG61" s="212" t="s">
        <v>985</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47</v>
      </c>
      <c r="B62" s="252" t="s">
        <v>3400</v>
      </c>
      <c r="C62" s="268" t="s">
        <v>3401</v>
      </c>
      <c r="D62" s="253" t="s">
        <v>455</v>
      </c>
      <c r="E62" s="254">
        <v>12</v>
      </c>
      <c r="F62" s="255"/>
      <c r="G62" s="256">
        <f>ROUND(E62*F62,2)</f>
        <v>0</v>
      </c>
      <c r="H62" s="255"/>
      <c r="I62" s="256">
        <f>ROUND(E62*H62,2)</f>
        <v>0</v>
      </c>
      <c r="J62" s="255"/>
      <c r="K62" s="256">
        <f>ROUND(E62*J62,2)</f>
        <v>0</v>
      </c>
      <c r="L62" s="256">
        <v>21</v>
      </c>
      <c r="M62" s="256">
        <f>G62*(1+L62/100)</f>
        <v>0</v>
      </c>
      <c r="N62" s="254">
        <v>5.2920000000000002E-2</v>
      </c>
      <c r="O62" s="254">
        <f>ROUND(E62*N62,2)</f>
        <v>0.64</v>
      </c>
      <c r="P62" s="254">
        <v>0</v>
      </c>
      <c r="Q62" s="254">
        <f>ROUND(E62*P62,2)</f>
        <v>0</v>
      </c>
      <c r="R62" s="256"/>
      <c r="S62" s="256" t="s">
        <v>427</v>
      </c>
      <c r="T62" s="257" t="s">
        <v>347</v>
      </c>
      <c r="U62" s="223">
        <v>0</v>
      </c>
      <c r="V62" s="223">
        <f>ROUND(E62*U62,2)</f>
        <v>0</v>
      </c>
      <c r="W62" s="223"/>
      <c r="X62" s="223" t="s">
        <v>348</v>
      </c>
      <c r="Y62" s="223" t="s">
        <v>349</v>
      </c>
      <c r="Z62" s="212"/>
      <c r="AA62" s="212"/>
      <c r="AB62" s="212"/>
      <c r="AC62" s="212"/>
      <c r="AD62" s="212"/>
      <c r="AE62" s="212"/>
      <c r="AF62" s="212"/>
      <c r="AG62" s="212" t="s">
        <v>985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48</v>
      </c>
      <c r="B63" s="252" t="s">
        <v>3402</v>
      </c>
      <c r="C63" s="268" t="s">
        <v>3403</v>
      </c>
      <c r="D63" s="253" t="s">
        <v>455</v>
      </c>
      <c r="E63" s="254">
        <v>40</v>
      </c>
      <c r="F63" s="255"/>
      <c r="G63" s="256">
        <f>ROUND(E63*F63,2)</f>
        <v>0</v>
      </c>
      <c r="H63" s="255"/>
      <c r="I63" s="256">
        <f>ROUND(E63*H63,2)</f>
        <v>0</v>
      </c>
      <c r="J63" s="255"/>
      <c r="K63" s="256">
        <f>ROUND(E63*J63,2)</f>
        <v>0</v>
      </c>
      <c r="L63" s="256">
        <v>21</v>
      </c>
      <c r="M63" s="256">
        <f>G63*(1+L63/100)</f>
        <v>0</v>
      </c>
      <c r="N63" s="254">
        <v>1.1599999999999999E-2</v>
      </c>
      <c r="O63" s="254">
        <f>ROUND(E63*N63,2)</f>
        <v>0.46</v>
      </c>
      <c r="P63" s="254">
        <v>0</v>
      </c>
      <c r="Q63" s="254">
        <f>ROUND(E63*P63,2)</f>
        <v>0</v>
      </c>
      <c r="R63" s="256"/>
      <c r="S63" s="256" t="s">
        <v>427</v>
      </c>
      <c r="T63" s="257" t="s">
        <v>347</v>
      </c>
      <c r="U63" s="223">
        <v>0</v>
      </c>
      <c r="V63" s="223">
        <f>ROUND(E63*U63,2)</f>
        <v>0</v>
      </c>
      <c r="W63" s="223"/>
      <c r="X63" s="223" t="s">
        <v>348</v>
      </c>
      <c r="Y63" s="223" t="s">
        <v>349</v>
      </c>
      <c r="Z63" s="212"/>
      <c r="AA63" s="212"/>
      <c r="AB63" s="212"/>
      <c r="AC63" s="212"/>
      <c r="AD63" s="212"/>
      <c r="AE63" s="212"/>
      <c r="AF63" s="212"/>
      <c r="AG63" s="212" t="s">
        <v>985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49</v>
      </c>
      <c r="B64" s="252" t="s">
        <v>3404</v>
      </c>
      <c r="C64" s="268" t="s">
        <v>3405</v>
      </c>
      <c r="D64" s="253" t="s">
        <v>455</v>
      </c>
      <c r="E64" s="254">
        <v>40</v>
      </c>
      <c r="F64" s="255"/>
      <c r="G64" s="256">
        <f>ROUND(E64*F64,2)</f>
        <v>0</v>
      </c>
      <c r="H64" s="255"/>
      <c r="I64" s="256">
        <f>ROUND(E64*H64,2)</f>
        <v>0</v>
      </c>
      <c r="J64" s="255"/>
      <c r="K64" s="256">
        <f>ROUND(E64*J64,2)</f>
        <v>0</v>
      </c>
      <c r="L64" s="256">
        <v>21</v>
      </c>
      <c r="M64" s="256">
        <f>G64*(1+L64/100)</f>
        <v>0</v>
      </c>
      <c r="N64" s="254">
        <v>1.4E-2</v>
      </c>
      <c r="O64" s="254">
        <f>ROUND(E64*N64,2)</f>
        <v>0.56000000000000005</v>
      </c>
      <c r="P64" s="254">
        <v>0</v>
      </c>
      <c r="Q64" s="254">
        <f>ROUND(E64*P64,2)</f>
        <v>0</v>
      </c>
      <c r="R64" s="256"/>
      <c r="S64" s="256" t="s">
        <v>427</v>
      </c>
      <c r="T64" s="257" t="s">
        <v>347</v>
      </c>
      <c r="U64" s="223">
        <v>0</v>
      </c>
      <c r="V64" s="223">
        <f>ROUND(E64*U64,2)</f>
        <v>0</v>
      </c>
      <c r="W64" s="223"/>
      <c r="X64" s="223" t="s">
        <v>348</v>
      </c>
      <c r="Y64" s="223" t="s">
        <v>349</v>
      </c>
      <c r="Z64" s="212"/>
      <c r="AA64" s="212"/>
      <c r="AB64" s="212"/>
      <c r="AC64" s="212"/>
      <c r="AD64" s="212"/>
      <c r="AE64" s="212"/>
      <c r="AF64" s="212"/>
      <c r="AG64" s="212" t="s">
        <v>985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50</v>
      </c>
      <c r="B65" s="252" t="s">
        <v>3406</v>
      </c>
      <c r="C65" s="268" t="s">
        <v>3407</v>
      </c>
      <c r="D65" s="253" t="s">
        <v>455</v>
      </c>
      <c r="E65" s="254">
        <v>60</v>
      </c>
      <c r="F65" s="255"/>
      <c r="G65" s="256">
        <f>ROUND(E65*F65,2)</f>
        <v>0</v>
      </c>
      <c r="H65" s="255"/>
      <c r="I65" s="256">
        <f>ROUND(E65*H65,2)</f>
        <v>0</v>
      </c>
      <c r="J65" s="255"/>
      <c r="K65" s="256">
        <f>ROUND(E65*J65,2)</f>
        <v>0</v>
      </c>
      <c r="L65" s="256">
        <v>21</v>
      </c>
      <c r="M65" s="256">
        <f>G65*(1+L65/100)</f>
        <v>0</v>
      </c>
      <c r="N65" s="254">
        <v>3.4200000000000001E-2</v>
      </c>
      <c r="O65" s="254">
        <f>ROUND(E65*N65,2)</f>
        <v>2.0499999999999998</v>
      </c>
      <c r="P65" s="254">
        <v>0</v>
      </c>
      <c r="Q65" s="254">
        <f>ROUND(E65*P65,2)</f>
        <v>0</v>
      </c>
      <c r="R65" s="256"/>
      <c r="S65" s="256" t="s">
        <v>427</v>
      </c>
      <c r="T65" s="257" t="s">
        <v>347</v>
      </c>
      <c r="U65" s="223">
        <v>0</v>
      </c>
      <c r="V65" s="223">
        <f>ROUND(E65*U65,2)</f>
        <v>0</v>
      </c>
      <c r="W65" s="223"/>
      <c r="X65" s="223" t="s">
        <v>348</v>
      </c>
      <c r="Y65" s="223" t="s">
        <v>349</v>
      </c>
      <c r="Z65" s="212"/>
      <c r="AA65" s="212"/>
      <c r="AB65" s="212"/>
      <c r="AC65" s="212"/>
      <c r="AD65" s="212"/>
      <c r="AE65" s="212"/>
      <c r="AF65" s="212"/>
      <c r="AG65" s="212" t="s">
        <v>985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51</v>
      </c>
      <c r="B66" s="252" t="s">
        <v>3408</v>
      </c>
      <c r="C66" s="268" t="s">
        <v>3409</v>
      </c>
      <c r="D66" s="253" t="s">
        <v>438</v>
      </c>
      <c r="E66" s="254">
        <v>26</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985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52</v>
      </c>
      <c r="B67" s="252" t="s">
        <v>3410</v>
      </c>
      <c r="C67" s="268" t="s">
        <v>3411</v>
      </c>
      <c r="D67" s="253" t="s">
        <v>438</v>
      </c>
      <c r="E67" s="254">
        <v>29</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985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53</v>
      </c>
      <c r="B68" s="252" t="s">
        <v>3412</v>
      </c>
      <c r="C68" s="268" t="s">
        <v>3413</v>
      </c>
      <c r="D68" s="253" t="s">
        <v>438</v>
      </c>
      <c r="E68" s="254">
        <v>4</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348</v>
      </c>
      <c r="Y68" s="223" t="s">
        <v>349</v>
      </c>
      <c r="Z68" s="212"/>
      <c r="AA68" s="212"/>
      <c r="AB68" s="212"/>
      <c r="AC68" s="212"/>
      <c r="AD68" s="212"/>
      <c r="AE68" s="212"/>
      <c r="AF68" s="212"/>
      <c r="AG68" s="212" t="s">
        <v>985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54</v>
      </c>
      <c r="B69" s="252" t="s">
        <v>3414</v>
      </c>
      <c r="C69" s="268" t="s">
        <v>3415</v>
      </c>
      <c r="D69" s="253" t="s">
        <v>438</v>
      </c>
      <c r="E69" s="254">
        <v>15</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985</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55</v>
      </c>
      <c r="B70" s="252" t="s">
        <v>3416</v>
      </c>
      <c r="C70" s="268" t="s">
        <v>3417</v>
      </c>
      <c r="D70" s="253" t="s">
        <v>438</v>
      </c>
      <c r="E70" s="254">
        <v>7</v>
      </c>
      <c r="F70" s="255"/>
      <c r="G70" s="256">
        <f>ROUND(E70*F70,2)</f>
        <v>0</v>
      </c>
      <c r="H70" s="255"/>
      <c r="I70" s="256">
        <f>ROUND(E70*H70,2)</f>
        <v>0</v>
      </c>
      <c r="J70" s="255"/>
      <c r="K70" s="256">
        <f>ROUND(E70*J70,2)</f>
        <v>0</v>
      </c>
      <c r="L70" s="256">
        <v>21</v>
      </c>
      <c r="M70" s="256">
        <f>G70*(1+L70/100)</f>
        <v>0</v>
      </c>
      <c r="N70" s="254">
        <v>7.0699999999999999E-3</v>
      </c>
      <c r="O70" s="254">
        <f>ROUND(E70*N70,2)</f>
        <v>0.05</v>
      </c>
      <c r="P70" s="254">
        <v>0</v>
      </c>
      <c r="Q70" s="254">
        <f>ROUND(E70*P70,2)</f>
        <v>0</v>
      </c>
      <c r="R70" s="256"/>
      <c r="S70" s="256" t="s">
        <v>427</v>
      </c>
      <c r="T70" s="257" t="s">
        <v>347</v>
      </c>
      <c r="U70" s="223">
        <v>0</v>
      </c>
      <c r="V70" s="223">
        <f>ROUND(E70*U70,2)</f>
        <v>0</v>
      </c>
      <c r="W70" s="223"/>
      <c r="X70" s="223" t="s">
        <v>348</v>
      </c>
      <c r="Y70" s="223" t="s">
        <v>349</v>
      </c>
      <c r="Z70" s="212"/>
      <c r="AA70" s="212"/>
      <c r="AB70" s="212"/>
      <c r="AC70" s="212"/>
      <c r="AD70" s="212"/>
      <c r="AE70" s="212"/>
      <c r="AF70" s="212"/>
      <c r="AG70" s="212" t="s">
        <v>985</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56</v>
      </c>
      <c r="B71" s="252" t="s">
        <v>3418</v>
      </c>
      <c r="C71" s="268" t="s">
        <v>3419</v>
      </c>
      <c r="D71" s="253" t="s">
        <v>438</v>
      </c>
      <c r="E71" s="254">
        <v>1</v>
      </c>
      <c r="F71" s="255"/>
      <c r="G71" s="256">
        <f>ROUND(E71*F71,2)</f>
        <v>0</v>
      </c>
      <c r="H71" s="255"/>
      <c r="I71" s="256">
        <f>ROUND(E71*H71,2)</f>
        <v>0</v>
      </c>
      <c r="J71" s="255"/>
      <c r="K71" s="256">
        <f>ROUND(E71*J71,2)</f>
        <v>0</v>
      </c>
      <c r="L71" s="256">
        <v>21</v>
      </c>
      <c r="M71" s="256">
        <f>G71*(1+L71/100)</f>
        <v>0</v>
      </c>
      <c r="N71" s="254">
        <v>2.0699999999999998E-3</v>
      </c>
      <c r="O71" s="254">
        <f>ROUND(E71*N71,2)</f>
        <v>0</v>
      </c>
      <c r="P71" s="254">
        <v>0</v>
      </c>
      <c r="Q71" s="254">
        <f>ROUND(E71*P71,2)</f>
        <v>0</v>
      </c>
      <c r="R71" s="256"/>
      <c r="S71" s="256" t="s">
        <v>427</v>
      </c>
      <c r="T71" s="257" t="s">
        <v>347</v>
      </c>
      <c r="U71" s="223">
        <v>0</v>
      </c>
      <c r="V71" s="223">
        <f>ROUND(E71*U71,2)</f>
        <v>0</v>
      </c>
      <c r="W71" s="223"/>
      <c r="X71" s="223" t="s">
        <v>348</v>
      </c>
      <c r="Y71" s="223" t="s">
        <v>349</v>
      </c>
      <c r="Z71" s="212"/>
      <c r="AA71" s="212"/>
      <c r="AB71" s="212"/>
      <c r="AC71" s="212"/>
      <c r="AD71" s="212"/>
      <c r="AE71" s="212"/>
      <c r="AF71" s="212"/>
      <c r="AG71" s="212" t="s">
        <v>985</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57</v>
      </c>
      <c r="B72" s="252" t="s">
        <v>3420</v>
      </c>
      <c r="C72" s="268" t="s">
        <v>3421</v>
      </c>
      <c r="D72" s="253" t="s">
        <v>438</v>
      </c>
      <c r="E72" s="254">
        <v>2</v>
      </c>
      <c r="F72" s="255"/>
      <c r="G72" s="256">
        <f>ROUND(E72*F72,2)</f>
        <v>0</v>
      </c>
      <c r="H72" s="255"/>
      <c r="I72" s="256">
        <f>ROUND(E72*H72,2)</f>
        <v>0</v>
      </c>
      <c r="J72" s="255"/>
      <c r="K72" s="256">
        <f>ROUND(E72*J72,2)</f>
        <v>0</v>
      </c>
      <c r="L72" s="256">
        <v>21</v>
      </c>
      <c r="M72" s="256">
        <f>G72*(1+L72/100)</f>
        <v>0</v>
      </c>
      <c r="N72" s="254">
        <v>1.1639999999999999E-2</v>
      </c>
      <c r="O72" s="254">
        <f>ROUND(E72*N72,2)</f>
        <v>0.02</v>
      </c>
      <c r="P72" s="254">
        <v>0</v>
      </c>
      <c r="Q72" s="254">
        <f>ROUND(E72*P72,2)</f>
        <v>0</v>
      </c>
      <c r="R72" s="256"/>
      <c r="S72" s="256" t="s">
        <v>427</v>
      </c>
      <c r="T72" s="257" t="s">
        <v>347</v>
      </c>
      <c r="U72" s="223">
        <v>0</v>
      </c>
      <c r="V72" s="223">
        <f>ROUND(E72*U72,2)</f>
        <v>0</v>
      </c>
      <c r="W72" s="223"/>
      <c r="X72" s="223" t="s">
        <v>348</v>
      </c>
      <c r="Y72" s="223" t="s">
        <v>349</v>
      </c>
      <c r="Z72" s="212"/>
      <c r="AA72" s="212"/>
      <c r="AB72" s="212"/>
      <c r="AC72" s="212"/>
      <c r="AD72" s="212"/>
      <c r="AE72" s="212"/>
      <c r="AF72" s="212"/>
      <c r="AG72" s="212" t="s">
        <v>985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58</v>
      </c>
      <c r="B73" s="252" t="s">
        <v>3422</v>
      </c>
      <c r="C73" s="268" t="s">
        <v>3423</v>
      </c>
      <c r="D73" s="253" t="s">
        <v>438</v>
      </c>
      <c r="E73" s="254">
        <v>10</v>
      </c>
      <c r="F73" s="255"/>
      <c r="G73" s="256">
        <f>ROUND(E73*F73,2)</f>
        <v>0</v>
      </c>
      <c r="H73" s="255"/>
      <c r="I73" s="256">
        <f>ROUND(E73*H73,2)</f>
        <v>0</v>
      </c>
      <c r="J73" s="255"/>
      <c r="K73" s="256">
        <f>ROUND(E73*J73,2)</f>
        <v>0</v>
      </c>
      <c r="L73" s="256">
        <v>21</v>
      </c>
      <c r="M73" s="256">
        <f>G73*(1+L73/100)</f>
        <v>0</v>
      </c>
      <c r="N73" s="254">
        <v>6.9199999999999998E-2</v>
      </c>
      <c r="O73" s="254">
        <f>ROUND(E73*N73,2)</f>
        <v>0.69</v>
      </c>
      <c r="P73" s="254">
        <v>0</v>
      </c>
      <c r="Q73" s="254">
        <f>ROUND(E73*P73,2)</f>
        <v>0</v>
      </c>
      <c r="R73" s="256"/>
      <c r="S73" s="256" t="s">
        <v>427</v>
      </c>
      <c r="T73" s="257" t="s">
        <v>347</v>
      </c>
      <c r="U73" s="223">
        <v>0</v>
      </c>
      <c r="V73" s="223">
        <f>ROUND(E73*U73,2)</f>
        <v>0</v>
      </c>
      <c r="W73" s="223"/>
      <c r="X73" s="223" t="s">
        <v>348</v>
      </c>
      <c r="Y73" s="223" t="s">
        <v>349</v>
      </c>
      <c r="Z73" s="212"/>
      <c r="AA73" s="212"/>
      <c r="AB73" s="212"/>
      <c r="AC73" s="212"/>
      <c r="AD73" s="212"/>
      <c r="AE73" s="212"/>
      <c r="AF73" s="212"/>
      <c r="AG73" s="212" t="s">
        <v>985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59</v>
      </c>
      <c r="B74" s="252" t="s">
        <v>3424</v>
      </c>
      <c r="C74" s="268" t="s">
        <v>3425</v>
      </c>
      <c r="D74" s="253" t="s">
        <v>438</v>
      </c>
      <c r="E74" s="254">
        <v>1</v>
      </c>
      <c r="F74" s="255"/>
      <c r="G74" s="256">
        <f>ROUND(E74*F74,2)</f>
        <v>0</v>
      </c>
      <c r="H74" s="255"/>
      <c r="I74" s="256">
        <f>ROUND(E74*H74,2)</f>
        <v>0</v>
      </c>
      <c r="J74" s="255"/>
      <c r="K74" s="256">
        <f>ROUND(E74*J74,2)</f>
        <v>0</v>
      </c>
      <c r="L74" s="256">
        <v>21</v>
      </c>
      <c r="M74" s="256">
        <f>G74*(1+L74/100)</f>
        <v>0</v>
      </c>
      <c r="N74" s="254">
        <v>3.4000000000000002E-4</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985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60</v>
      </c>
      <c r="B75" s="252" t="s">
        <v>3426</v>
      </c>
      <c r="C75" s="268" t="s">
        <v>3427</v>
      </c>
      <c r="D75" s="253" t="s">
        <v>365</v>
      </c>
      <c r="E75" s="254">
        <v>56</v>
      </c>
      <c r="F75" s="255"/>
      <c r="G75" s="256">
        <f>ROUND(E75*F75,2)</f>
        <v>0</v>
      </c>
      <c r="H75" s="255"/>
      <c r="I75" s="256">
        <f>ROUND(E75*H75,2)</f>
        <v>0</v>
      </c>
      <c r="J75" s="255"/>
      <c r="K75" s="256">
        <f>ROUND(E75*J75,2)</f>
        <v>0</v>
      </c>
      <c r="L75" s="256">
        <v>21</v>
      </c>
      <c r="M75" s="256">
        <f>G75*(1+L75/100)</f>
        <v>0</v>
      </c>
      <c r="N75" s="254">
        <v>1.9040000000000001E-2</v>
      </c>
      <c r="O75" s="254">
        <f>ROUND(E75*N75,2)</f>
        <v>1.07</v>
      </c>
      <c r="P75" s="254">
        <v>0</v>
      </c>
      <c r="Q75" s="254">
        <f>ROUND(E75*P75,2)</f>
        <v>0</v>
      </c>
      <c r="R75" s="256"/>
      <c r="S75" s="256" t="s">
        <v>427</v>
      </c>
      <c r="T75" s="257" t="s">
        <v>347</v>
      </c>
      <c r="U75" s="223">
        <v>0</v>
      </c>
      <c r="V75" s="223">
        <f>ROUND(E75*U75,2)</f>
        <v>0</v>
      </c>
      <c r="W75" s="223"/>
      <c r="X75" s="223" t="s">
        <v>433</v>
      </c>
      <c r="Y75" s="223" t="s">
        <v>349</v>
      </c>
      <c r="Z75" s="212"/>
      <c r="AA75" s="212"/>
      <c r="AB75" s="212"/>
      <c r="AC75" s="212"/>
      <c r="AD75" s="212"/>
      <c r="AE75" s="212"/>
      <c r="AF75" s="212"/>
      <c r="AG75" s="212" t="s">
        <v>1498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61</v>
      </c>
      <c r="B76" s="252" t="s">
        <v>3428</v>
      </c>
      <c r="C76" s="268" t="s">
        <v>3429</v>
      </c>
      <c r="D76" s="253" t="s">
        <v>438</v>
      </c>
      <c r="E76" s="254">
        <v>12</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348</v>
      </c>
      <c r="Y76" s="223" t="s">
        <v>349</v>
      </c>
      <c r="Z76" s="212"/>
      <c r="AA76" s="212"/>
      <c r="AB76" s="212"/>
      <c r="AC76" s="212"/>
      <c r="AD76" s="212"/>
      <c r="AE76" s="212"/>
      <c r="AF76" s="212"/>
      <c r="AG76" s="212" t="s">
        <v>985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62</v>
      </c>
      <c r="B77" s="252" t="s">
        <v>3430</v>
      </c>
      <c r="C77" s="268" t="s">
        <v>3431</v>
      </c>
      <c r="D77" s="253" t="s">
        <v>438</v>
      </c>
      <c r="E77" s="254">
        <v>15</v>
      </c>
      <c r="F77" s="255"/>
      <c r="G77" s="256">
        <f>ROUND(E77*F77,2)</f>
        <v>0</v>
      </c>
      <c r="H77" s="255"/>
      <c r="I77" s="256">
        <f>ROUND(E77*H77,2)</f>
        <v>0</v>
      </c>
      <c r="J77" s="255"/>
      <c r="K77" s="256">
        <f>ROUND(E77*J77,2)</f>
        <v>0</v>
      </c>
      <c r="L77" s="256">
        <v>21</v>
      </c>
      <c r="M77" s="256">
        <f>G77*(1+L77/100)</f>
        <v>0</v>
      </c>
      <c r="N77" s="254">
        <v>5.1000000000000004E-3</v>
      </c>
      <c r="O77" s="254">
        <f>ROUND(E77*N77,2)</f>
        <v>0.08</v>
      </c>
      <c r="P77" s="254">
        <v>0</v>
      </c>
      <c r="Q77" s="254">
        <f>ROUND(E77*P77,2)</f>
        <v>0</v>
      </c>
      <c r="R77" s="256"/>
      <c r="S77" s="256" t="s">
        <v>427</v>
      </c>
      <c r="T77" s="257" t="s">
        <v>347</v>
      </c>
      <c r="U77" s="223">
        <v>0</v>
      </c>
      <c r="V77" s="223">
        <f>ROUND(E77*U77,2)</f>
        <v>0</v>
      </c>
      <c r="W77" s="223"/>
      <c r="X77" s="223" t="s">
        <v>348</v>
      </c>
      <c r="Y77" s="223" t="s">
        <v>349</v>
      </c>
      <c r="Z77" s="212"/>
      <c r="AA77" s="212"/>
      <c r="AB77" s="212"/>
      <c r="AC77" s="212"/>
      <c r="AD77" s="212"/>
      <c r="AE77" s="212"/>
      <c r="AF77" s="212"/>
      <c r="AG77" s="212" t="s">
        <v>985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0.399999999999999" outlineLevel="1" x14ac:dyDescent="0.25">
      <c r="A78" s="251">
        <v>63</v>
      </c>
      <c r="B78" s="252" t="s">
        <v>3432</v>
      </c>
      <c r="C78" s="268" t="s">
        <v>3433</v>
      </c>
      <c r="D78" s="253" t="s">
        <v>438</v>
      </c>
      <c r="E78" s="254">
        <v>4</v>
      </c>
      <c r="F78" s="255"/>
      <c r="G78" s="256">
        <f>ROUND(E78*F78,2)</f>
        <v>0</v>
      </c>
      <c r="H78" s="255"/>
      <c r="I78" s="256">
        <f>ROUND(E78*H78,2)</f>
        <v>0</v>
      </c>
      <c r="J78" s="255"/>
      <c r="K78" s="256">
        <f>ROUND(E78*J78,2)</f>
        <v>0</v>
      </c>
      <c r="L78" s="256">
        <v>21</v>
      </c>
      <c r="M78" s="256">
        <f>G78*(1+L78/100)</f>
        <v>0</v>
      </c>
      <c r="N78" s="254">
        <v>1.068E-2</v>
      </c>
      <c r="O78" s="254">
        <f>ROUND(E78*N78,2)</f>
        <v>0.04</v>
      </c>
      <c r="P78" s="254">
        <v>0</v>
      </c>
      <c r="Q78" s="254">
        <f>ROUND(E78*P78,2)</f>
        <v>0</v>
      </c>
      <c r="R78" s="256"/>
      <c r="S78" s="256" t="s">
        <v>427</v>
      </c>
      <c r="T78" s="257" t="s">
        <v>347</v>
      </c>
      <c r="U78" s="223">
        <v>0</v>
      </c>
      <c r="V78" s="223">
        <f>ROUND(E78*U78,2)</f>
        <v>0</v>
      </c>
      <c r="W78" s="223"/>
      <c r="X78" s="223" t="s">
        <v>348</v>
      </c>
      <c r="Y78" s="223" t="s">
        <v>349</v>
      </c>
      <c r="Z78" s="212"/>
      <c r="AA78" s="212"/>
      <c r="AB78" s="212"/>
      <c r="AC78" s="212"/>
      <c r="AD78" s="212"/>
      <c r="AE78" s="212"/>
      <c r="AF78" s="212"/>
      <c r="AG78" s="212" t="s">
        <v>985</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20.399999999999999" outlineLevel="1" x14ac:dyDescent="0.25">
      <c r="A79" s="251">
        <v>64</v>
      </c>
      <c r="B79" s="252" t="s">
        <v>3434</v>
      </c>
      <c r="C79" s="268" t="s">
        <v>3435</v>
      </c>
      <c r="D79" s="253" t="s">
        <v>438</v>
      </c>
      <c r="E79" s="254">
        <v>9</v>
      </c>
      <c r="F79" s="255"/>
      <c r="G79" s="256">
        <f>ROUND(E79*F79,2)</f>
        <v>0</v>
      </c>
      <c r="H79" s="255"/>
      <c r="I79" s="256">
        <f>ROUND(E79*H79,2)</f>
        <v>0</v>
      </c>
      <c r="J79" s="255"/>
      <c r="K79" s="256">
        <f>ROUND(E79*J79,2)</f>
        <v>0</v>
      </c>
      <c r="L79" s="256">
        <v>21</v>
      </c>
      <c r="M79" s="256">
        <f>G79*(1+L79/100)</f>
        <v>0</v>
      </c>
      <c r="N79" s="254">
        <v>2.4029999999999999E-2</v>
      </c>
      <c r="O79" s="254">
        <f>ROUND(E79*N79,2)</f>
        <v>0.22</v>
      </c>
      <c r="P79" s="254">
        <v>0</v>
      </c>
      <c r="Q79" s="254">
        <f>ROUND(E79*P79,2)</f>
        <v>0</v>
      </c>
      <c r="R79" s="256"/>
      <c r="S79" s="256" t="s">
        <v>427</v>
      </c>
      <c r="T79" s="257" t="s">
        <v>347</v>
      </c>
      <c r="U79" s="223">
        <v>0</v>
      </c>
      <c r="V79" s="223">
        <f>ROUND(E79*U79,2)</f>
        <v>0</v>
      </c>
      <c r="W79" s="223"/>
      <c r="X79" s="223" t="s">
        <v>348</v>
      </c>
      <c r="Y79" s="223" t="s">
        <v>349</v>
      </c>
      <c r="Z79" s="212"/>
      <c r="AA79" s="212"/>
      <c r="AB79" s="212"/>
      <c r="AC79" s="212"/>
      <c r="AD79" s="212"/>
      <c r="AE79" s="212"/>
      <c r="AF79" s="212"/>
      <c r="AG79" s="212" t="s">
        <v>985</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65</v>
      </c>
      <c r="B80" s="252" t="s">
        <v>3436</v>
      </c>
      <c r="C80" s="268" t="s">
        <v>3437</v>
      </c>
      <c r="D80" s="253" t="s">
        <v>1583</v>
      </c>
      <c r="E80" s="254">
        <v>1</v>
      </c>
      <c r="F80" s="255"/>
      <c r="G80" s="256">
        <f>ROUND(E80*F80,2)</f>
        <v>0</v>
      </c>
      <c r="H80" s="255"/>
      <c r="I80" s="256">
        <f>ROUND(E80*H80,2)</f>
        <v>0</v>
      </c>
      <c r="J80" s="255"/>
      <c r="K80" s="256">
        <f>ROUND(E80*J80,2)</f>
        <v>0</v>
      </c>
      <c r="L80" s="256">
        <v>21</v>
      </c>
      <c r="M80" s="256">
        <f>G80*(1+L80/100)</f>
        <v>0</v>
      </c>
      <c r="N80" s="254">
        <v>1.1000000000000001E-3</v>
      </c>
      <c r="O80" s="254">
        <f>ROUND(E80*N80,2)</f>
        <v>0</v>
      </c>
      <c r="P80" s="254">
        <v>0</v>
      </c>
      <c r="Q80" s="254">
        <f>ROUND(E80*P80,2)</f>
        <v>0</v>
      </c>
      <c r="R80" s="256"/>
      <c r="S80" s="256" t="s">
        <v>427</v>
      </c>
      <c r="T80" s="257" t="s">
        <v>347</v>
      </c>
      <c r="U80" s="223">
        <v>0</v>
      </c>
      <c r="V80" s="223">
        <f>ROUND(E80*U80,2)</f>
        <v>0</v>
      </c>
      <c r="W80" s="223"/>
      <c r="X80" s="223" t="s">
        <v>348</v>
      </c>
      <c r="Y80" s="223" t="s">
        <v>349</v>
      </c>
      <c r="Z80" s="212"/>
      <c r="AA80" s="212"/>
      <c r="AB80" s="212"/>
      <c r="AC80" s="212"/>
      <c r="AD80" s="212"/>
      <c r="AE80" s="212"/>
      <c r="AF80" s="212"/>
      <c r="AG80" s="212" t="s">
        <v>985</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66</v>
      </c>
      <c r="B81" s="252" t="s">
        <v>3438</v>
      </c>
      <c r="C81" s="268" t="s">
        <v>3439</v>
      </c>
      <c r="D81" s="253" t="s">
        <v>1583</v>
      </c>
      <c r="E81" s="254">
        <v>1</v>
      </c>
      <c r="F81" s="255"/>
      <c r="G81" s="256">
        <f>ROUND(E81*F81,2)</f>
        <v>0</v>
      </c>
      <c r="H81" s="255"/>
      <c r="I81" s="256">
        <f>ROUND(E81*H81,2)</f>
        <v>0</v>
      </c>
      <c r="J81" s="255"/>
      <c r="K81" s="256">
        <f>ROUND(E81*J81,2)</f>
        <v>0</v>
      </c>
      <c r="L81" s="256">
        <v>21</v>
      </c>
      <c r="M81" s="256">
        <f>G81*(1+L81/100)</f>
        <v>0</v>
      </c>
      <c r="N81" s="254">
        <v>1.1000000000000001E-3</v>
      </c>
      <c r="O81" s="254">
        <f>ROUND(E81*N81,2)</f>
        <v>0</v>
      </c>
      <c r="P81" s="254">
        <v>0</v>
      </c>
      <c r="Q81" s="254">
        <f>ROUND(E81*P81,2)</f>
        <v>0</v>
      </c>
      <c r="R81" s="256"/>
      <c r="S81" s="256" t="s">
        <v>427</v>
      </c>
      <c r="T81" s="257" t="s">
        <v>347</v>
      </c>
      <c r="U81" s="223">
        <v>0</v>
      </c>
      <c r="V81" s="223">
        <f>ROUND(E81*U81,2)</f>
        <v>0</v>
      </c>
      <c r="W81" s="223"/>
      <c r="X81" s="223" t="s">
        <v>348</v>
      </c>
      <c r="Y81" s="223" t="s">
        <v>349</v>
      </c>
      <c r="Z81" s="212"/>
      <c r="AA81" s="212"/>
      <c r="AB81" s="212"/>
      <c r="AC81" s="212"/>
      <c r="AD81" s="212"/>
      <c r="AE81" s="212"/>
      <c r="AF81" s="212"/>
      <c r="AG81" s="212" t="s">
        <v>985</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67</v>
      </c>
      <c r="B82" s="252" t="s">
        <v>3440</v>
      </c>
      <c r="C82" s="268" t="s">
        <v>3441</v>
      </c>
      <c r="D82" s="253" t="s">
        <v>1583</v>
      </c>
      <c r="E82" s="254">
        <v>1</v>
      </c>
      <c r="F82" s="255"/>
      <c r="G82" s="256">
        <f>ROUND(E82*F82,2)</f>
        <v>0</v>
      </c>
      <c r="H82" s="255"/>
      <c r="I82" s="256">
        <f>ROUND(E82*H82,2)</f>
        <v>0</v>
      </c>
      <c r="J82" s="255"/>
      <c r="K82" s="256">
        <f>ROUND(E82*J82,2)</f>
        <v>0</v>
      </c>
      <c r="L82" s="256">
        <v>21</v>
      </c>
      <c r="M82" s="256">
        <f>G82*(1+L82/100)</f>
        <v>0</v>
      </c>
      <c r="N82" s="254">
        <v>1.1000000000000001E-3</v>
      </c>
      <c r="O82" s="254">
        <f>ROUND(E82*N82,2)</f>
        <v>0</v>
      </c>
      <c r="P82" s="254">
        <v>0</v>
      </c>
      <c r="Q82" s="254">
        <f>ROUND(E82*P82,2)</f>
        <v>0</v>
      </c>
      <c r="R82" s="256"/>
      <c r="S82" s="256" t="s">
        <v>427</v>
      </c>
      <c r="T82" s="257" t="s">
        <v>347</v>
      </c>
      <c r="U82" s="223">
        <v>0</v>
      </c>
      <c r="V82" s="223">
        <f>ROUND(E82*U82,2)</f>
        <v>0</v>
      </c>
      <c r="W82" s="223"/>
      <c r="X82" s="223" t="s">
        <v>348</v>
      </c>
      <c r="Y82" s="223" t="s">
        <v>349</v>
      </c>
      <c r="Z82" s="212"/>
      <c r="AA82" s="212"/>
      <c r="AB82" s="212"/>
      <c r="AC82" s="212"/>
      <c r="AD82" s="212"/>
      <c r="AE82" s="212"/>
      <c r="AF82" s="212"/>
      <c r="AG82" s="212" t="s">
        <v>985</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68</v>
      </c>
      <c r="B83" s="252" t="s">
        <v>3442</v>
      </c>
      <c r="C83" s="268" t="s">
        <v>3443</v>
      </c>
      <c r="D83" s="253" t="s">
        <v>438</v>
      </c>
      <c r="E83" s="254">
        <v>2</v>
      </c>
      <c r="F83" s="255"/>
      <c r="G83" s="256">
        <f>ROUND(E83*F83,2)</f>
        <v>0</v>
      </c>
      <c r="H83" s="255"/>
      <c r="I83" s="256">
        <f>ROUND(E83*H83,2)</f>
        <v>0</v>
      </c>
      <c r="J83" s="255"/>
      <c r="K83" s="256">
        <f>ROUND(E83*J83,2)</f>
        <v>0</v>
      </c>
      <c r="L83" s="256">
        <v>21</v>
      </c>
      <c r="M83" s="256">
        <f>G83*(1+L83/100)</f>
        <v>0</v>
      </c>
      <c r="N83" s="254">
        <v>2.2000000000000001E-3</v>
      </c>
      <c r="O83" s="254">
        <f>ROUND(E83*N83,2)</f>
        <v>0</v>
      </c>
      <c r="P83" s="254">
        <v>0</v>
      </c>
      <c r="Q83" s="254">
        <f>ROUND(E83*P83,2)</f>
        <v>0</v>
      </c>
      <c r="R83" s="256"/>
      <c r="S83" s="256" t="s">
        <v>427</v>
      </c>
      <c r="T83" s="257" t="s">
        <v>347</v>
      </c>
      <c r="U83" s="223">
        <v>0</v>
      </c>
      <c r="V83" s="223">
        <f>ROUND(E83*U83,2)</f>
        <v>0</v>
      </c>
      <c r="W83" s="223"/>
      <c r="X83" s="223" t="s">
        <v>348</v>
      </c>
      <c r="Y83" s="223" t="s">
        <v>349</v>
      </c>
      <c r="Z83" s="212"/>
      <c r="AA83" s="212"/>
      <c r="AB83" s="212"/>
      <c r="AC83" s="212"/>
      <c r="AD83" s="212"/>
      <c r="AE83" s="212"/>
      <c r="AF83" s="212"/>
      <c r="AG83" s="212" t="s">
        <v>985</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69</v>
      </c>
      <c r="B84" s="252" t="s">
        <v>3444</v>
      </c>
      <c r="C84" s="268" t="s">
        <v>3445</v>
      </c>
      <c r="D84" s="253" t="s">
        <v>455</v>
      </c>
      <c r="E84" s="254">
        <v>118</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427</v>
      </c>
      <c r="T84" s="257" t="s">
        <v>347</v>
      </c>
      <c r="U84" s="223">
        <v>0</v>
      </c>
      <c r="V84" s="223">
        <f>ROUND(E84*U84,2)</f>
        <v>0</v>
      </c>
      <c r="W84" s="223"/>
      <c r="X84" s="223" t="s">
        <v>348</v>
      </c>
      <c r="Y84" s="223" t="s">
        <v>349</v>
      </c>
      <c r="Z84" s="212"/>
      <c r="AA84" s="212"/>
      <c r="AB84" s="212"/>
      <c r="AC84" s="212"/>
      <c r="AD84" s="212"/>
      <c r="AE84" s="212"/>
      <c r="AF84" s="212"/>
      <c r="AG84" s="212" t="s">
        <v>985</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70</v>
      </c>
      <c r="B85" s="252" t="s">
        <v>3446</v>
      </c>
      <c r="C85" s="268" t="s">
        <v>3447</v>
      </c>
      <c r="D85" s="253" t="s">
        <v>455</v>
      </c>
      <c r="E85" s="254">
        <v>32</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427</v>
      </c>
      <c r="T85" s="257" t="s">
        <v>347</v>
      </c>
      <c r="U85" s="223">
        <v>0</v>
      </c>
      <c r="V85" s="223">
        <f>ROUND(E85*U85,2)</f>
        <v>0</v>
      </c>
      <c r="W85" s="223"/>
      <c r="X85" s="223" t="s">
        <v>348</v>
      </c>
      <c r="Y85" s="223" t="s">
        <v>349</v>
      </c>
      <c r="Z85" s="212"/>
      <c r="AA85" s="212"/>
      <c r="AB85" s="212"/>
      <c r="AC85" s="212"/>
      <c r="AD85" s="212"/>
      <c r="AE85" s="212"/>
      <c r="AF85" s="212"/>
      <c r="AG85" s="212" t="s">
        <v>985</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71</v>
      </c>
      <c r="B86" s="252" t="s">
        <v>3448</v>
      </c>
      <c r="C86" s="268" t="s">
        <v>3449</v>
      </c>
      <c r="D86" s="253" t="s">
        <v>496</v>
      </c>
      <c r="E86" s="254">
        <v>0.5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427</v>
      </c>
      <c r="T86" s="257" t="s">
        <v>347</v>
      </c>
      <c r="U86" s="223">
        <v>0</v>
      </c>
      <c r="V86" s="223">
        <f>ROUND(E86*U86,2)</f>
        <v>0</v>
      </c>
      <c r="W86" s="223"/>
      <c r="X86" s="223" t="s">
        <v>348</v>
      </c>
      <c r="Y86" s="223" t="s">
        <v>349</v>
      </c>
      <c r="Z86" s="212"/>
      <c r="AA86" s="212"/>
      <c r="AB86" s="212"/>
      <c r="AC86" s="212"/>
      <c r="AD86" s="212"/>
      <c r="AE86" s="212"/>
      <c r="AF86" s="212"/>
      <c r="AG86" s="212" t="s">
        <v>985</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1">
        <v>72</v>
      </c>
      <c r="B87" s="252" t="s">
        <v>3450</v>
      </c>
      <c r="C87" s="268" t="s">
        <v>3451</v>
      </c>
      <c r="D87" s="253" t="s">
        <v>496</v>
      </c>
      <c r="E87" s="254">
        <v>0.55500000000000005</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427</v>
      </c>
      <c r="T87" s="257" t="s">
        <v>347</v>
      </c>
      <c r="U87" s="223">
        <v>0</v>
      </c>
      <c r="V87" s="223">
        <f>ROUND(E87*U87,2)</f>
        <v>0</v>
      </c>
      <c r="W87" s="223"/>
      <c r="X87" s="223" t="s">
        <v>348</v>
      </c>
      <c r="Y87" s="223" t="s">
        <v>349</v>
      </c>
      <c r="Z87" s="212"/>
      <c r="AA87" s="212"/>
      <c r="AB87" s="212"/>
      <c r="AC87" s="212"/>
      <c r="AD87" s="212"/>
      <c r="AE87" s="212"/>
      <c r="AF87" s="212"/>
      <c r="AG87" s="212" t="s">
        <v>985</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1">
        <v>73</v>
      </c>
      <c r="B88" s="252" t="s">
        <v>3452</v>
      </c>
      <c r="C88" s="268" t="s">
        <v>3453</v>
      </c>
      <c r="D88" s="253" t="s">
        <v>496</v>
      </c>
      <c r="E88" s="254">
        <v>0.55500000000000005</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427</v>
      </c>
      <c r="T88" s="257" t="s">
        <v>347</v>
      </c>
      <c r="U88" s="223">
        <v>0</v>
      </c>
      <c r="V88" s="223">
        <f>ROUND(E88*U88,2)</f>
        <v>0</v>
      </c>
      <c r="W88" s="223"/>
      <c r="X88" s="223" t="s">
        <v>348</v>
      </c>
      <c r="Y88" s="223" t="s">
        <v>349</v>
      </c>
      <c r="Z88" s="212"/>
      <c r="AA88" s="212"/>
      <c r="AB88" s="212"/>
      <c r="AC88" s="212"/>
      <c r="AD88" s="212"/>
      <c r="AE88" s="212"/>
      <c r="AF88" s="212"/>
      <c r="AG88" s="212" t="s">
        <v>985</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74</v>
      </c>
      <c r="B89" s="252" t="s">
        <v>3454</v>
      </c>
      <c r="C89" s="268" t="s">
        <v>3455</v>
      </c>
      <c r="D89" s="253" t="s">
        <v>496</v>
      </c>
      <c r="E89" s="254">
        <v>0.55500000000000005</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427</v>
      </c>
      <c r="T89" s="257" t="s">
        <v>347</v>
      </c>
      <c r="U89" s="223">
        <v>0</v>
      </c>
      <c r="V89" s="223">
        <f>ROUND(E89*U89,2)</f>
        <v>0</v>
      </c>
      <c r="W89" s="223"/>
      <c r="X89" s="223" t="s">
        <v>348</v>
      </c>
      <c r="Y89" s="223" t="s">
        <v>349</v>
      </c>
      <c r="Z89" s="212"/>
      <c r="AA89" s="212"/>
      <c r="AB89" s="212"/>
      <c r="AC89" s="212"/>
      <c r="AD89" s="212"/>
      <c r="AE89" s="212"/>
      <c r="AF89" s="212"/>
      <c r="AG89" s="212" t="s">
        <v>985</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x14ac:dyDescent="0.25">
      <c r="A90" s="233" t="s">
        <v>340</v>
      </c>
      <c r="B90" s="234" t="s">
        <v>202</v>
      </c>
      <c r="C90" s="260" t="s">
        <v>203</v>
      </c>
      <c r="D90" s="235"/>
      <c r="E90" s="236"/>
      <c r="F90" s="237"/>
      <c r="G90" s="237">
        <f>SUMIF(AG91:AG122,"&lt;&gt;NOR",G91:G122)</f>
        <v>0</v>
      </c>
      <c r="H90" s="237"/>
      <c r="I90" s="237">
        <f>SUM(I91:I122)</f>
        <v>0</v>
      </c>
      <c r="J90" s="237"/>
      <c r="K90" s="237">
        <f>SUM(K91:K122)</f>
        <v>0</v>
      </c>
      <c r="L90" s="237"/>
      <c r="M90" s="237">
        <f>SUM(M91:M122)</f>
        <v>0</v>
      </c>
      <c r="N90" s="236"/>
      <c r="O90" s="236">
        <f>SUM(O91:O122)</f>
        <v>238.71999999999997</v>
      </c>
      <c r="P90" s="236"/>
      <c r="Q90" s="236">
        <f>SUM(Q91:Q122)</f>
        <v>0</v>
      </c>
      <c r="R90" s="237"/>
      <c r="S90" s="237"/>
      <c r="T90" s="238"/>
      <c r="U90" s="232"/>
      <c r="V90" s="232">
        <f>SUM(V91:V122)</f>
        <v>0</v>
      </c>
      <c r="W90" s="232"/>
      <c r="X90" s="232"/>
      <c r="Y90" s="232"/>
      <c r="AG90" t="s">
        <v>341</v>
      </c>
    </row>
    <row r="91" spans="1:60" outlineLevel="1" x14ac:dyDescent="0.25">
      <c r="A91" s="251">
        <v>75</v>
      </c>
      <c r="B91" s="252" t="s">
        <v>3456</v>
      </c>
      <c r="C91" s="268" t="s">
        <v>3457</v>
      </c>
      <c r="D91" s="253" t="s">
        <v>455</v>
      </c>
      <c r="E91" s="254">
        <v>20</v>
      </c>
      <c r="F91" s="255"/>
      <c r="G91" s="256">
        <f>ROUND(E91*F91,2)</f>
        <v>0</v>
      </c>
      <c r="H91" s="255"/>
      <c r="I91" s="256">
        <f>ROUND(E91*H91,2)</f>
        <v>0</v>
      </c>
      <c r="J91" s="255"/>
      <c r="K91" s="256">
        <f>ROUND(E91*J91,2)</f>
        <v>0</v>
      </c>
      <c r="L91" s="256">
        <v>21</v>
      </c>
      <c r="M91" s="256">
        <f>G91*(1+L91/100)</f>
        <v>0</v>
      </c>
      <c r="N91" s="254">
        <v>9.0200000000000002E-2</v>
      </c>
      <c r="O91" s="254">
        <f>ROUND(E91*N91,2)</f>
        <v>1.8</v>
      </c>
      <c r="P91" s="254">
        <v>0</v>
      </c>
      <c r="Q91" s="254">
        <f>ROUND(E91*P91,2)</f>
        <v>0</v>
      </c>
      <c r="R91" s="256"/>
      <c r="S91" s="256" t="s">
        <v>427</v>
      </c>
      <c r="T91" s="257" t="s">
        <v>347</v>
      </c>
      <c r="U91" s="223">
        <v>0</v>
      </c>
      <c r="V91" s="223">
        <f>ROUND(E91*U91,2)</f>
        <v>0</v>
      </c>
      <c r="W91" s="223"/>
      <c r="X91" s="223" t="s">
        <v>348</v>
      </c>
      <c r="Y91" s="223" t="s">
        <v>349</v>
      </c>
      <c r="Z91" s="212"/>
      <c r="AA91" s="212"/>
      <c r="AB91" s="212"/>
      <c r="AC91" s="212"/>
      <c r="AD91" s="212"/>
      <c r="AE91" s="212"/>
      <c r="AF91" s="212"/>
      <c r="AG91" s="212" t="s">
        <v>985</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76</v>
      </c>
      <c r="B92" s="252" t="s">
        <v>3458</v>
      </c>
      <c r="C92" s="268" t="s">
        <v>3459</v>
      </c>
      <c r="D92" s="253" t="s">
        <v>455</v>
      </c>
      <c r="E92" s="254">
        <v>90</v>
      </c>
      <c r="F92" s="255"/>
      <c r="G92" s="256">
        <f>ROUND(E92*F92,2)</f>
        <v>0</v>
      </c>
      <c r="H92" s="255"/>
      <c r="I92" s="256">
        <f>ROUND(E92*H92,2)</f>
        <v>0</v>
      </c>
      <c r="J92" s="255"/>
      <c r="K92" s="256">
        <f>ROUND(E92*J92,2)</f>
        <v>0</v>
      </c>
      <c r="L92" s="256">
        <v>21</v>
      </c>
      <c r="M92" s="256">
        <f>G92*(1+L92/100)</f>
        <v>0</v>
      </c>
      <c r="N92" s="254">
        <v>0.4662</v>
      </c>
      <c r="O92" s="254">
        <f>ROUND(E92*N92,2)</f>
        <v>41.96</v>
      </c>
      <c r="P92" s="254">
        <v>0</v>
      </c>
      <c r="Q92" s="254">
        <f>ROUND(E92*P92,2)</f>
        <v>0</v>
      </c>
      <c r="R92" s="256"/>
      <c r="S92" s="256" t="s">
        <v>427</v>
      </c>
      <c r="T92" s="257" t="s">
        <v>347</v>
      </c>
      <c r="U92" s="223">
        <v>0</v>
      </c>
      <c r="V92" s="223">
        <f>ROUND(E92*U92,2)</f>
        <v>0</v>
      </c>
      <c r="W92" s="223"/>
      <c r="X92" s="223" t="s">
        <v>348</v>
      </c>
      <c r="Y92" s="223" t="s">
        <v>349</v>
      </c>
      <c r="Z92" s="212"/>
      <c r="AA92" s="212"/>
      <c r="AB92" s="212"/>
      <c r="AC92" s="212"/>
      <c r="AD92" s="212"/>
      <c r="AE92" s="212"/>
      <c r="AF92" s="212"/>
      <c r="AG92" s="212" t="s">
        <v>985</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77</v>
      </c>
      <c r="B93" s="252" t="s">
        <v>3460</v>
      </c>
      <c r="C93" s="268" t="s">
        <v>3461</v>
      </c>
      <c r="D93" s="253" t="s">
        <v>455</v>
      </c>
      <c r="E93" s="254">
        <v>40</v>
      </c>
      <c r="F93" s="255"/>
      <c r="G93" s="256">
        <f>ROUND(E93*F93,2)</f>
        <v>0</v>
      </c>
      <c r="H93" s="255"/>
      <c r="I93" s="256">
        <f>ROUND(E93*H93,2)</f>
        <v>0</v>
      </c>
      <c r="J93" s="255"/>
      <c r="K93" s="256">
        <f>ROUND(E93*J93,2)</f>
        <v>0</v>
      </c>
      <c r="L93" s="256">
        <v>21</v>
      </c>
      <c r="M93" s="256">
        <f>G93*(1+L93/100)</f>
        <v>0</v>
      </c>
      <c r="N93" s="254">
        <v>0.25600000000000001</v>
      </c>
      <c r="O93" s="254">
        <f>ROUND(E93*N93,2)</f>
        <v>10.24</v>
      </c>
      <c r="P93" s="254">
        <v>0</v>
      </c>
      <c r="Q93" s="254">
        <f>ROUND(E93*P93,2)</f>
        <v>0</v>
      </c>
      <c r="R93" s="256"/>
      <c r="S93" s="256" t="s">
        <v>427</v>
      </c>
      <c r="T93" s="257" t="s">
        <v>347</v>
      </c>
      <c r="U93" s="223">
        <v>0</v>
      </c>
      <c r="V93" s="223">
        <f>ROUND(E93*U93,2)</f>
        <v>0</v>
      </c>
      <c r="W93" s="223"/>
      <c r="X93" s="223" t="s">
        <v>348</v>
      </c>
      <c r="Y93" s="223" t="s">
        <v>349</v>
      </c>
      <c r="Z93" s="212"/>
      <c r="AA93" s="212"/>
      <c r="AB93" s="212"/>
      <c r="AC93" s="212"/>
      <c r="AD93" s="212"/>
      <c r="AE93" s="212"/>
      <c r="AF93" s="212"/>
      <c r="AG93" s="212" t="s">
        <v>985</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78</v>
      </c>
      <c r="B94" s="252" t="s">
        <v>3462</v>
      </c>
      <c r="C94" s="268" t="s">
        <v>3463</v>
      </c>
      <c r="D94" s="253" t="s">
        <v>455</v>
      </c>
      <c r="E94" s="254">
        <v>12</v>
      </c>
      <c r="F94" s="255"/>
      <c r="G94" s="256">
        <f>ROUND(E94*F94,2)</f>
        <v>0</v>
      </c>
      <c r="H94" s="255"/>
      <c r="I94" s="256">
        <f>ROUND(E94*H94,2)</f>
        <v>0</v>
      </c>
      <c r="J94" s="255"/>
      <c r="K94" s="256">
        <f>ROUND(E94*J94,2)</f>
        <v>0</v>
      </c>
      <c r="L94" s="256">
        <v>21</v>
      </c>
      <c r="M94" s="256">
        <f>G94*(1+L94/100)</f>
        <v>0</v>
      </c>
      <c r="N94" s="254">
        <v>0.13044</v>
      </c>
      <c r="O94" s="254">
        <f>ROUND(E94*N94,2)</f>
        <v>1.57</v>
      </c>
      <c r="P94" s="254">
        <v>0</v>
      </c>
      <c r="Q94" s="254">
        <f>ROUND(E94*P94,2)</f>
        <v>0</v>
      </c>
      <c r="R94" s="256"/>
      <c r="S94" s="256" t="s">
        <v>427</v>
      </c>
      <c r="T94" s="257" t="s">
        <v>347</v>
      </c>
      <c r="U94" s="223">
        <v>0</v>
      </c>
      <c r="V94" s="223">
        <f>ROUND(E94*U94,2)</f>
        <v>0</v>
      </c>
      <c r="W94" s="223"/>
      <c r="X94" s="223" t="s">
        <v>348</v>
      </c>
      <c r="Y94" s="223" t="s">
        <v>349</v>
      </c>
      <c r="Z94" s="212"/>
      <c r="AA94" s="212"/>
      <c r="AB94" s="212"/>
      <c r="AC94" s="212"/>
      <c r="AD94" s="212"/>
      <c r="AE94" s="212"/>
      <c r="AF94" s="212"/>
      <c r="AG94" s="212" t="s">
        <v>985</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79</v>
      </c>
      <c r="B95" s="252" t="s">
        <v>3464</v>
      </c>
      <c r="C95" s="268" t="s">
        <v>3465</v>
      </c>
      <c r="D95" s="253" t="s">
        <v>455</v>
      </c>
      <c r="E95" s="254">
        <v>400</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427</v>
      </c>
      <c r="T95" s="257" t="s">
        <v>347</v>
      </c>
      <c r="U95" s="223">
        <v>0</v>
      </c>
      <c r="V95" s="223">
        <f>ROUND(E95*U95,2)</f>
        <v>0</v>
      </c>
      <c r="W95" s="223"/>
      <c r="X95" s="223" t="s">
        <v>348</v>
      </c>
      <c r="Y95" s="223" t="s">
        <v>349</v>
      </c>
      <c r="Z95" s="212"/>
      <c r="AA95" s="212"/>
      <c r="AB95" s="212"/>
      <c r="AC95" s="212"/>
      <c r="AD95" s="212"/>
      <c r="AE95" s="212"/>
      <c r="AF95" s="212"/>
      <c r="AG95" s="212" t="s">
        <v>985</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80</v>
      </c>
      <c r="B96" s="252" t="s">
        <v>3466</v>
      </c>
      <c r="C96" s="268" t="s">
        <v>3467</v>
      </c>
      <c r="D96" s="253" t="s">
        <v>455</v>
      </c>
      <c r="E96" s="254">
        <v>300</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427</v>
      </c>
      <c r="T96" s="257" t="s">
        <v>347</v>
      </c>
      <c r="U96" s="223">
        <v>0</v>
      </c>
      <c r="V96" s="223">
        <f>ROUND(E96*U96,2)</f>
        <v>0</v>
      </c>
      <c r="W96" s="223"/>
      <c r="X96" s="223" t="s">
        <v>348</v>
      </c>
      <c r="Y96" s="223" t="s">
        <v>349</v>
      </c>
      <c r="Z96" s="212"/>
      <c r="AA96" s="212"/>
      <c r="AB96" s="212"/>
      <c r="AC96" s="212"/>
      <c r="AD96" s="212"/>
      <c r="AE96" s="212"/>
      <c r="AF96" s="212"/>
      <c r="AG96" s="212" t="s">
        <v>985</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81</v>
      </c>
      <c r="B97" s="252" t="s">
        <v>3468</v>
      </c>
      <c r="C97" s="268" t="s">
        <v>3469</v>
      </c>
      <c r="D97" s="253" t="s">
        <v>455</v>
      </c>
      <c r="E97" s="254">
        <v>120</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427</v>
      </c>
      <c r="T97" s="257" t="s">
        <v>347</v>
      </c>
      <c r="U97" s="223">
        <v>0</v>
      </c>
      <c r="V97" s="223">
        <f>ROUND(E97*U97,2)</f>
        <v>0</v>
      </c>
      <c r="W97" s="223"/>
      <c r="X97" s="223" t="s">
        <v>348</v>
      </c>
      <c r="Y97" s="223" t="s">
        <v>349</v>
      </c>
      <c r="Z97" s="212"/>
      <c r="AA97" s="212"/>
      <c r="AB97" s="212"/>
      <c r="AC97" s="212"/>
      <c r="AD97" s="212"/>
      <c r="AE97" s="212"/>
      <c r="AF97" s="212"/>
      <c r="AG97" s="212" t="s">
        <v>985</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82</v>
      </c>
      <c r="B98" s="252" t="s">
        <v>3470</v>
      </c>
      <c r="C98" s="268" t="s">
        <v>3471</v>
      </c>
      <c r="D98" s="253" t="s">
        <v>455</v>
      </c>
      <c r="E98" s="254">
        <v>120</v>
      </c>
      <c r="F98" s="255"/>
      <c r="G98" s="256">
        <f>ROUND(E98*F98,2)</f>
        <v>0</v>
      </c>
      <c r="H98" s="255"/>
      <c r="I98" s="256">
        <f>ROUND(E98*H98,2)</f>
        <v>0</v>
      </c>
      <c r="J98" s="255"/>
      <c r="K98" s="256">
        <f>ROUND(E98*J98,2)</f>
        <v>0</v>
      </c>
      <c r="L98" s="256">
        <v>21</v>
      </c>
      <c r="M98" s="256">
        <f>G98*(1+L98/100)</f>
        <v>0</v>
      </c>
      <c r="N98" s="254">
        <v>0</v>
      </c>
      <c r="O98" s="254">
        <f>ROUND(E98*N98,2)</f>
        <v>0</v>
      </c>
      <c r="P98" s="254">
        <v>0</v>
      </c>
      <c r="Q98" s="254">
        <f>ROUND(E98*P98,2)</f>
        <v>0</v>
      </c>
      <c r="R98" s="256"/>
      <c r="S98" s="256" t="s">
        <v>427</v>
      </c>
      <c r="T98" s="257" t="s">
        <v>347</v>
      </c>
      <c r="U98" s="223">
        <v>0</v>
      </c>
      <c r="V98" s="223">
        <f>ROUND(E98*U98,2)</f>
        <v>0</v>
      </c>
      <c r="W98" s="223"/>
      <c r="X98" s="223" t="s">
        <v>348</v>
      </c>
      <c r="Y98" s="223" t="s">
        <v>349</v>
      </c>
      <c r="Z98" s="212"/>
      <c r="AA98" s="212"/>
      <c r="AB98" s="212"/>
      <c r="AC98" s="212"/>
      <c r="AD98" s="212"/>
      <c r="AE98" s="212"/>
      <c r="AF98" s="212"/>
      <c r="AG98" s="212" t="s">
        <v>985</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83</v>
      </c>
      <c r="B99" s="252" t="s">
        <v>3472</v>
      </c>
      <c r="C99" s="268" t="s">
        <v>3473</v>
      </c>
      <c r="D99" s="253" t="s">
        <v>455</v>
      </c>
      <c r="E99" s="254">
        <v>50</v>
      </c>
      <c r="F99" s="255"/>
      <c r="G99" s="256">
        <f>ROUND(E99*F99,2)</f>
        <v>0</v>
      </c>
      <c r="H99" s="255"/>
      <c r="I99" s="256">
        <f>ROUND(E99*H99,2)</f>
        <v>0</v>
      </c>
      <c r="J99" s="255"/>
      <c r="K99" s="256">
        <f>ROUND(E99*J99,2)</f>
        <v>0</v>
      </c>
      <c r="L99" s="256">
        <v>21</v>
      </c>
      <c r="M99" s="256">
        <f>G99*(1+L99/100)</f>
        <v>0</v>
      </c>
      <c r="N99" s="254">
        <v>0</v>
      </c>
      <c r="O99" s="254">
        <f>ROUND(E99*N99,2)</f>
        <v>0</v>
      </c>
      <c r="P99" s="254">
        <v>0</v>
      </c>
      <c r="Q99" s="254">
        <f>ROUND(E99*P99,2)</f>
        <v>0</v>
      </c>
      <c r="R99" s="256"/>
      <c r="S99" s="256" t="s">
        <v>427</v>
      </c>
      <c r="T99" s="257" t="s">
        <v>347</v>
      </c>
      <c r="U99" s="223">
        <v>0</v>
      </c>
      <c r="V99" s="223">
        <f>ROUND(E99*U99,2)</f>
        <v>0</v>
      </c>
      <c r="W99" s="223"/>
      <c r="X99" s="223" t="s">
        <v>348</v>
      </c>
      <c r="Y99" s="223" t="s">
        <v>349</v>
      </c>
      <c r="Z99" s="212"/>
      <c r="AA99" s="212"/>
      <c r="AB99" s="212"/>
      <c r="AC99" s="212"/>
      <c r="AD99" s="212"/>
      <c r="AE99" s="212"/>
      <c r="AF99" s="212"/>
      <c r="AG99" s="212" t="s">
        <v>985</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84</v>
      </c>
      <c r="B100" s="252" t="s">
        <v>3474</v>
      </c>
      <c r="C100" s="268" t="s">
        <v>3475</v>
      </c>
      <c r="D100" s="253" t="s">
        <v>455</v>
      </c>
      <c r="E100" s="254">
        <v>300</v>
      </c>
      <c r="F100" s="255"/>
      <c r="G100" s="256">
        <f>ROUND(E100*F100,2)</f>
        <v>0</v>
      </c>
      <c r="H100" s="255"/>
      <c r="I100" s="256">
        <f>ROUND(E100*H100,2)</f>
        <v>0</v>
      </c>
      <c r="J100" s="255"/>
      <c r="K100" s="256">
        <f>ROUND(E100*J100,2)</f>
        <v>0</v>
      </c>
      <c r="L100" s="256">
        <v>21</v>
      </c>
      <c r="M100" s="256">
        <f>G100*(1+L100/100)</f>
        <v>0</v>
      </c>
      <c r="N100" s="254">
        <v>0.19800000000000001</v>
      </c>
      <c r="O100" s="254">
        <f>ROUND(E100*N100,2)</f>
        <v>59.4</v>
      </c>
      <c r="P100" s="254">
        <v>0</v>
      </c>
      <c r="Q100" s="254">
        <f>ROUND(E100*P100,2)</f>
        <v>0</v>
      </c>
      <c r="R100" s="256"/>
      <c r="S100" s="256" t="s">
        <v>427</v>
      </c>
      <c r="T100" s="257" t="s">
        <v>347</v>
      </c>
      <c r="U100" s="223">
        <v>0</v>
      </c>
      <c r="V100" s="223">
        <f>ROUND(E100*U100,2)</f>
        <v>0</v>
      </c>
      <c r="W100" s="223"/>
      <c r="X100" s="223" t="s">
        <v>348</v>
      </c>
      <c r="Y100" s="223" t="s">
        <v>349</v>
      </c>
      <c r="Z100" s="212"/>
      <c r="AA100" s="212"/>
      <c r="AB100" s="212"/>
      <c r="AC100" s="212"/>
      <c r="AD100" s="212"/>
      <c r="AE100" s="212"/>
      <c r="AF100" s="212"/>
      <c r="AG100" s="212" t="s">
        <v>985</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85</v>
      </c>
      <c r="B101" s="252" t="s">
        <v>3476</v>
      </c>
      <c r="C101" s="268" t="s">
        <v>3477</v>
      </c>
      <c r="D101" s="253" t="s">
        <v>455</v>
      </c>
      <c r="E101" s="254">
        <v>150</v>
      </c>
      <c r="F101" s="255"/>
      <c r="G101" s="256">
        <f>ROUND(E101*F101,2)</f>
        <v>0</v>
      </c>
      <c r="H101" s="255"/>
      <c r="I101" s="256">
        <f>ROUND(E101*H101,2)</f>
        <v>0</v>
      </c>
      <c r="J101" s="255"/>
      <c r="K101" s="256">
        <f>ROUND(E101*J101,2)</f>
        <v>0</v>
      </c>
      <c r="L101" s="256">
        <v>21</v>
      </c>
      <c r="M101" s="256">
        <f>G101*(1+L101/100)</f>
        <v>0</v>
      </c>
      <c r="N101" s="254">
        <v>0.13650000000000001</v>
      </c>
      <c r="O101" s="254">
        <f>ROUND(E101*N101,2)</f>
        <v>20.48</v>
      </c>
      <c r="P101" s="254">
        <v>0</v>
      </c>
      <c r="Q101" s="254">
        <f>ROUND(E101*P101,2)</f>
        <v>0</v>
      </c>
      <c r="R101" s="256"/>
      <c r="S101" s="256" t="s">
        <v>427</v>
      </c>
      <c r="T101" s="257" t="s">
        <v>347</v>
      </c>
      <c r="U101" s="223">
        <v>0</v>
      </c>
      <c r="V101" s="223">
        <f>ROUND(E101*U101,2)</f>
        <v>0</v>
      </c>
      <c r="W101" s="223"/>
      <c r="X101" s="223" t="s">
        <v>348</v>
      </c>
      <c r="Y101" s="223" t="s">
        <v>349</v>
      </c>
      <c r="Z101" s="212"/>
      <c r="AA101" s="212"/>
      <c r="AB101" s="212"/>
      <c r="AC101" s="212"/>
      <c r="AD101" s="212"/>
      <c r="AE101" s="212"/>
      <c r="AF101" s="212"/>
      <c r="AG101" s="212" t="s">
        <v>985</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86</v>
      </c>
      <c r="B102" s="252" t="s">
        <v>3478</v>
      </c>
      <c r="C102" s="268" t="s">
        <v>3479</v>
      </c>
      <c r="D102" s="253" t="s">
        <v>455</v>
      </c>
      <c r="E102" s="254">
        <v>110</v>
      </c>
      <c r="F102" s="255"/>
      <c r="G102" s="256">
        <f>ROUND(E102*F102,2)</f>
        <v>0</v>
      </c>
      <c r="H102" s="255"/>
      <c r="I102" s="256">
        <f>ROUND(E102*H102,2)</f>
        <v>0</v>
      </c>
      <c r="J102" s="255"/>
      <c r="K102" s="256">
        <f>ROUND(E102*J102,2)</f>
        <v>0</v>
      </c>
      <c r="L102" s="256">
        <v>21</v>
      </c>
      <c r="M102" s="256">
        <f>G102*(1+L102/100)</f>
        <v>0</v>
      </c>
      <c r="N102" s="254">
        <v>0.13089999999999999</v>
      </c>
      <c r="O102" s="254">
        <f>ROUND(E102*N102,2)</f>
        <v>14.4</v>
      </c>
      <c r="P102" s="254">
        <v>0</v>
      </c>
      <c r="Q102" s="254">
        <f>ROUND(E102*P102,2)</f>
        <v>0</v>
      </c>
      <c r="R102" s="256"/>
      <c r="S102" s="256" t="s">
        <v>427</v>
      </c>
      <c r="T102" s="257" t="s">
        <v>347</v>
      </c>
      <c r="U102" s="223">
        <v>0</v>
      </c>
      <c r="V102" s="223">
        <f>ROUND(E102*U102,2)</f>
        <v>0</v>
      </c>
      <c r="W102" s="223"/>
      <c r="X102" s="223" t="s">
        <v>348</v>
      </c>
      <c r="Y102" s="223" t="s">
        <v>349</v>
      </c>
      <c r="Z102" s="212"/>
      <c r="AA102" s="212"/>
      <c r="AB102" s="212"/>
      <c r="AC102" s="212"/>
      <c r="AD102" s="212"/>
      <c r="AE102" s="212"/>
      <c r="AF102" s="212"/>
      <c r="AG102" s="212" t="s">
        <v>985</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87</v>
      </c>
      <c r="B103" s="252" t="s">
        <v>3480</v>
      </c>
      <c r="C103" s="268" t="s">
        <v>3481</v>
      </c>
      <c r="D103" s="253" t="s">
        <v>455</v>
      </c>
      <c r="E103" s="254">
        <v>90</v>
      </c>
      <c r="F103" s="255"/>
      <c r="G103" s="256">
        <f>ROUND(E103*F103,2)</f>
        <v>0</v>
      </c>
      <c r="H103" s="255"/>
      <c r="I103" s="256">
        <f>ROUND(E103*H103,2)</f>
        <v>0</v>
      </c>
      <c r="J103" s="255"/>
      <c r="K103" s="256">
        <f>ROUND(E103*J103,2)</f>
        <v>0</v>
      </c>
      <c r="L103" s="256">
        <v>21</v>
      </c>
      <c r="M103" s="256">
        <f>G103*(1+L103/100)</f>
        <v>0</v>
      </c>
      <c r="N103" s="254">
        <v>0.2268</v>
      </c>
      <c r="O103" s="254">
        <f>ROUND(E103*N103,2)</f>
        <v>20.41</v>
      </c>
      <c r="P103" s="254">
        <v>0</v>
      </c>
      <c r="Q103" s="254">
        <f>ROUND(E103*P103,2)</f>
        <v>0</v>
      </c>
      <c r="R103" s="256"/>
      <c r="S103" s="256" t="s">
        <v>427</v>
      </c>
      <c r="T103" s="257" t="s">
        <v>347</v>
      </c>
      <c r="U103" s="223">
        <v>0</v>
      </c>
      <c r="V103" s="223">
        <f>ROUND(E103*U103,2)</f>
        <v>0</v>
      </c>
      <c r="W103" s="223"/>
      <c r="X103" s="223" t="s">
        <v>348</v>
      </c>
      <c r="Y103" s="223" t="s">
        <v>349</v>
      </c>
      <c r="Z103" s="212"/>
      <c r="AA103" s="212"/>
      <c r="AB103" s="212"/>
      <c r="AC103" s="212"/>
      <c r="AD103" s="212"/>
      <c r="AE103" s="212"/>
      <c r="AF103" s="212"/>
      <c r="AG103" s="212" t="s">
        <v>985</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88</v>
      </c>
      <c r="B104" s="252" t="s">
        <v>3482</v>
      </c>
      <c r="C104" s="268" t="s">
        <v>3483</v>
      </c>
      <c r="D104" s="253" t="s">
        <v>455</v>
      </c>
      <c r="E104" s="254">
        <v>70</v>
      </c>
      <c r="F104" s="255"/>
      <c r="G104" s="256">
        <f>ROUND(E104*F104,2)</f>
        <v>0</v>
      </c>
      <c r="H104" s="255"/>
      <c r="I104" s="256">
        <f>ROUND(E104*H104,2)</f>
        <v>0</v>
      </c>
      <c r="J104" s="255"/>
      <c r="K104" s="256">
        <f>ROUND(E104*J104,2)</f>
        <v>0</v>
      </c>
      <c r="L104" s="256">
        <v>21</v>
      </c>
      <c r="M104" s="256">
        <f>G104*(1+L104/100)</f>
        <v>0</v>
      </c>
      <c r="N104" s="254">
        <v>0.245</v>
      </c>
      <c r="O104" s="254">
        <f>ROUND(E104*N104,2)</f>
        <v>17.149999999999999</v>
      </c>
      <c r="P104" s="254">
        <v>0</v>
      </c>
      <c r="Q104" s="254">
        <f>ROUND(E104*P104,2)</f>
        <v>0</v>
      </c>
      <c r="R104" s="256"/>
      <c r="S104" s="256" t="s">
        <v>427</v>
      </c>
      <c r="T104" s="257" t="s">
        <v>347</v>
      </c>
      <c r="U104" s="223">
        <v>0</v>
      </c>
      <c r="V104" s="223">
        <f>ROUND(E104*U104,2)</f>
        <v>0</v>
      </c>
      <c r="W104" s="223"/>
      <c r="X104" s="223" t="s">
        <v>348</v>
      </c>
      <c r="Y104" s="223" t="s">
        <v>349</v>
      </c>
      <c r="Z104" s="212"/>
      <c r="AA104" s="212"/>
      <c r="AB104" s="212"/>
      <c r="AC104" s="212"/>
      <c r="AD104" s="212"/>
      <c r="AE104" s="212"/>
      <c r="AF104" s="212"/>
      <c r="AG104" s="212" t="s">
        <v>985</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89</v>
      </c>
      <c r="B105" s="252" t="s">
        <v>3484</v>
      </c>
      <c r="C105" s="268" t="s">
        <v>3485</v>
      </c>
      <c r="D105" s="253" t="s">
        <v>455</v>
      </c>
      <c r="E105" s="254">
        <v>60</v>
      </c>
      <c r="F105" s="255"/>
      <c r="G105" s="256">
        <f>ROUND(E105*F105,2)</f>
        <v>0</v>
      </c>
      <c r="H105" s="255"/>
      <c r="I105" s="256">
        <f>ROUND(E105*H105,2)</f>
        <v>0</v>
      </c>
      <c r="J105" s="255"/>
      <c r="K105" s="256">
        <f>ROUND(E105*J105,2)</f>
        <v>0</v>
      </c>
      <c r="L105" s="256">
        <v>21</v>
      </c>
      <c r="M105" s="256">
        <f>G105*(1+L105/100)</f>
        <v>0</v>
      </c>
      <c r="N105" s="254">
        <v>0.35160000000000002</v>
      </c>
      <c r="O105" s="254">
        <f>ROUND(E105*N105,2)</f>
        <v>21.1</v>
      </c>
      <c r="P105" s="254">
        <v>0</v>
      </c>
      <c r="Q105" s="254">
        <f>ROUND(E105*P105,2)</f>
        <v>0</v>
      </c>
      <c r="R105" s="256"/>
      <c r="S105" s="256" t="s">
        <v>427</v>
      </c>
      <c r="T105" s="257" t="s">
        <v>347</v>
      </c>
      <c r="U105" s="223">
        <v>0</v>
      </c>
      <c r="V105" s="223">
        <f>ROUND(E105*U105,2)</f>
        <v>0</v>
      </c>
      <c r="W105" s="223"/>
      <c r="X105" s="223" t="s">
        <v>348</v>
      </c>
      <c r="Y105" s="223" t="s">
        <v>349</v>
      </c>
      <c r="Z105" s="212"/>
      <c r="AA105" s="212"/>
      <c r="AB105" s="212"/>
      <c r="AC105" s="212"/>
      <c r="AD105" s="212"/>
      <c r="AE105" s="212"/>
      <c r="AF105" s="212"/>
      <c r="AG105" s="212" t="s">
        <v>985</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90</v>
      </c>
      <c r="B106" s="252" t="s">
        <v>3486</v>
      </c>
      <c r="C106" s="268" t="s">
        <v>3487</v>
      </c>
      <c r="D106" s="253" t="s">
        <v>455</v>
      </c>
      <c r="E106" s="254">
        <v>2</v>
      </c>
      <c r="F106" s="255"/>
      <c r="G106" s="256">
        <f>ROUND(E106*F106,2)</f>
        <v>0</v>
      </c>
      <c r="H106" s="255"/>
      <c r="I106" s="256">
        <f>ROUND(E106*H106,2)</f>
        <v>0</v>
      </c>
      <c r="J106" s="255"/>
      <c r="K106" s="256">
        <f>ROUND(E106*J106,2)</f>
        <v>0</v>
      </c>
      <c r="L106" s="256">
        <v>21</v>
      </c>
      <c r="M106" s="256">
        <f>G106*(1+L106/100)</f>
        <v>0</v>
      </c>
      <c r="N106" s="254">
        <v>3.8000000000000002E-4</v>
      </c>
      <c r="O106" s="254">
        <f>ROUND(E106*N106,2)</f>
        <v>0</v>
      </c>
      <c r="P106" s="254">
        <v>0</v>
      </c>
      <c r="Q106" s="254">
        <f>ROUND(E106*P106,2)</f>
        <v>0</v>
      </c>
      <c r="R106" s="256"/>
      <c r="S106" s="256" t="s">
        <v>427</v>
      </c>
      <c r="T106" s="257" t="s">
        <v>347</v>
      </c>
      <c r="U106" s="223">
        <v>0</v>
      </c>
      <c r="V106" s="223">
        <f>ROUND(E106*U106,2)</f>
        <v>0</v>
      </c>
      <c r="W106" s="223"/>
      <c r="X106" s="223" t="s">
        <v>348</v>
      </c>
      <c r="Y106" s="223" t="s">
        <v>349</v>
      </c>
      <c r="Z106" s="212"/>
      <c r="AA106" s="212"/>
      <c r="AB106" s="212"/>
      <c r="AC106" s="212"/>
      <c r="AD106" s="212"/>
      <c r="AE106" s="212"/>
      <c r="AF106" s="212"/>
      <c r="AG106" s="212" t="s">
        <v>985</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1">
        <v>91</v>
      </c>
      <c r="B107" s="252" t="s">
        <v>3488</v>
      </c>
      <c r="C107" s="268" t="s">
        <v>3489</v>
      </c>
      <c r="D107" s="253" t="s">
        <v>455</v>
      </c>
      <c r="E107" s="254">
        <v>1</v>
      </c>
      <c r="F107" s="255"/>
      <c r="G107" s="256">
        <f>ROUND(E107*F107,2)</f>
        <v>0</v>
      </c>
      <c r="H107" s="255"/>
      <c r="I107" s="256">
        <f>ROUND(E107*H107,2)</f>
        <v>0</v>
      </c>
      <c r="J107" s="255"/>
      <c r="K107" s="256">
        <f>ROUND(E107*J107,2)</f>
        <v>0</v>
      </c>
      <c r="L107" s="256">
        <v>21</v>
      </c>
      <c r="M107" s="256">
        <f>G107*(1+L107/100)</f>
        <v>0</v>
      </c>
      <c r="N107" s="254">
        <v>1.9000000000000001E-4</v>
      </c>
      <c r="O107" s="254">
        <f>ROUND(E107*N107,2)</f>
        <v>0</v>
      </c>
      <c r="P107" s="254">
        <v>0</v>
      </c>
      <c r="Q107" s="254">
        <f>ROUND(E107*P107,2)</f>
        <v>0</v>
      </c>
      <c r="R107" s="256"/>
      <c r="S107" s="256" t="s">
        <v>427</v>
      </c>
      <c r="T107" s="257" t="s">
        <v>347</v>
      </c>
      <c r="U107" s="223">
        <v>0</v>
      </c>
      <c r="V107" s="223">
        <f>ROUND(E107*U107,2)</f>
        <v>0</v>
      </c>
      <c r="W107" s="223"/>
      <c r="X107" s="223" t="s">
        <v>348</v>
      </c>
      <c r="Y107" s="223" t="s">
        <v>349</v>
      </c>
      <c r="Z107" s="212"/>
      <c r="AA107" s="212"/>
      <c r="AB107" s="212"/>
      <c r="AC107" s="212"/>
      <c r="AD107" s="212"/>
      <c r="AE107" s="212"/>
      <c r="AF107" s="212"/>
      <c r="AG107" s="212" t="s">
        <v>985</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0.399999999999999" outlineLevel="1" x14ac:dyDescent="0.25">
      <c r="A108" s="251">
        <v>92</v>
      </c>
      <c r="B108" s="252" t="s">
        <v>3490</v>
      </c>
      <c r="C108" s="268" t="s">
        <v>3491</v>
      </c>
      <c r="D108" s="253" t="s">
        <v>455</v>
      </c>
      <c r="E108" s="254">
        <v>250</v>
      </c>
      <c r="F108" s="255"/>
      <c r="G108" s="256">
        <f>ROUND(E108*F108,2)</f>
        <v>0</v>
      </c>
      <c r="H108" s="255"/>
      <c r="I108" s="256">
        <f>ROUND(E108*H108,2)</f>
        <v>0</v>
      </c>
      <c r="J108" s="255"/>
      <c r="K108" s="256">
        <f>ROUND(E108*J108,2)</f>
        <v>0</v>
      </c>
      <c r="L108" s="256">
        <v>21</v>
      </c>
      <c r="M108" s="256">
        <f>G108*(1+L108/100)</f>
        <v>0</v>
      </c>
      <c r="N108" s="254">
        <v>0.01</v>
      </c>
      <c r="O108" s="254">
        <f>ROUND(E108*N108,2)</f>
        <v>2.5</v>
      </c>
      <c r="P108" s="254">
        <v>0</v>
      </c>
      <c r="Q108" s="254">
        <f>ROUND(E108*P108,2)</f>
        <v>0</v>
      </c>
      <c r="R108" s="256"/>
      <c r="S108" s="256" t="s">
        <v>427</v>
      </c>
      <c r="T108" s="257" t="s">
        <v>347</v>
      </c>
      <c r="U108" s="223">
        <v>0</v>
      </c>
      <c r="V108" s="223">
        <f>ROUND(E108*U108,2)</f>
        <v>0</v>
      </c>
      <c r="W108" s="223"/>
      <c r="X108" s="223" t="s">
        <v>348</v>
      </c>
      <c r="Y108" s="223" t="s">
        <v>349</v>
      </c>
      <c r="Z108" s="212"/>
      <c r="AA108" s="212"/>
      <c r="AB108" s="212"/>
      <c r="AC108" s="212"/>
      <c r="AD108" s="212"/>
      <c r="AE108" s="212"/>
      <c r="AF108" s="212"/>
      <c r="AG108" s="212" t="s">
        <v>985</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0.399999999999999" outlineLevel="1" x14ac:dyDescent="0.25">
      <c r="A109" s="251">
        <v>93</v>
      </c>
      <c r="B109" s="252" t="s">
        <v>3492</v>
      </c>
      <c r="C109" s="268" t="s">
        <v>3493</v>
      </c>
      <c r="D109" s="253" t="s">
        <v>455</v>
      </c>
      <c r="E109" s="254">
        <v>250</v>
      </c>
      <c r="F109" s="255"/>
      <c r="G109" s="256">
        <f>ROUND(E109*F109,2)</f>
        <v>0</v>
      </c>
      <c r="H109" s="255"/>
      <c r="I109" s="256">
        <f>ROUND(E109*H109,2)</f>
        <v>0</v>
      </c>
      <c r="J109" s="255"/>
      <c r="K109" s="256">
        <f>ROUND(E109*J109,2)</f>
        <v>0</v>
      </c>
      <c r="L109" s="256">
        <v>21</v>
      </c>
      <c r="M109" s="256">
        <f>G109*(1+L109/100)</f>
        <v>0</v>
      </c>
      <c r="N109" s="254">
        <v>0.03</v>
      </c>
      <c r="O109" s="254">
        <f>ROUND(E109*N109,2)</f>
        <v>7.5</v>
      </c>
      <c r="P109" s="254">
        <v>0</v>
      </c>
      <c r="Q109" s="254">
        <f>ROUND(E109*P109,2)</f>
        <v>0</v>
      </c>
      <c r="R109" s="256"/>
      <c r="S109" s="256" t="s">
        <v>427</v>
      </c>
      <c r="T109" s="257" t="s">
        <v>347</v>
      </c>
      <c r="U109" s="223">
        <v>0</v>
      </c>
      <c r="V109" s="223">
        <f>ROUND(E109*U109,2)</f>
        <v>0</v>
      </c>
      <c r="W109" s="223"/>
      <c r="X109" s="223" t="s">
        <v>348</v>
      </c>
      <c r="Y109" s="223" t="s">
        <v>349</v>
      </c>
      <c r="Z109" s="212"/>
      <c r="AA109" s="212"/>
      <c r="AB109" s="212"/>
      <c r="AC109" s="212"/>
      <c r="AD109" s="212"/>
      <c r="AE109" s="212"/>
      <c r="AF109" s="212"/>
      <c r="AG109" s="212" t="s">
        <v>985</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0.399999999999999" outlineLevel="1" x14ac:dyDescent="0.25">
      <c r="A110" s="251">
        <v>94</v>
      </c>
      <c r="B110" s="252" t="s">
        <v>3494</v>
      </c>
      <c r="C110" s="268" t="s">
        <v>3495</v>
      </c>
      <c r="D110" s="253" t="s">
        <v>455</v>
      </c>
      <c r="E110" s="254">
        <v>280</v>
      </c>
      <c r="F110" s="255"/>
      <c r="G110" s="256">
        <f>ROUND(E110*F110,2)</f>
        <v>0</v>
      </c>
      <c r="H110" s="255"/>
      <c r="I110" s="256">
        <f>ROUND(E110*H110,2)</f>
        <v>0</v>
      </c>
      <c r="J110" s="255"/>
      <c r="K110" s="256">
        <f>ROUND(E110*J110,2)</f>
        <v>0</v>
      </c>
      <c r="L110" s="256">
        <v>21</v>
      </c>
      <c r="M110" s="256">
        <f>G110*(1+L110/100)</f>
        <v>0</v>
      </c>
      <c r="N110" s="254">
        <v>4.48E-2</v>
      </c>
      <c r="O110" s="254">
        <f>ROUND(E110*N110,2)</f>
        <v>12.54</v>
      </c>
      <c r="P110" s="254">
        <v>0</v>
      </c>
      <c r="Q110" s="254">
        <f>ROUND(E110*P110,2)</f>
        <v>0</v>
      </c>
      <c r="R110" s="256"/>
      <c r="S110" s="256" t="s">
        <v>427</v>
      </c>
      <c r="T110" s="257" t="s">
        <v>347</v>
      </c>
      <c r="U110" s="223">
        <v>0</v>
      </c>
      <c r="V110" s="223">
        <f>ROUND(E110*U110,2)</f>
        <v>0</v>
      </c>
      <c r="W110" s="223"/>
      <c r="X110" s="223" t="s">
        <v>348</v>
      </c>
      <c r="Y110" s="223" t="s">
        <v>349</v>
      </c>
      <c r="Z110" s="212"/>
      <c r="AA110" s="212"/>
      <c r="AB110" s="212"/>
      <c r="AC110" s="212"/>
      <c r="AD110" s="212"/>
      <c r="AE110" s="212"/>
      <c r="AF110" s="212"/>
      <c r="AG110" s="212" t="s">
        <v>985</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ht="20.399999999999999" outlineLevel="1" x14ac:dyDescent="0.25">
      <c r="A111" s="251">
        <v>95</v>
      </c>
      <c r="B111" s="252" t="s">
        <v>3496</v>
      </c>
      <c r="C111" s="268" t="s">
        <v>3497</v>
      </c>
      <c r="D111" s="253" t="s">
        <v>455</v>
      </c>
      <c r="E111" s="254">
        <v>180</v>
      </c>
      <c r="F111" s="255"/>
      <c r="G111" s="256">
        <f>ROUND(E111*F111,2)</f>
        <v>0</v>
      </c>
      <c r="H111" s="255"/>
      <c r="I111" s="256">
        <f>ROUND(E111*H111,2)</f>
        <v>0</v>
      </c>
      <c r="J111" s="255"/>
      <c r="K111" s="256">
        <f>ROUND(E111*J111,2)</f>
        <v>0</v>
      </c>
      <c r="L111" s="256">
        <v>21</v>
      </c>
      <c r="M111" s="256">
        <f>G111*(1+L111/100)</f>
        <v>0</v>
      </c>
      <c r="N111" s="254">
        <v>3.4200000000000001E-2</v>
      </c>
      <c r="O111" s="254">
        <f>ROUND(E111*N111,2)</f>
        <v>6.16</v>
      </c>
      <c r="P111" s="254">
        <v>0</v>
      </c>
      <c r="Q111" s="254">
        <f>ROUND(E111*P111,2)</f>
        <v>0</v>
      </c>
      <c r="R111" s="256"/>
      <c r="S111" s="256" t="s">
        <v>427</v>
      </c>
      <c r="T111" s="257" t="s">
        <v>347</v>
      </c>
      <c r="U111" s="223">
        <v>0</v>
      </c>
      <c r="V111" s="223">
        <f>ROUND(E111*U111,2)</f>
        <v>0</v>
      </c>
      <c r="W111" s="223"/>
      <c r="X111" s="223" t="s">
        <v>348</v>
      </c>
      <c r="Y111" s="223" t="s">
        <v>349</v>
      </c>
      <c r="Z111" s="212"/>
      <c r="AA111" s="212"/>
      <c r="AB111" s="212"/>
      <c r="AC111" s="212"/>
      <c r="AD111" s="212"/>
      <c r="AE111" s="212"/>
      <c r="AF111" s="212"/>
      <c r="AG111" s="212" t="s">
        <v>985</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96</v>
      </c>
      <c r="B112" s="252" t="s">
        <v>3498</v>
      </c>
      <c r="C112" s="268" t="s">
        <v>3499</v>
      </c>
      <c r="D112" s="253" t="s">
        <v>438</v>
      </c>
      <c r="E112" s="254">
        <v>90</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427</v>
      </c>
      <c r="T112" s="257" t="s">
        <v>347</v>
      </c>
      <c r="U112" s="223">
        <v>0</v>
      </c>
      <c r="V112" s="223">
        <f>ROUND(E112*U112,2)</f>
        <v>0</v>
      </c>
      <c r="W112" s="223"/>
      <c r="X112" s="223" t="s">
        <v>348</v>
      </c>
      <c r="Y112" s="223" t="s">
        <v>349</v>
      </c>
      <c r="Z112" s="212"/>
      <c r="AA112" s="212"/>
      <c r="AB112" s="212"/>
      <c r="AC112" s="212"/>
      <c r="AD112" s="212"/>
      <c r="AE112" s="212"/>
      <c r="AF112" s="212"/>
      <c r="AG112" s="212" t="s">
        <v>985</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97</v>
      </c>
      <c r="B113" s="252" t="s">
        <v>3500</v>
      </c>
      <c r="C113" s="268" t="s">
        <v>3501</v>
      </c>
      <c r="D113" s="253" t="s">
        <v>438</v>
      </c>
      <c r="E113" s="254">
        <v>45</v>
      </c>
      <c r="F113" s="255"/>
      <c r="G113" s="256">
        <f>ROUND(E113*F113,2)</f>
        <v>0</v>
      </c>
      <c r="H113" s="255"/>
      <c r="I113" s="256">
        <f>ROUND(E113*H113,2)</f>
        <v>0</v>
      </c>
      <c r="J113" s="255"/>
      <c r="K113" s="256">
        <f>ROUND(E113*J113,2)</f>
        <v>0</v>
      </c>
      <c r="L113" s="256">
        <v>21</v>
      </c>
      <c r="M113" s="256">
        <f>G113*(1+L113/100)</f>
        <v>0</v>
      </c>
      <c r="N113" s="254">
        <v>5.8500000000000002E-3</v>
      </c>
      <c r="O113" s="254">
        <f>ROUND(E113*N113,2)</f>
        <v>0.26</v>
      </c>
      <c r="P113" s="254">
        <v>0</v>
      </c>
      <c r="Q113" s="254">
        <f>ROUND(E113*P113,2)</f>
        <v>0</v>
      </c>
      <c r="R113" s="256"/>
      <c r="S113" s="256" t="s">
        <v>427</v>
      </c>
      <c r="T113" s="257" t="s">
        <v>347</v>
      </c>
      <c r="U113" s="223">
        <v>0</v>
      </c>
      <c r="V113" s="223">
        <f>ROUND(E113*U113,2)</f>
        <v>0</v>
      </c>
      <c r="W113" s="223"/>
      <c r="X113" s="223" t="s">
        <v>348</v>
      </c>
      <c r="Y113" s="223" t="s">
        <v>349</v>
      </c>
      <c r="Z113" s="212"/>
      <c r="AA113" s="212"/>
      <c r="AB113" s="212"/>
      <c r="AC113" s="212"/>
      <c r="AD113" s="212"/>
      <c r="AE113" s="212"/>
      <c r="AF113" s="212"/>
      <c r="AG113" s="212" t="s">
        <v>985</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98</v>
      </c>
      <c r="B114" s="252" t="s">
        <v>3502</v>
      </c>
      <c r="C114" s="268" t="s">
        <v>3503</v>
      </c>
      <c r="D114" s="253" t="s">
        <v>3504</v>
      </c>
      <c r="E114" s="254">
        <v>23</v>
      </c>
      <c r="F114" s="255"/>
      <c r="G114" s="256">
        <f>ROUND(E114*F114,2)</f>
        <v>0</v>
      </c>
      <c r="H114" s="255"/>
      <c r="I114" s="256">
        <f>ROUND(E114*H114,2)</f>
        <v>0</v>
      </c>
      <c r="J114" s="255"/>
      <c r="K114" s="256">
        <f>ROUND(E114*J114,2)</f>
        <v>0</v>
      </c>
      <c r="L114" s="256">
        <v>21</v>
      </c>
      <c r="M114" s="256">
        <f>G114*(1+L114/100)</f>
        <v>0</v>
      </c>
      <c r="N114" s="254">
        <v>5.7499999999999999E-3</v>
      </c>
      <c r="O114" s="254">
        <f>ROUND(E114*N114,2)</f>
        <v>0.13</v>
      </c>
      <c r="P114" s="254">
        <v>0</v>
      </c>
      <c r="Q114" s="254">
        <f>ROUND(E114*P114,2)</f>
        <v>0</v>
      </c>
      <c r="R114" s="256"/>
      <c r="S114" s="256" t="s">
        <v>427</v>
      </c>
      <c r="T114" s="257" t="s">
        <v>347</v>
      </c>
      <c r="U114" s="223">
        <v>0</v>
      </c>
      <c r="V114" s="223">
        <f>ROUND(E114*U114,2)</f>
        <v>0</v>
      </c>
      <c r="W114" s="223"/>
      <c r="X114" s="223" t="s">
        <v>348</v>
      </c>
      <c r="Y114" s="223" t="s">
        <v>349</v>
      </c>
      <c r="Z114" s="212"/>
      <c r="AA114" s="212"/>
      <c r="AB114" s="212"/>
      <c r="AC114" s="212"/>
      <c r="AD114" s="212"/>
      <c r="AE114" s="212"/>
      <c r="AF114" s="212"/>
      <c r="AG114" s="212" t="s">
        <v>985</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99</v>
      </c>
      <c r="B115" s="252" t="s">
        <v>3505</v>
      </c>
      <c r="C115" s="268" t="s">
        <v>3506</v>
      </c>
      <c r="D115" s="253" t="s">
        <v>438</v>
      </c>
      <c r="E115" s="254">
        <v>30</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427</v>
      </c>
      <c r="T115" s="257" t="s">
        <v>347</v>
      </c>
      <c r="U115" s="223">
        <v>0</v>
      </c>
      <c r="V115" s="223">
        <f>ROUND(E115*U115,2)</f>
        <v>0</v>
      </c>
      <c r="W115" s="223"/>
      <c r="X115" s="223" t="s">
        <v>348</v>
      </c>
      <c r="Y115" s="223" t="s">
        <v>349</v>
      </c>
      <c r="Z115" s="212"/>
      <c r="AA115" s="212"/>
      <c r="AB115" s="212"/>
      <c r="AC115" s="212"/>
      <c r="AD115" s="212"/>
      <c r="AE115" s="212"/>
      <c r="AF115" s="212"/>
      <c r="AG115" s="212" t="s">
        <v>985</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100</v>
      </c>
      <c r="B116" s="252" t="s">
        <v>3507</v>
      </c>
      <c r="C116" s="268" t="s">
        <v>3508</v>
      </c>
      <c r="D116" s="253" t="s">
        <v>438</v>
      </c>
      <c r="E116" s="254">
        <v>3</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427</v>
      </c>
      <c r="T116" s="257" t="s">
        <v>347</v>
      </c>
      <c r="U116" s="223">
        <v>0</v>
      </c>
      <c r="V116" s="223">
        <f>ROUND(E116*U116,2)</f>
        <v>0</v>
      </c>
      <c r="W116" s="223"/>
      <c r="X116" s="223" t="s">
        <v>348</v>
      </c>
      <c r="Y116" s="223" t="s">
        <v>349</v>
      </c>
      <c r="Z116" s="212"/>
      <c r="AA116" s="212"/>
      <c r="AB116" s="212"/>
      <c r="AC116" s="212"/>
      <c r="AD116" s="212"/>
      <c r="AE116" s="212"/>
      <c r="AF116" s="212"/>
      <c r="AG116" s="212" t="s">
        <v>985</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101</v>
      </c>
      <c r="B117" s="252" t="s">
        <v>3509</v>
      </c>
      <c r="C117" s="268" t="s">
        <v>3510</v>
      </c>
      <c r="D117" s="253" t="s">
        <v>438</v>
      </c>
      <c r="E117" s="254">
        <v>6</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427</v>
      </c>
      <c r="T117" s="257" t="s">
        <v>347</v>
      </c>
      <c r="U117" s="223">
        <v>0</v>
      </c>
      <c r="V117" s="223">
        <f>ROUND(E117*U117,2)</f>
        <v>0</v>
      </c>
      <c r="W117" s="223"/>
      <c r="X117" s="223" t="s">
        <v>348</v>
      </c>
      <c r="Y117" s="223" t="s">
        <v>349</v>
      </c>
      <c r="Z117" s="212"/>
      <c r="AA117" s="212"/>
      <c r="AB117" s="212"/>
      <c r="AC117" s="212"/>
      <c r="AD117" s="212"/>
      <c r="AE117" s="212"/>
      <c r="AF117" s="212"/>
      <c r="AG117" s="212" t="s">
        <v>985</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102</v>
      </c>
      <c r="B118" s="252" t="s">
        <v>3511</v>
      </c>
      <c r="C118" s="268" t="s">
        <v>3512</v>
      </c>
      <c r="D118" s="253" t="s">
        <v>438</v>
      </c>
      <c r="E118" s="254">
        <v>7</v>
      </c>
      <c r="F118" s="255"/>
      <c r="G118" s="256">
        <f>ROUND(E118*F118,2)</f>
        <v>0</v>
      </c>
      <c r="H118" s="255"/>
      <c r="I118" s="256">
        <f>ROUND(E118*H118,2)</f>
        <v>0</v>
      </c>
      <c r="J118" s="255"/>
      <c r="K118" s="256">
        <f>ROUND(E118*J118,2)</f>
        <v>0</v>
      </c>
      <c r="L118" s="256">
        <v>21</v>
      </c>
      <c r="M118" s="256">
        <f>G118*(1+L118/100)</f>
        <v>0</v>
      </c>
      <c r="N118" s="254">
        <v>3.9899999999999996E-3</v>
      </c>
      <c r="O118" s="254">
        <f>ROUND(E118*N118,2)</f>
        <v>0.03</v>
      </c>
      <c r="P118" s="254">
        <v>0</v>
      </c>
      <c r="Q118" s="254">
        <f>ROUND(E118*P118,2)</f>
        <v>0</v>
      </c>
      <c r="R118" s="256"/>
      <c r="S118" s="256" t="s">
        <v>427</v>
      </c>
      <c r="T118" s="257" t="s">
        <v>347</v>
      </c>
      <c r="U118" s="223">
        <v>0</v>
      </c>
      <c r="V118" s="223">
        <f>ROUND(E118*U118,2)</f>
        <v>0</v>
      </c>
      <c r="W118" s="223"/>
      <c r="X118" s="223" t="s">
        <v>348</v>
      </c>
      <c r="Y118" s="223" t="s">
        <v>349</v>
      </c>
      <c r="Z118" s="212"/>
      <c r="AA118" s="212"/>
      <c r="AB118" s="212"/>
      <c r="AC118" s="212"/>
      <c r="AD118" s="212"/>
      <c r="AE118" s="212"/>
      <c r="AF118" s="212"/>
      <c r="AG118" s="212" t="s">
        <v>985</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103</v>
      </c>
      <c r="B119" s="252" t="s">
        <v>3513</v>
      </c>
      <c r="C119" s="268" t="s">
        <v>3514</v>
      </c>
      <c r="D119" s="253" t="s">
        <v>438</v>
      </c>
      <c r="E119" s="254">
        <v>8</v>
      </c>
      <c r="F119" s="255"/>
      <c r="G119" s="256">
        <f>ROUND(E119*F119,2)</f>
        <v>0</v>
      </c>
      <c r="H119" s="255"/>
      <c r="I119" s="256">
        <f>ROUND(E119*H119,2)</f>
        <v>0</v>
      </c>
      <c r="J119" s="255"/>
      <c r="K119" s="256">
        <f>ROUND(E119*J119,2)</f>
        <v>0</v>
      </c>
      <c r="L119" s="256">
        <v>21</v>
      </c>
      <c r="M119" s="256">
        <f>G119*(1+L119/100)</f>
        <v>0</v>
      </c>
      <c r="N119" s="254">
        <v>1.7600000000000001E-3</v>
      </c>
      <c r="O119" s="254">
        <f>ROUND(E119*N119,2)</f>
        <v>0.01</v>
      </c>
      <c r="P119" s="254">
        <v>0</v>
      </c>
      <c r="Q119" s="254">
        <f>ROUND(E119*P119,2)</f>
        <v>0</v>
      </c>
      <c r="R119" s="256"/>
      <c r="S119" s="256" t="s">
        <v>427</v>
      </c>
      <c r="T119" s="257" t="s">
        <v>347</v>
      </c>
      <c r="U119" s="223">
        <v>0</v>
      </c>
      <c r="V119" s="223">
        <f>ROUND(E119*U119,2)</f>
        <v>0</v>
      </c>
      <c r="W119" s="223"/>
      <c r="X119" s="223" t="s">
        <v>348</v>
      </c>
      <c r="Y119" s="223" t="s">
        <v>349</v>
      </c>
      <c r="Z119" s="212"/>
      <c r="AA119" s="212"/>
      <c r="AB119" s="212"/>
      <c r="AC119" s="212"/>
      <c r="AD119" s="212"/>
      <c r="AE119" s="212"/>
      <c r="AF119" s="212"/>
      <c r="AG119" s="212" t="s">
        <v>985</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104</v>
      </c>
      <c r="B120" s="252" t="s">
        <v>3515</v>
      </c>
      <c r="C120" s="268" t="s">
        <v>3516</v>
      </c>
      <c r="D120" s="253" t="s">
        <v>438</v>
      </c>
      <c r="E120" s="254">
        <v>6</v>
      </c>
      <c r="F120" s="255"/>
      <c r="G120" s="256">
        <f>ROUND(E120*F120,2)</f>
        <v>0</v>
      </c>
      <c r="H120" s="255"/>
      <c r="I120" s="256">
        <f>ROUND(E120*H120,2)</f>
        <v>0</v>
      </c>
      <c r="J120" s="255"/>
      <c r="K120" s="256">
        <f>ROUND(E120*J120,2)</f>
        <v>0</v>
      </c>
      <c r="L120" s="256">
        <v>21</v>
      </c>
      <c r="M120" s="256">
        <f>G120*(1+L120/100)</f>
        <v>0</v>
      </c>
      <c r="N120" s="254">
        <v>0.17484</v>
      </c>
      <c r="O120" s="254">
        <f>ROUND(E120*N120,2)</f>
        <v>1.05</v>
      </c>
      <c r="P120" s="254">
        <v>0</v>
      </c>
      <c r="Q120" s="254">
        <f>ROUND(E120*P120,2)</f>
        <v>0</v>
      </c>
      <c r="R120" s="256"/>
      <c r="S120" s="256" t="s">
        <v>427</v>
      </c>
      <c r="T120" s="257" t="s">
        <v>347</v>
      </c>
      <c r="U120" s="223">
        <v>0</v>
      </c>
      <c r="V120" s="223">
        <f>ROUND(E120*U120,2)</f>
        <v>0</v>
      </c>
      <c r="W120" s="223"/>
      <c r="X120" s="223" t="s">
        <v>348</v>
      </c>
      <c r="Y120" s="223" t="s">
        <v>349</v>
      </c>
      <c r="Z120" s="212"/>
      <c r="AA120" s="212"/>
      <c r="AB120" s="212"/>
      <c r="AC120" s="212"/>
      <c r="AD120" s="212"/>
      <c r="AE120" s="212"/>
      <c r="AF120" s="212"/>
      <c r="AG120" s="212" t="s">
        <v>985</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105</v>
      </c>
      <c r="B121" s="252" t="s">
        <v>3517</v>
      </c>
      <c r="C121" s="268" t="s">
        <v>3518</v>
      </c>
      <c r="D121" s="253" t="s">
        <v>438</v>
      </c>
      <c r="E121" s="254">
        <v>1</v>
      </c>
      <c r="F121" s="255"/>
      <c r="G121" s="256">
        <f>ROUND(E121*F121,2)</f>
        <v>0</v>
      </c>
      <c r="H121" s="255"/>
      <c r="I121" s="256">
        <f>ROUND(E121*H121,2)</f>
        <v>0</v>
      </c>
      <c r="J121" s="255"/>
      <c r="K121" s="256">
        <f>ROUND(E121*J121,2)</f>
        <v>0</v>
      </c>
      <c r="L121" s="256">
        <v>21</v>
      </c>
      <c r="M121" s="256">
        <f>G121*(1+L121/100)</f>
        <v>0</v>
      </c>
      <c r="N121" s="254">
        <v>2.7689999999999999E-2</v>
      </c>
      <c r="O121" s="254">
        <f>ROUND(E121*N121,2)</f>
        <v>0.03</v>
      </c>
      <c r="P121" s="254">
        <v>0</v>
      </c>
      <c r="Q121" s="254">
        <f>ROUND(E121*P121,2)</f>
        <v>0</v>
      </c>
      <c r="R121" s="256"/>
      <c r="S121" s="256" t="s">
        <v>427</v>
      </c>
      <c r="T121" s="257" t="s">
        <v>347</v>
      </c>
      <c r="U121" s="223">
        <v>0</v>
      </c>
      <c r="V121" s="223">
        <f>ROUND(E121*U121,2)</f>
        <v>0</v>
      </c>
      <c r="W121" s="223"/>
      <c r="X121" s="223" t="s">
        <v>348</v>
      </c>
      <c r="Y121" s="223" t="s">
        <v>349</v>
      </c>
      <c r="Z121" s="212"/>
      <c r="AA121" s="212"/>
      <c r="AB121" s="212"/>
      <c r="AC121" s="212"/>
      <c r="AD121" s="212"/>
      <c r="AE121" s="212"/>
      <c r="AF121" s="212"/>
      <c r="AG121" s="212" t="s">
        <v>985</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106</v>
      </c>
      <c r="B122" s="252" t="s">
        <v>3519</v>
      </c>
      <c r="C122" s="268" t="s">
        <v>3520</v>
      </c>
      <c r="D122" s="253" t="s">
        <v>496</v>
      </c>
      <c r="E122" s="254">
        <v>2</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427</v>
      </c>
      <c r="T122" s="257" t="s">
        <v>347</v>
      </c>
      <c r="U122" s="223">
        <v>0</v>
      </c>
      <c r="V122" s="223">
        <f>ROUND(E122*U122,2)</f>
        <v>0</v>
      </c>
      <c r="W122" s="223"/>
      <c r="X122" s="223" t="s">
        <v>348</v>
      </c>
      <c r="Y122" s="223" t="s">
        <v>349</v>
      </c>
      <c r="Z122" s="212"/>
      <c r="AA122" s="212"/>
      <c r="AB122" s="212"/>
      <c r="AC122" s="212"/>
      <c r="AD122" s="212"/>
      <c r="AE122" s="212"/>
      <c r="AF122" s="212"/>
      <c r="AG122" s="212" t="s">
        <v>985</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x14ac:dyDescent="0.25">
      <c r="A123" s="233" t="s">
        <v>340</v>
      </c>
      <c r="B123" s="234" t="s">
        <v>206</v>
      </c>
      <c r="C123" s="260" t="s">
        <v>207</v>
      </c>
      <c r="D123" s="235"/>
      <c r="E123" s="236"/>
      <c r="F123" s="237"/>
      <c r="G123" s="237">
        <f>SUMIF(AG124:AG141,"&lt;&gt;NOR",G124:G141)</f>
        <v>0</v>
      </c>
      <c r="H123" s="237"/>
      <c r="I123" s="237">
        <f>SUM(I124:I141)</f>
        <v>0</v>
      </c>
      <c r="J123" s="237"/>
      <c r="K123" s="237">
        <f>SUM(K124:K141)</f>
        <v>0</v>
      </c>
      <c r="L123" s="237"/>
      <c r="M123" s="237">
        <f>SUM(M124:M141)</f>
        <v>0</v>
      </c>
      <c r="N123" s="236"/>
      <c r="O123" s="236">
        <f>SUM(O124:O141)</f>
        <v>5.4999999999999991</v>
      </c>
      <c r="P123" s="236"/>
      <c r="Q123" s="236">
        <f>SUM(Q124:Q141)</f>
        <v>0</v>
      </c>
      <c r="R123" s="237"/>
      <c r="S123" s="237"/>
      <c r="T123" s="238"/>
      <c r="U123" s="232"/>
      <c r="V123" s="232">
        <f>SUM(V124:V141)</f>
        <v>0</v>
      </c>
      <c r="W123" s="232"/>
      <c r="X123" s="232"/>
      <c r="Y123" s="232"/>
      <c r="AG123" t="s">
        <v>341</v>
      </c>
    </row>
    <row r="124" spans="1:60" outlineLevel="1" x14ac:dyDescent="0.25">
      <c r="A124" s="251">
        <v>107</v>
      </c>
      <c r="B124" s="252" t="s">
        <v>3521</v>
      </c>
      <c r="C124" s="268" t="s">
        <v>3522</v>
      </c>
      <c r="D124" s="253" t="s">
        <v>1583</v>
      </c>
      <c r="E124" s="254">
        <v>3</v>
      </c>
      <c r="F124" s="255"/>
      <c r="G124" s="256">
        <f>ROUND(E124*F124,2)</f>
        <v>0</v>
      </c>
      <c r="H124" s="255"/>
      <c r="I124" s="256">
        <f>ROUND(E124*H124,2)</f>
        <v>0</v>
      </c>
      <c r="J124" s="255"/>
      <c r="K124" s="256">
        <f>ROUND(E124*J124,2)</f>
        <v>0</v>
      </c>
      <c r="L124" s="256">
        <v>21</v>
      </c>
      <c r="M124" s="256">
        <f>G124*(1+L124/100)</f>
        <v>0</v>
      </c>
      <c r="N124" s="254">
        <v>5.076E-2</v>
      </c>
      <c r="O124" s="254">
        <f>ROUND(E124*N124,2)</f>
        <v>0.15</v>
      </c>
      <c r="P124" s="254">
        <v>0</v>
      </c>
      <c r="Q124" s="254">
        <f>ROUND(E124*P124,2)</f>
        <v>0</v>
      </c>
      <c r="R124" s="256"/>
      <c r="S124" s="256" t="s">
        <v>427</v>
      </c>
      <c r="T124" s="257" t="s">
        <v>347</v>
      </c>
      <c r="U124" s="223">
        <v>0</v>
      </c>
      <c r="V124" s="223">
        <f>ROUND(E124*U124,2)</f>
        <v>0</v>
      </c>
      <c r="W124" s="223"/>
      <c r="X124" s="223" t="s">
        <v>348</v>
      </c>
      <c r="Y124" s="223" t="s">
        <v>349</v>
      </c>
      <c r="Z124" s="212"/>
      <c r="AA124" s="212"/>
      <c r="AB124" s="212"/>
      <c r="AC124" s="212"/>
      <c r="AD124" s="212"/>
      <c r="AE124" s="212"/>
      <c r="AF124" s="212"/>
      <c r="AG124" s="212" t="s">
        <v>985</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108</v>
      </c>
      <c r="B125" s="252" t="s">
        <v>3523</v>
      </c>
      <c r="C125" s="268" t="s">
        <v>3524</v>
      </c>
      <c r="D125" s="253" t="s">
        <v>1583</v>
      </c>
      <c r="E125" s="254">
        <v>4</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427</v>
      </c>
      <c r="T125" s="257" t="s">
        <v>347</v>
      </c>
      <c r="U125" s="223">
        <v>0</v>
      </c>
      <c r="V125" s="223">
        <f>ROUND(E125*U125,2)</f>
        <v>0</v>
      </c>
      <c r="W125" s="223"/>
      <c r="X125" s="223" t="s">
        <v>348</v>
      </c>
      <c r="Y125" s="223" t="s">
        <v>349</v>
      </c>
      <c r="Z125" s="212"/>
      <c r="AA125" s="212"/>
      <c r="AB125" s="212"/>
      <c r="AC125" s="212"/>
      <c r="AD125" s="212"/>
      <c r="AE125" s="212"/>
      <c r="AF125" s="212"/>
      <c r="AG125" s="212" t="s">
        <v>985</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109</v>
      </c>
      <c r="B126" s="252" t="s">
        <v>3525</v>
      </c>
      <c r="C126" s="268" t="s">
        <v>3526</v>
      </c>
      <c r="D126" s="253" t="s">
        <v>1583</v>
      </c>
      <c r="E126" s="254">
        <v>16</v>
      </c>
      <c r="F126" s="255"/>
      <c r="G126" s="256">
        <f>ROUND(E126*F126,2)</f>
        <v>0</v>
      </c>
      <c r="H126" s="255"/>
      <c r="I126" s="256">
        <f>ROUND(E126*H126,2)</f>
        <v>0</v>
      </c>
      <c r="J126" s="255"/>
      <c r="K126" s="256">
        <f>ROUND(E126*J126,2)</f>
        <v>0</v>
      </c>
      <c r="L126" s="256">
        <v>21</v>
      </c>
      <c r="M126" s="256">
        <f>G126*(1+L126/100)</f>
        <v>0</v>
      </c>
      <c r="N126" s="254">
        <v>0.23952000000000001</v>
      </c>
      <c r="O126" s="254">
        <f>ROUND(E126*N126,2)</f>
        <v>3.83</v>
      </c>
      <c r="P126" s="254">
        <v>0</v>
      </c>
      <c r="Q126" s="254">
        <f>ROUND(E126*P126,2)</f>
        <v>0</v>
      </c>
      <c r="R126" s="256"/>
      <c r="S126" s="256" t="s">
        <v>427</v>
      </c>
      <c r="T126" s="257" t="s">
        <v>347</v>
      </c>
      <c r="U126" s="223">
        <v>0</v>
      </c>
      <c r="V126" s="223">
        <f>ROUND(E126*U126,2)</f>
        <v>0</v>
      </c>
      <c r="W126" s="223"/>
      <c r="X126" s="223" t="s">
        <v>433</v>
      </c>
      <c r="Y126" s="223" t="s">
        <v>349</v>
      </c>
      <c r="Z126" s="212"/>
      <c r="AA126" s="212"/>
      <c r="AB126" s="212"/>
      <c r="AC126" s="212"/>
      <c r="AD126" s="212"/>
      <c r="AE126" s="212"/>
      <c r="AF126" s="212"/>
      <c r="AG126" s="212" t="s">
        <v>1498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110</v>
      </c>
      <c r="B127" s="252" t="s">
        <v>3527</v>
      </c>
      <c r="C127" s="268" t="s">
        <v>3528</v>
      </c>
      <c r="D127" s="253" t="s">
        <v>1583</v>
      </c>
      <c r="E127" s="254">
        <v>3</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427</v>
      </c>
      <c r="T127" s="257" t="s">
        <v>347</v>
      </c>
      <c r="U127" s="223">
        <v>0</v>
      </c>
      <c r="V127" s="223">
        <f>ROUND(E127*U127,2)</f>
        <v>0</v>
      </c>
      <c r="W127" s="223"/>
      <c r="X127" s="223" t="s">
        <v>348</v>
      </c>
      <c r="Y127" s="223" t="s">
        <v>349</v>
      </c>
      <c r="Z127" s="212"/>
      <c r="AA127" s="212"/>
      <c r="AB127" s="212"/>
      <c r="AC127" s="212"/>
      <c r="AD127" s="212"/>
      <c r="AE127" s="212"/>
      <c r="AF127" s="212"/>
      <c r="AG127" s="212" t="s">
        <v>985</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111</v>
      </c>
      <c r="B128" s="252" t="s">
        <v>3529</v>
      </c>
      <c r="C128" s="268" t="s">
        <v>3530</v>
      </c>
      <c r="D128" s="253" t="s">
        <v>1583</v>
      </c>
      <c r="E128" s="254">
        <v>2</v>
      </c>
      <c r="F128" s="255"/>
      <c r="G128" s="256">
        <f>ROUND(E128*F128,2)</f>
        <v>0</v>
      </c>
      <c r="H128" s="255"/>
      <c r="I128" s="256">
        <f>ROUND(E128*H128,2)</f>
        <v>0</v>
      </c>
      <c r="J128" s="255"/>
      <c r="K128" s="256">
        <f>ROUND(E128*J128,2)</f>
        <v>0</v>
      </c>
      <c r="L128" s="256">
        <v>21</v>
      </c>
      <c r="M128" s="256">
        <f>G128*(1+L128/100)</f>
        <v>0</v>
      </c>
      <c r="N128" s="254">
        <v>1.6000000000000001E-3</v>
      </c>
      <c r="O128" s="254">
        <f>ROUND(E128*N128,2)</f>
        <v>0</v>
      </c>
      <c r="P128" s="254">
        <v>0</v>
      </c>
      <c r="Q128" s="254">
        <f>ROUND(E128*P128,2)</f>
        <v>0</v>
      </c>
      <c r="R128" s="256"/>
      <c r="S128" s="256" t="s">
        <v>427</v>
      </c>
      <c r="T128" s="257" t="s">
        <v>347</v>
      </c>
      <c r="U128" s="223">
        <v>0</v>
      </c>
      <c r="V128" s="223">
        <f>ROUND(E128*U128,2)</f>
        <v>0</v>
      </c>
      <c r="W128" s="223"/>
      <c r="X128" s="223" t="s">
        <v>348</v>
      </c>
      <c r="Y128" s="223" t="s">
        <v>349</v>
      </c>
      <c r="Z128" s="212"/>
      <c r="AA128" s="212"/>
      <c r="AB128" s="212"/>
      <c r="AC128" s="212"/>
      <c r="AD128" s="212"/>
      <c r="AE128" s="212"/>
      <c r="AF128" s="212"/>
      <c r="AG128" s="212" t="s">
        <v>985</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112</v>
      </c>
      <c r="B129" s="252" t="s">
        <v>3531</v>
      </c>
      <c r="C129" s="268" t="s">
        <v>3532</v>
      </c>
      <c r="D129" s="253" t="s">
        <v>1583</v>
      </c>
      <c r="E129" s="254">
        <v>2</v>
      </c>
      <c r="F129" s="255"/>
      <c r="G129" s="256">
        <f>ROUND(E129*F129,2)</f>
        <v>0</v>
      </c>
      <c r="H129" s="255"/>
      <c r="I129" s="256">
        <f>ROUND(E129*H129,2)</f>
        <v>0</v>
      </c>
      <c r="J129" s="255"/>
      <c r="K129" s="256">
        <f>ROUND(E129*J129,2)</f>
        <v>0</v>
      </c>
      <c r="L129" s="256">
        <v>21</v>
      </c>
      <c r="M129" s="256">
        <f>G129*(1+L129/100)</f>
        <v>0</v>
      </c>
      <c r="N129" s="254">
        <v>1.5E-3</v>
      </c>
      <c r="O129" s="254">
        <f>ROUND(E129*N129,2)</f>
        <v>0</v>
      </c>
      <c r="P129" s="254">
        <v>0</v>
      </c>
      <c r="Q129" s="254">
        <f>ROUND(E129*P129,2)</f>
        <v>0</v>
      </c>
      <c r="R129" s="256"/>
      <c r="S129" s="256" t="s">
        <v>427</v>
      </c>
      <c r="T129" s="257" t="s">
        <v>347</v>
      </c>
      <c r="U129" s="223">
        <v>0</v>
      </c>
      <c r="V129" s="223">
        <f>ROUND(E129*U129,2)</f>
        <v>0</v>
      </c>
      <c r="W129" s="223"/>
      <c r="X129" s="223" t="s">
        <v>348</v>
      </c>
      <c r="Y129" s="223" t="s">
        <v>349</v>
      </c>
      <c r="Z129" s="212"/>
      <c r="AA129" s="212"/>
      <c r="AB129" s="212"/>
      <c r="AC129" s="212"/>
      <c r="AD129" s="212"/>
      <c r="AE129" s="212"/>
      <c r="AF129" s="212"/>
      <c r="AG129" s="212" t="s">
        <v>985</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113</v>
      </c>
      <c r="B130" s="252" t="s">
        <v>3533</v>
      </c>
      <c r="C130" s="268" t="s">
        <v>3534</v>
      </c>
      <c r="D130" s="253" t="s">
        <v>1583</v>
      </c>
      <c r="E130" s="254">
        <v>2</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427</v>
      </c>
      <c r="T130" s="257" t="s">
        <v>347</v>
      </c>
      <c r="U130" s="223">
        <v>0</v>
      </c>
      <c r="V130" s="223">
        <f>ROUND(E130*U130,2)</f>
        <v>0</v>
      </c>
      <c r="W130" s="223"/>
      <c r="X130" s="223" t="s">
        <v>348</v>
      </c>
      <c r="Y130" s="223" t="s">
        <v>349</v>
      </c>
      <c r="Z130" s="212"/>
      <c r="AA130" s="212"/>
      <c r="AB130" s="212"/>
      <c r="AC130" s="212"/>
      <c r="AD130" s="212"/>
      <c r="AE130" s="212"/>
      <c r="AF130" s="212"/>
      <c r="AG130" s="212" t="s">
        <v>985</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114</v>
      </c>
      <c r="B131" s="252" t="s">
        <v>3535</v>
      </c>
      <c r="C131" s="268" t="s">
        <v>3536</v>
      </c>
      <c r="D131" s="253" t="s">
        <v>1583</v>
      </c>
      <c r="E131" s="254">
        <v>1</v>
      </c>
      <c r="F131" s="255"/>
      <c r="G131" s="256">
        <f>ROUND(E131*F131,2)</f>
        <v>0</v>
      </c>
      <c r="H131" s="255"/>
      <c r="I131" s="256">
        <f>ROUND(E131*H131,2)</f>
        <v>0</v>
      </c>
      <c r="J131" s="255"/>
      <c r="K131" s="256">
        <f>ROUND(E131*J131,2)</f>
        <v>0</v>
      </c>
      <c r="L131" s="256">
        <v>21</v>
      </c>
      <c r="M131" s="256">
        <f>G131*(1+L131/100)</f>
        <v>0</v>
      </c>
      <c r="N131" s="254">
        <v>1.47E-2</v>
      </c>
      <c r="O131" s="254">
        <f>ROUND(E131*N131,2)</f>
        <v>0.01</v>
      </c>
      <c r="P131" s="254">
        <v>0</v>
      </c>
      <c r="Q131" s="254">
        <f>ROUND(E131*P131,2)</f>
        <v>0</v>
      </c>
      <c r="R131" s="256"/>
      <c r="S131" s="256" t="s">
        <v>427</v>
      </c>
      <c r="T131" s="257" t="s">
        <v>347</v>
      </c>
      <c r="U131" s="223">
        <v>0</v>
      </c>
      <c r="V131" s="223">
        <f>ROUND(E131*U131,2)</f>
        <v>0</v>
      </c>
      <c r="W131" s="223"/>
      <c r="X131" s="223" t="s">
        <v>348</v>
      </c>
      <c r="Y131" s="223" t="s">
        <v>349</v>
      </c>
      <c r="Z131" s="212"/>
      <c r="AA131" s="212"/>
      <c r="AB131" s="212"/>
      <c r="AC131" s="212"/>
      <c r="AD131" s="212"/>
      <c r="AE131" s="212"/>
      <c r="AF131" s="212"/>
      <c r="AG131" s="212" t="s">
        <v>985</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115</v>
      </c>
      <c r="B132" s="252" t="s">
        <v>3537</v>
      </c>
      <c r="C132" s="268" t="s">
        <v>3538</v>
      </c>
      <c r="D132" s="253" t="s">
        <v>438</v>
      </c>
      <c r="E132" s="254">
        <v>10</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427</v>
      </c>
      <c r="T132" s="257" t="s">
        <v>347</v>
      </c>
      <c r="U132" s="223">
        <v>0</v>
      </c>
      <c r="V132" s="223">
        <f>ROUND(E132*U132,2)</f>
        <v>0</v>
      </c>
      <c r="W132" s="223"/>
      <c r="X132" s="223" t="s">
        <v>348</v>
      </c>
      <c r="Y132" s="223" t="s">
        <v>349</v>
      </c>
      <c r="Z132" s="212"/>
      <c r="AA132" s="212"/>
      <c r="AB132" s="212"/>
      <c r="AC132" s="212"/>
      <c r="AD132" s="212"/>
      <c r="AE132" s="212"/>
      <c r="AF132" s="212"/>
      <c r="AG132" s="212" t="s">
        <v>985</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116</v>
      </c>
      <c r="B133" s="252" t="s">
        <v>3539</v>
      </c>
      <c r="C133" s="268" t="s">
        <v>3540</v>
      </c>
      <c r="D133" s="253" t="s">
        <v>1583</v>
      </c>
      <c r="E133" s="254">
        <v>25</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427</v>
      </c>
      <c r="T133" s="257" t="s">
        <v>347</v>
      </c>
      <c r="U133" s="223">
        <v>0</v>
      </c>
      <c r="V133" s="223">
        <f>ROUND(E133*U133,2)</f>
        <v>0</v>
      </c>
      <c r="W133" s="223"/>
      <c r="X133" s="223" t="s">
        <v>348</v>
      </c>
      <c r="Y133" s="223" t="s">
        <v>349</v>
      </c>
      <c r="Z133" s="212"/>
      <c r="AA133" s="212"/>
      <c r="AB133" s="212"/>
      <c r="AC133" s="212"/>
      <c r="AD133" s="212"/>
      <c r="AE133" s="212"/>
      <c r="AF133" s="212"/>
      <c r="AG133" s="212" t="s">
        <v>985</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117</v>
      </c>
      <c r="B134" s="252" t="s">
        <v>3541</v>
      </c>
      <c r="C134" s="268" t="s">
        <v>3542</v>
      </c>
      <c r="D134" s="253" t="s">
        <v>1583</v>
      </c>
      <c r="E134" s="254">
        <v>16</v>
      </c>
      <c r="F134" s="255"/>
      <c r="G134" s="256">
        <f>ROUND(E134*F134,2)</f>
        <v>0</v>
      </c>
      <c r="H134" s="255"/>
      <c r="I134" s="256">
        <f>ROUND(E134*H134,2)</f>
        <v>0</v>
      </c>
      <c r="J134" s="255"/>
      <c r="K134" s="256">
        <f>ROUND(E134*J134,2)</f>
        <v>0</v>
      </c>
      <c r="L134" s="256">
        <v>21</v>
      </c>
      <c r="M134" s="256">
        <f>G134*(1+L134/100)</f>
        <v>0</v>
      </c>
      <c r="N134" s="254">
        <v>2.8799999999999999E-2</v>
      </c>
      <c r="O134" s="254">
        <f>ROUND(E134*N134,2)</f>
        <v>0.46</v>
      </c>
      <c r="P134" s="254">
        <v>0</v>
      </c>
      <c r="Q134" s="254">
        <f>ROUND(E134*P134,2)</f>
        <v>0</v>
      </c>
      <c r="R134" s="256"/>
      <c r="S134" s="256" t="s">
        <v>427</v>
      </c>
      <c r="T134" s="257" t="s">
        <v>347</v>
      </c>
      <c r="U134" s="223">
        <v>0</v>
      </c>
      <c r="V134" s="223">
        <f>ROUND(E134*U134,2)</f>
        <v>0</v>
      </c>
      <c r="W134" s="223"/>
      <c r="X134" s="223" t="s">
        <v>348</v>
      </c>
      <c r="Y134" s="223" t="s">
        <v>349</v>
      </c>
      <c r="Z134" s="212"/>
      <c r="AA134" s="212"/>
      <c r="AB134" s="212"/>
      <c r="AC134" s="212"/>
      <c r="AD134" s="212"/>
      <c r="AE134" s="212"/>
      <c r="AF134" s="212"/>
      <c r="AG134" s="212" t="s">
        <v>985</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118</v>
      </c>
      <c r="B135" s="252" t="s">
        <v>3543</v>
      </c>
      <c r="C135" s="268" t="s">
        <v>3544</v>
      </c>
      <c r="D135" s="253" t="s">
        <v>1583</v>
      </c>
      <c r="E135" s="254">
        <v>18</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427</v>
      </c>
      <c r="T135" s="257" t="s">
        <v>347</v>
      </c>
      <c r="U135" s="223">
        <v>0</v>
      </c>
      <c r="V135" s="223">
        <f>ROUND(E135*U135,2)</f>
        <v>0</v>
      </c>
      <c r="W135" s="223"/>
      <c r="X135" s="223" t="s">
        <v>348</v>
      </c>
      <c r="Y135" s="223" t="s">
        <v>349</v>
      </c>
      <c r="Z135" s="212"/>
      <c r="AA135" s="212"/>
      <c r="AB135" s="212"/>
      <c r="AC135" s="212"/>
      <c r="AD135" s="212"/>
      <c r="AE135" s="212"/>
      <c r="AF135" s="212"/>
      <c r="AG135" s="212" t="s">
        <v>985</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119</v>
      </c>
      <c r="B136" s="252" t="s">
        <v>3545</v>
      </c>
      <c r="C136" s="268" t="s">
        <v>3546</v>
      </c>
      <c r="D136" s="253" t="s">
        <v>1583</v>
      </c>
      <c r="E136" s="254">
        <v>23</v>
      </c>
      <c r="F136" s="255"/>
      <c r="G136" s="256">
        <f>ROUND(E136*F136,2)</f>
        <v>0</v>
      </c>
      <c r="H136" s="255"/>
      <c r="I136" s="256">
        <f>ROUND(E136*H136,2)</f>
        <v>0</v>
      </c>
      <c r="J136" s="255"/>
      <c r="K136" s="256">
        <f>ROUND(E136*J136,2)</f>
        <v>0</v>
      </c>
      <c r="L136" s="256">
        <v>21</v>
      </c>
      <c r="M136" s="256">
        <f>G136*(1+L136/100)</f>
        <v>0</v>
      </c>
      <c r="N136" s="254">
        <v>4.2549999999999998E-2</v>
      </c>
      <c r="O136" s="254">
        <f>ROUND(E136*N136,2)</f>
        <v>0.98</v>
      </c>
      <c r="P136" s="254">
        <v>0</v>
      </c>
      <c r="Q136" s="254">
        <f>ROUND(E136*P136,2)</f>
        <v>0</v>
      </c>
      <c r="R136" s="256"/>
      <c r="S136" s="256" t="s">
        <v>427</v>
      </c>
      <c r="T136" s="257" t="s">
        <v>347</v>
      </c>
      <c r="U136" s="223">
        <v>0</v>
      </c>
      <c r="V136" s="223">
        <f>ROUND(E136*U136,2)</f>
        <v>0</v>
      </c>
      <c r="W136" s="223"/>
      <c r="X136" s="223" t="s">
        <v>348</v>
      </c>
      <c r="Y136" s="223" t="s">
        <v>349</v>
      </c>
      <c r="Z136" s="212"/>
      <c r="AA136" s="212"/>
      <c r="AB136" s="212"/>
      <c r="AC136" s="212"/>
      <c r="AD136" s="212"/>
      <c r="AE136" s="212"/>
      <c r="AF136" s="212"/>
      <c r="AG136" s="212" t="s">
        <v>985</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120</v>
      </c>
      <c r="B137" s="252" t="s">
        <v>3547</v>
      </c>
      <c r="C137" s="268" t="s">
        <v>3548</v>
      </c>
      <c r="D137" s="253" t="s">
        <v>438</v>
      </c>
      <c r="E137" s="254">
        <v>16</v>
      </c>
      <c r="F137" s="255"/>
      <c r="G137" s="256">
        <f>ROUND(E137*F137,2)</f>
        <v>0</v>
      </c>
      <c r="H137" s="255"/>
      <c r="I137" s="256">
        <f>ROUND(E137*H137,2)</f>
        <v>0</v>
      </c>
      <c r="J137" s="255"/>
      <c r="K137" s="256">
        <f>ROUND(E137*J137,2)</f>
        <v>0</v>
      </c>
      <c r="L137" s="256">
        <v>21</v>
      </c>
      <c r="M137" s="256">
        <f>G137*(1+L137/100)</f>
        <v>0</v>
      </c>
      <c r="N137" s="254">
        <v>3.6800000000000001E-3</v>
      </c>
      <c r="O137" s="254">
        <f>ROUND(E137*N137,2)</f>
        <v>0.06</v>
      </c>
      <c r="P137" s="254">
        <v>0</v>
      </c>
      <c r="Q137" s="254">
        <f>ROUND(E137*P137,2)</f>
        <v>0</v>
      </c>
      <c r="R137" s="256"/>
      <c r="S137" s="256" t="s">
        <v>427</v>
      </c>
      <c r="T137" s="257" t="s">
        <v>347</v>
      </c>
      <c r="U137" s="223">
        <v>0</v>
      </c>
      <c r="V137" s="223">
        <f>ROUND(E137*U137,2)</f>
        <v>0</v>
      </c>
      <c r="W137" s="223"/>
      <c r="X137" s="223" t="s">
        <v>348</v>
      </c>
      <c r="Y137" s="223" t="s">
        <v>349</v>
      </c>
      <c r="Z137" s="212"/>
      <c r="AA137" s="212"/>
      <c r="AB137" s="212"/>
      <c r="AC137" s="212"/>
      <c r="AD137" s="212"/>
      <c r="AE137" s="212"/>
      <c r="AF137" s="212"/>
      <c r="AG137" s="212" t="s">
        <v>985</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121</v>
      </c>
      <c r="B138" s="252" t="s">
        <v>3549</v>
      </c>
      <c r="C138" s="268" t="s">
        <v>3550</v>
      </c>
      <c r="D138" s="253" t="s">
        <v>438</v>
      </c>
      <c r="E138" s="254">
        <v>5</v>
      </c>
      <c r="F138" s="255"/>
      <c r="G138" s="256">
        <f>ROUND(E138*F138,2)</f>
        <v>0</v>
      </c>
      <c r="H138" s="255"/>
      <c r="I138" s="256">
        <f>ROUND(E138*H138,2)</f>
        <v>0</v>
      </c>
      <c r="J138" s="255"/>
      <c r="K138" s="256">
        <f>ROUND(E138*J138,2)</f>
        <v>0</v>
      </c>
      <c r="L138" s="256">
        <v>21</v>
      </c>
      <c r="M138" s="256">
        <f>G138*(1+L138/100)</f>
        <v>0</v>
      </c>
      <c r="N138" s="254">
        <v>1.5499999999999999E-3</v>
      </c>
      <c r="O138" s="254">
        <f>ROUND(E138*N138,2)</f>
        <v>0.01</v>
      </c>
      <c r="P138" s="254">
        <v>0</v>
      </c>
      <c r="Q138" s="254">
        <f>ROUND(E138*P138,2)</f>
        <v>0</v>
      </c>
      <c r="R138" s="256"/>
      <c r="S138" s="256" t="s">
        <v>427</v>
      </c>
      <c r="T138" s="257" t="s">
        <v>347</v>
      </c>
      <c r="U138" s="223">
        <v>0</v>
      </c>
      <c r="V138" s="223">
        <f>ROUND(E138*U138,2)</f>
        <v>0</v>
      </c>
      <c r="W138" s="223"/>
      <c r="X138" s="223" t="s">
        <v>348</v>
      </c>
      <c r="Y138" s="223" t="s">
        <v>349</v>
      </c>
      <c r="Z138" s="212"/>
      <c r="AA138" s="212"/>
      <c r="AB138" s="212"/>
      <c r="AC138" s="212"/>
      <c r="AD138" s="212"/>
      <c r="AE138" s="212"/>
      <c r="AF138" s="212"/>
      <c r="AG138" s="212" t="s">
        <v>985</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122</v>
      </c>
      <c r="B139" s="252" t="s">
        <v>3551</v>
      </c>
      <c r="C139" s="268" t="s">
        <v>3552</v>
      </c>
      <c r="D139" s="253" t="s">
        <v>496</v>
      </c>
      <c r="E139" s="254">
        <v>0.38500000000000001</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427</v>
      </c>
      <c r="T139" s="257" t="s">
        <v>347</v>
      </c>
      <c r="U139" s="223">
        <v>0</v>
      </c>
      <c r="V139" s="223">
        <f>ROUND(E139*U139,2)</f>
        <v>0</v>
      </c>
      <c r="W139" s="223"/>
      <c r="X139" s="223" t="s">
        <v>348</v>
      </c>
      <c r="Y139" s="223" t="s">
        <v>349</v>
      </c>
      <c r="Z139" s="212"/>
      <c r="AA139" s="212"/>
      <c r="AB139" s="212"/>
      <c r="AC139" s="212"/>
      <c r="AD139" s="212"/>
      <c r="AE139" s="212"/>
      <c r="AF139" s="212"/>
      <c r="AG139" s="212" t="s">
        <v>985</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51">
        <v>123</v>
      </c>
      <c r="B140" s="252" t="s">
        <v>3553</v>
      </c>
      <c r="C140" s="268" t="s">
        <v>3554</v>
      </c>
      <c r="D140" s="253" t="s">
        <v>496</v>
      </c>
      <c r="E140" s="254">
        <v>0.38500000000000001</v>
      </c>
      <c r="F140" s="255"/>
      <c r="G140" s="256">
        <f>ROUND(E140*F140,2)</f>
        <v>0</v>
      </c>
      <c r="H140" s="255"/>
      <c r="I140" s="256">
        <f>ROUND(E140*H140,2)</f>
        <v>0</v>
      </c>
      <c r="J140" s="255"/>
      <c r="K140" s="256">
        <f>ROUND(E140*J140,2)</f>
        <v>0</v>
      </c>
      <c r="L140" s="256">
        <v>21</v>
      </c>
      <c r="M140" s="256">
        <f>G140*(1+L140/100)</f>
        <v>0</v>
      </c>
      <c r="N140" s="254">
        <v>0</v>
      </c>
      <c r="O140" s="254">
        <f>ROUND(E140*N140,2)</f>
        <v>0</v>
      </c>
      <c r="P140" s="254">
        <v>0</v>
      </c>
      <c r="Q140" s="254">
        <f>ROUND(E140*P140,2)</f>
        <v>0</v>
      </c>
      <c r="R140" s="256"/>
      <c r="S140" s="256" t="s">
        <v>427</v>
      </c>
      <c r="T140" s="257" t="s">
        <v>347</v>
      </c>
      <c r="U140" s="223">
        <v>0</v>
      </c>
      <c r="V140" s="223">
        <f>ROUND(E140*U140,2)</f>
        <v>0</v>
      </c>
      <c r="W140" s="223"/>
      <c r="X140" s="223" t="s">
        <v>348</v>
      </c>
      <c r="Y140" s="223" t="s">
        <v>349</v>
      </c>
      <c r="Z140" s="212"/>
      <c r="AA140" s="212"/>
      <c r="AB140" s="212"/>
      <c r="AC140" s="212"/>
      <c r="AD140" s="212"/>
      <c r="AE140" s="212"/>
      <c r="AF140" s="212"/>
      <c r="AG140" s="212" t="s">
        <v>985</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51">
        <v>124</v>
      </c>
      <c r="B141" s="252" t="s">
        <v>3555</v>
      </c>
      <c r="C141" s="268" t="s">
        <v>3556</v>
      </c>
      <c r="D141" s="253" t="s">
        <v>496</v>
      </c>
      <c r="E141" s="254">
        <v>0.38500000000000001</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427</v>
      </c>
      <c r="T141" s="257" t="s">
        <v>347</v>
      </c>
      <c r="U141" s="223">
        <v>0</v>
      </c>
      <c r="V141" s="223">
        <f>ROUND(E141*U141,2)</f>
        <v>0</v>
      </c>
      <c r="W141" s="223"/>
      <c r="X141" s="223" t="s">
        <v>348</v>
      </c>
      <c r="Y141" s="223" t="s">
        <v>349</v>
      </c>
      <c r="Z141" s="212"/>
      <c r="AA141" s="212"/>
      <c r="AB141" s="212"/>
      <c r="AC141" s="212"/>
      <c r="AD141" s="212"/>
      <c r="AE141" s="212"/>
      <c r="AF141" s="212"/>
      <c r="AG141" s="212" t="s">
        <v>985</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x14ac:dyDescent="0.25">
      <c r="A142" s="233" t="s">
        <v>340</v>
      </c>
      <c r="B142" s="234" t="s">
        <v>208</v>
      </c>
      <c r="C142" s="260" t="s">
        <v>209</v>
      </c>
      <c r="D142" s="235"/>
      <c r="E142" s="236"/>
      <c r="F142" s="237"/>
      <c r="G142" s="237">
        <f>SUMIF(AG143:AG146,"&lt;&gt;NOR",G143:G146)</f>
        <v>0</v>
      </c>
      <c r="H142" s="237"/>
      <c r="I142" s="237">
        <f>SUM(I143:I146)</f>
        <v>0</v>
      </c>
      <c r="J142" s="237"/>
      <c r="K142" s="237">
        <f>SUM(K143:K146)</f>
        <v>0</v>
      </c>
      <c r="L142" s="237"/>
      <c r="M142" s="237">
        <f>SUM(M143:M146)</f>
        <v>0</v>
      </c>
      <c r="N142" s="236"/>
      <c r="O142" s="236">
        <f>SUM(O143:O146)</f>
        <v>0.08</v>
      </c>
      <c r="P142" s="236"/>
      <c r="Q142" s="236">
        <f>SUM(Q143:Q146)</f>
        <v>0</v>
      </c>
      <c r="R142" s="237"/>
      <c r="S142" s="237"/>
      <c r="T142" s="238"/>
      <c r="U142" s="232"/>
      <c r="V142" s="232">
        <f>SUM(V143:V146)</f>
        <v>0</v>
      </c>
      <c r="W142" s="232"/>
      <c r="X142" s="232"/>
      <c r="Y142" s="232"/>
      <c r="AG142" t="s">
        <v>341</v>
      </c>
    </row>
    <row r="143" spans="1:60" outlineLevel="1" x14ac:dyDescent="0.25">
      <c r="A143" s="251">
        <v>125</v>
      </c>
      <c r="B143" s="252" t="s">
        <v>3557</v>
      </c>
      <c r="C143" s="268" t="s">
        <v>3558</v>
      </c>
      <c r="D143" s="253" t="s">
        <v>1583</v>
      </c>
      <c r="E143" s="254">
        <v>3</v>
      </c>
      <c r="F143" s="255"/>
      <c r="G143" s="256">
        <f>ROUND(E143*F143,2)</f>
        <v>0</v>
      </c>
      <c r="H143" s="255"/>
      <c r="I143" s="256">
        <f>ROUND(E143*H143,2)</f>
        <v>0</v>
      </c>
      <c r="J143" s="255"/>
      <c r="K143" s="256">
        <f>ROUND(E143*J143,2)</f>
        <v>0</v>
      </c>
      <c r="L143" s="256">
        <v>21</v>
      </c>
      <c r="M143" s="256">
        <f>G143*(1+L143/100)</f>
        <v>0</v>
      </c>
      <c r="N143" s="254">
        <v>2.76E-2</v>
      </c>
      <c r="O143" s="254">
        <f>ROUND(E143*N143,2)</f>
        <v>0.08</v>
      </c>
      <c r="P143" s="254">
        <v>0</v>
      </c>
      <c r="Q143" s="254">
        <f>ROUND(E143*P143,2)</f>
        <v>0</v>
      </c>
      <c r="R143" s="256"/>
      <c r="S143" s="256" t="s">
        <v>427</v>
      </c>
      <c r="T143" s="257" t="s">
        <v>347</v>
      </c>
      <c r="U143" s="223">
        <v>0</v>
      </c>
      <c r="V143" s="223">
        <f>ROUND(E143*U143,2)</f>
        <v>0</v>
      </c>
      <c r="W143" s="223"/>
      <c r="X143" s="223" t="s">
        <v>348</v>
      </c>
      <c r="Y143" s="223" t="s">
        <v>349</v>
      </c>
      <c r="Z143" s="212"/>
      <c r="AA143" s="212"/>
      <c r="AB143" s="212"/>
      <c r="AC143" s="212"/>
      <c r="AD143" s="212"/>
      <c r="AE143" s="212"/>
      <c r="AF143" s="212"/>
      <c r="AG143" s="212" t="s">
        <v>985</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126</v>
      </c>
      <c r="B144" s="252" t="s">
        <v>3559</v>
      </c>
      <c r="C144" s="268" t="s">
        <v>3560</v>
      </c>
      <c r="D144" s="253" t="s">
        <v>496</v>
      </c>
      <c r="E144" s="254">
        <v>2.8000000000000001E-2</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427</v>
      </c>
      <c r="T144" s="257" t="s">
        <v>347</v>
      </c>
      <c r="U144" s="223">
        <v>0</v>
      </c>
      <c r="V144" s="223">
        <f>ROUND(E144*U144,2)</f>
        <v>0</v>
      </c>
      <c r="W144" s="223"/>
      <c r="X144" s="223" t="s">
        <v>348</v>
      </c>
      <c r="Y144" s="223" t="s">
        <v>349</v>
      </c>
      <c r="Z144" s="212"/>
      <c r="AA144" s="212"/>
      <c r="AB144" s="212"/>
      <c r="AC144" s="212"/>
      <c r="AD144" s="212"/>
      <c r="AE144" s="212"/>
      <c r="AF144" s="212"/>
      <c r="AG144" s="212" t="s">
        <v>985</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127</v>
      </c>
      <c r="B145" s="252" t="s">
        <v>3561</v>
      </c>
      <c r="C145" s="268" t="s">
        <v>3562</v>
      </c>
      <c r="D145" s="253" t="s">
        <v>496</v>
      </c>
      <c r="E145" s="254">
        <v>2.8000000000000001E-2</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427</v>
      </c>
      <c r="T145" s="257" t="s">
        <v>347</v>
      </c>
      <c r="U145" s="223">
        <v>0</v>
      </c>
      <c r="V145" s="223">
        <f>ROUND(E145*U145,2)</f>
        <v>0</v>
      </c>
      <c r="W145" s="223"/>
      <c r="X145" s="223" t="s">
        <v>348</v>
      </c>
      <c r="Y145" s="223" t="s">
        <v>349</v>
      </c>
      <c r="Z145" s="212"/>
      <c r="AA145" s="212"/>
      <c r="AB145" s="212"/>
      <c r="AC145" s="212"/>
      <c r="AD145" s="212"/>
      <c r="AE145" s="212"/>
      <c r="AF145" s="212"/>
      <c r="AG145" s="212" t="s">
        <v>985</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128</v>
      </c>
      <c r="B146" s="241" t="s">
        <v>3563</v>
      </c>
      <c r="C146" s="261" t="s">
        <v>3564</v>
      </c>
      <c r="D146" s="242" t="s">
        <v>496</v>
      </c>
      <c r="E146" s="243">
        <v>2.8000000000000001E-2</v>
      </c>
      <c r="F146" s="244"/>
      <c r="G146" s="245">
        <f>ROUND(E146*F146,2)</f>
        <v>0</v>
      </c>
      <c r="H146" s="244"/>
      <c r="I146" s="245">
        <f>ROUND(E146*H146,2)</f>
        <v>0</v>
      </c>
      <c r="J146" s="244"/>
      <c r="K146" s="245">
        <f>ROUND(E146*J146,2)</f>
        <v>0</v>
      </c>
      <c r="L146" s="245">
        <v>21</v>
      </c>
      <c r="M146" s="245">
        <f>G146*(1+L146/100)</f>
        <v>0</v>
      </c>
      <c r="N146" s="243">
        <v>0</v>
      </c>
      <c r="O146" s="243">
        <f>ROUND(E146*N146,2)</f>
        <v>0</v>
      </c>
      <c r="P146" s="243">
        <v>0</v>
      </c>
      <c r="Q146" s="243">
        <f>ROUND(E146*P146,2)</f>
        <v>0</v>
      </c>
      <c r="R146" s="245"/>
      <c r="S146" s="245" t="s">
        <v>427</v>
      </c>
      <c r="T146" s="246" t="s">
        <v>347</v>
      </c>
      <c r="U146" s="223">
        <v>0</v>
      </c>
      <c r="V146" s="223">
        <f>ROUND(E146*U146,2)</f>
        <v>0</v>
      </c>
      <c r="W146" s="223"/>
      <c r="X146" s="223" t="s">
        <v>348</v>
      </c>
      <c r="Y146" s="223" t="s">
        <v>349</v>
      </c>
      <c r="Z146" s="212"/>
      <c r="AA146" s="212"/>
      <c r="AB146" s="212"/>
      <c r="AC146" s="212"/>
      <c r="AD146" s="212"/>
      <c r="AE146" s="212"/>
      <c r="AF146" s="212"/>
      <c r="AG146" s="212" t="s">
        <v>985</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x14ac:dyDescent="0.25">
      <c r="A147" s="3"/>
      <c r="B147" s="4"/>
      <c r="C147" s="271"/>
      <c r="D147" s="6"/>
      <c r="E147" s="3"/>
      <c r="F147" s="3"/>
      <c r="G147" s="3"/>
      <c r="H147" s="3"/>
      <c r="I147" s="3"/>
      <c r="J147" s="3"/>
      <c r="K147" s="3"/>
      <c r="L147" s="3"/>
      <c r="M147" s="3"/>
      <c r="N147" s="3"/>
      <c r="O147" s="3"/>
      <c r="P147" s="3"/>
      <c r="Q147" s="3"/>
      <c r="R147" s="3"/>
      <c r="S147" s="3"/>
      <c r="T147" s="3"/>
      <c r="U147" s="3"/>
      <c r="V147" s="3"/>
      <c r="W147" s="3"/>
      <c r="X147" s="3"/>
      <c r="Y147" s="3"/>
      <c r="AE147">
        <v>12</v>
      </c>
      <c r="AF147">
        <v>21</v>
      </c>
      <c r="AG147" t="s">
        <v>326</v>
      </c>
    </row>
    <row r="148" spans="1:60" x14ac:dyDescent="0.25">
      <c r="A148" s="215"/>
      <c r="B148" s="216" t="s">
        <v>29</v>
      </c>
      <c r="C148" s="272"/>
      <c r="D148" s="217"/>
      <c r="E148" s="218"/>
      <c r="F148" s="218"/>
      <c r="G148" s="239">
        <f>G8+G30+G52+G90+G123+G142</f>
        <v>0</v>
      </c>
      <c r="H148" s="3"/>
      <c r="I148" s="3"/>
      <c r="J148" s="3"/>
      <c r="K148" s="3"/>
      <c r="L148" s="3"/>
      <c r="M148" s="3"/>
      <c r="N148" s="3"/>
      <c r="O148" s="3"/>
      <c r="P148" s="3"/>
      <c r="Q148" s="3"/>
      <c r="R148" s="3"/>
      <c r="S148" s="3"/>
      <c r="T148" s="3"/>
      <c r="U148" s="3"/>
      <c r="V148" s="3"/>
      <c r="W148" s="3"/>
      <c r="X148" s="3"/>
      <c r="Y148" s="3"/>
      <c r="AE148">
        <f>SUMIF(L7:L146,AE147,G7:G146)</f>
        <v>0</v>
      </c>
      <c r="AF148">
        <f>SUMIF(L7:L146,AF147,G7:G146)</f>
        <v>0</v>
      </c>
      <c r="AG148" t="s">
        <v>1488</v>
      </c>
    </row>
    <row r="149" spans="1:60" x14ac:dyDescent="0.25">
      <c r="C149" s="273"/>
      <c r="D149" s="10"/>
      <c r="AG149" t="s">
        <v>1489</v>
      </c>
    </row>
    <row r="150" spans="1:60" x14ac:dyDescent="0.25">
      <c r="D150" s="10"/>
    </row>
    <row r="151" spans="1:60" x14ac:dyDescent="0.25">
      <c r="D151" s="10"/>
    </row>
    <row r="152" spans="1:60" x14ac:dyDescent="0.25">
      <c r="D152" s="10"/>
    </row>
    <row r="153" spans="1:60" x14ac:dyDescent="0.25">
      <c r="D153" s="10"/>
    </row>
    <row r="154" spans="1:60" x14ac:dyDescent="0.25">
      <c r="D154" s="10"/>
    </row>
    <row r="155" spans="1:60" x14ac:dyDescent="0.25">
      <c r="D155" s="10"/>
    </row>
    <row r="156" spans="1:60" x14ac:dyDescent="0.25">
      <c r="D156" s="10"/>
    </row>
    <row r="157" spans="1:60" x14ac:dyDescent="0.25">
      <c r="D157" s="10"/>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41TB5iwQ6zhWkQ3jLHqebo5DwwTTj5d/CnITDMTlueFAhOuyhmu+0Ae+XS4bA0pE4XtstfFEs/cR/vbLNOYSOQ==" saltValue="/tRvbTajEZnN8DDpNd8dwg==" spinCount="100000" sheet="1" formatRows="0"/>
  <mergeCells count="8">
    <mergeCell ref="C43:G43"/>
    <mergeCell ref="C45:G45"/>
    <mergeCell ref="A1:G1"/>
    <mergeCell ref="C2:G2"/>
    <mergeCell ref="C3:G3"/>
    <mergeCell ref="C4:G4"/>
    <mergeCell ref="C28:G28"/>
    <mergeCell ref="C41:G4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647B7-B7A1-44D8-9184-AA186B7C0B1D}">
  <sheetPr>
    <outlinePr summaryBelow="0"/>
  </sheetPr>
  <dimension ref="A1:BH5000"/>
  <sheetViews>
    <sheetView workbookViewId="0">
      <pane ySplit="7" topLeftCell="A137" activePane="bottomLeft" state="frozen"/>
      <selection pane="bottomLeft" activeCell="AB147" sqref="AB147"/>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65</v>
      </c>
      <c r="C4" s="204" t="s">
        <v>71</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260</v>
      </c>
      <c r="C8" s="260" t="s">
        <v>261</v>
      </c>
      <c r="D8" s="235"/>
      <c r="E8" s="236"/>
      <c r="F8" s="237"/>
      <c r="G8" s="237">
        <f>SUMIF(AG9:AG79,"&lt;&gt;NOR",G9:G79)</f>
        <v>0</v>
      </c>
      <c r="H8" s="237"/>
      <c r="I8" s="237">
        <f>SUM(I9:I79)</f>
        <v>0</v>
      </c>
      <c r="J8" s="237"/>
      <c r="K8" s="237">
        <f>SUM(K9:K79)</f>
        <v>0</v>
      </c>
      <c r="L8" s="237"/>
      <c r="M8" s="237">
        <f>SUM(M9:M79)</f>
        <v>0</v>
      </c>
      <c r="N8" s="236"/>
      <c r="O8" s="236">
        <f>SUM(O9:O79)</f>
        <v>0</v>
      </c>
      <c r="P8" s="236"/>
      <c r="Q8" s="236">
        <f>SUM(Q9:Q79)</f>
        <v>0</v>
      </c>
      <c r="R8" s="237"/>
      <c r="S8" s="237"/>
      <c r="T8" s="238"/>
      <c r="U8" s="232"/>
      <c r="V8" s="232">
        <f>SUM(V9:V79)</f>
        <v>0</v>
      </c>
      <c r="W8" s="232"/>
      <c r="X8" s="232"/>
      <c r="Y8" s="232"/>
      <c r="AG8" t="s">
        <v>341</v>
      </c>
    </row>
    <row r="9" spans="1:60" outlineLevel="1" x14ac:dyDescent="0.25">
      <c r="A9" s="251">
        <v>1</v>
      </c>
      <c r="B9" s="252" t="s">
        <v>3565</v>
      </c>
      <c r="C9" s="268" t="s">
        <v>3566</v>
      </c>
      <c r="D9" s="253" t="s">
        <v>1583</v>
      </c>
      <c r="E9" s="254">
        <v>2</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1814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3567</v>
      </c>
      <c r="C10" s="268" t="s">
        <v>3568</v>
      </c>
      <c r="D10" s="253" t="s">
        <v>1583</v>
      </c>
      <c r="E10" s="254">
        <v>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1814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3569</v>
      </c>
      <c r="C11" s="268" t="s">
        <v>3570</v>
      </c>
      <c r="D11" s="253" t="s">
        <v>1583</v>
      </c>
      <c r="E11" s="254">
        <v>4</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1814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3571</v>
      </c>
      <c r="C12" s="268" t="s">
        <v>3572</v>
      </c>
      <c r="D12" s="253" t="s">
        <v>1583</v>
      </c>
      <c r="E12" s="254">
        <v>6</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1814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3573</v>
      </c>
      <c r="C13" s="268" t="s">
        <v>3574</v>
      </c>
      <c r="D13" s="253" t="s">
        <v>1583</v>
      </c>
      <c r="E13" s="254">
        <v>12</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1814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3575</v>
      </c>
      <c r="C14" s="268" t="s">
        <v>3576</v>
      </c>
      <c r="D14" s="253" t="s">
        <v>1583</v>
      </c>
      <c r="E14" s="254">
        <v>10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1814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3577</v>
      </c>
      <c r="C15" s="268" t="s">
        <v>3578</v>
      </c>
      <c r="D15" s="253" t="s">
        <v>1583</v>
      </c>
      <c r="E15" s="254">
        <v>63</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3577</v>
      </c>
      <c r="C16" s="268" t="s">
        <v>3579</v>
      </c>
      <c r="D16" s="253" t="s">
        <v>1583</v>
      </c>
      <c r="E16" s="254">
        <v>75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1742</v>
      </c>
      <c r="Y16" s="223" t="s">
        <v>349</v>
      </c>
      <c r="Z16" s="212"/>
      <c r="AA16" s="212"/>
      <c r="AB16" s="212"/>
      <c r="AC16" s="212"/>
      <c r="AD16" s="212"/>
      <c r="AE16" s="212"/>
      <c r="AF16" s="212"/>
      <c r="AG16" s="212" t="s">
        <v>3580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3581</v>
      </c>
      <c r="C17" s="268" t="s">
        <v>3582</v>
      </c>
      <c r="D17" s="253" t="s">
        <v>455</v>
      </c>
      <c r="E17" s="254">
        <v>775</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3583</v>
      </c>
      <c r="C18" s="268" t="s">
        <v>3584</v>
      </c>
      <c r="D18" s="253" t="s">
        <v>455</v>
      </c>
      <c r="E18" s="254">
        <v>354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433</v>
      </c>
      <c r="Y18" s="223" t="s">
        <v>349</v>
      </c>
      <c r="Z18" s="212"/>
      <c r="AA18" s="212"/>
      <c r="AB18" s="212"/>
      <c r="AC18" s="212"/>
      <c r="AD18" s="212"/>
      <c r="AE18" s="212"/>
      <c r="AF18" s="212"/>
      <c r="AG18" s="212" t="s">
        <v>1498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3585</v>
      </c>
      <c r="C19" s="268" t="s">
        <v>3586</v>
      </c>
      <c r="D19" s="253" t="s">
        <v>455</v>
      </c>
      <c r="E19" s="254">
        <v>193</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3587</v>
      </c>
      <c r="C20" s="268" t="s">
        <v>3588</v>
      </c>
      <c r="D20" s="253" t="s">
        <v>455</v>
      </c>
      <c r="E20" s="254">
        <v>164</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3589</v>
      </c>
      <c r="C21" s="268" t="s">
        <v>3590</v>
      </c>
      <c r="D21" s="253" t="s">
        <v>455</v>
      </c>
      <c r="E21" s="254">
        <v>164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433</v>
      </c>
      <c r="Y21" s="223" t="s">
        <v>349</v>
      </c>
      <c r="Z21" s="212"/>
      <c r="AA21" s="212"/>
      <c r="AB21" s="212"/>
      <c r="AC21" s="212"/>
      <c r="AD21" s="212"/>
      <c r="AE21" s="212"/>
      <c r="AF21" s="212"/>
      <c r="AG21" s="212" t="s">
        <v>1498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3591</v>
      </c>
      <c r="C22" s="268" t="s">
        <v>3592</v>
      </c>
      <c r="D22" s="253" t="s">
        <v>455</v>
      </c>
      <c r="E22" s="254">
        <v>462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3593</v>
      </c>
      <c r="C23" s="268" t="s">
        <v>3594</v>
      </c>
      <c r="D23" s="253" t="s">
        <v>455</v>
      </c>
      <c r="E23" s="254">
        <v>462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3595</v>
      </c>
      <c r="C24" s="268" t="s">
        <v>3596</v>
      </c>
      <c r="D24" s="253" t="s">
        <v>1583</v>
      </c>
      <c r="E24" s="254">
        <v>410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3597</v>
      </c>
      <c r="C25" s="268" t="s">
        <v>3598</v>
      </c>
      <c r="D25" s="253" t="s">
        <v>1583</v>
      </c>
      <c r="E25" s="254">
        <v>1155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433</v>
      </c>
      <c r="Y25" s="223" t="s">
        <v>349</v>
      </c>
      <c r="Z25" s="212"/>
      <c r="AA25" s="212"/>
      <c r="AB25" s="212"/>
      <c r="AC25" s="212"/>
      <c r="AD25" s="212"/>
      <c r="AE25" s="212"/>
      <c r="AF25" s="212"/>
      <c r="AG25" s="212" t="s">
        <v>1498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3599</v>
      </c>
      <c r="C26" s="268" t="s">
        <v>3600</v>
      </c>
      <c r="D26" s="253" t="s">
        <v>455</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3601</v>
      </c>
      <c r="C27" s="268" t="s">
        <v>3602</v>
      </c>
      <c r="D27" s="253" t="s">
        <v>455</v>
      </c>
      <c r="E27" s="254">
        <v>45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3603</v>
      </c>
      <c r="C28" s="268" t="s">
        <v>3604</v>
      </c>
      <c r="D28" s="253" t="s">
        <v>455</v>
      </c>
      <c r="E28" s="254">
        <v>15</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3605</v>
      </c>
      <c r="C29" s="268" t="s">
        <v>3606</v>
      </c>
      <c r="D29" s="253" t="s">
        <v>455</v>
      </c>
      <c r="E29" s="254">
        <v>147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3607</v>
      </c>
      <c r="C30" s="268" t="s">
        <v>3608</v>
      </c>
      <c r="D30" s="253" t="s">
        <v>455</v>
      </c>
      <c r="E30" s="254">
        <v>93</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23</v>
      </c>
      <c r="B31" s="252" t="s">
        <v>3607</v>
      </c>
      <c r="C31" s="268" t="s">
        <v>3609</v>
      </c>
      <c r="D31" s="253" t="s">
        <v>455</v>
      </c>
      <c r="E31" s="254">
        <v>52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1742</v>
      </c>
      <c r="Y31" s="223" t="s">
        <v>349</v>
      </c>
      <c r="Z31" s="212"/>
      <c r="AA31" s="212"/>
      <c r="AB31" s="212"/>
      <c r="AC31" s="212"/>
      <c r="AD31" s="212"/>
      <c r="AE31" s="212"/>
      <c r="AF31" s="212"/>
      <c r="AG31" s="212" t="s">
        <v>1743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24</v>
      </c>
      <c r="B32" s="252" t="s">
        <v>3610</v>
      </c>
      <c r="C32" s="268" t="s">
        <v>3611</v>
      </c>
      <c r="D32" s="253" t="s">
        <v>455</v>
      </c>
      <c r="E32" s="254">
        <v>107</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433</v>
      </c>
      <c r="Y32" s="223" t="s">
        <v>349</v>
      </c>
      <c r="Z32" s="212"/>
      <c r="AA32" s="212"/>
      <c r="AB32" s="212"/>
      <c r="AC32" s="212"/>
      <c r="AD32" s="212"/>
      <c r="AE32" s="212"/>
      <c r="AF32" s="212"/>
      <c r="AG32" s="212" t="s">
        <v>1498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25</v>
      </c>
      <c r="B33" s="252" t="s">
        <v>3610</v>
      </c>
      <c r="C33" s="268" t="s">
        <v>3612</v>
      </c>
      <c r="D33" s="253" t="s">
        <v>455</v>
      </c>
      <c r="E33" s="254">
        <v>114</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1742</v>
      </c>
      <c r="Y33" s="223" t="s">
        <v>349</v>
      </c>
      <c r="Z33" s="212"/>
      <c r="AA33" s="212"/>
      <c r="AB33" s="212"/>
      <c r="AC33" s="212"/>
      <c r="AD33" s="212"/>
      <c r="AE33" s="212"/>
      <c r="AF33" s="212"/>
      <c r="AG33" s="212" t="s">
        <v>1743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26</v>
      </c>
      <c r="B34" s="252" t="s">
        <v>3613</v>
      </c>
      <c r="C34" s="268" t="s">
        <v>3614</v>
      </c>
      <c r="D34" s="253" t="s">
        <v>455</v>
      </c>
      <c r="E34" s="254">
        <v>56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433</v>
      </c>
      <c r="Y34" s="223" t="s">
        <v>349</v>
      </c>
      <c r="Z34" s="212"/>
      <c r="AA34" s="212"/>
      <c r="AB34" s="212"/>
      <c r="AC34" s="212"/>
      <c r="AD34" s="212"/>
      <c r="AE34" s="212"/>
      <c r="AF34" s="212"/>
      <c r="AG34" s="212" t="s">
        <v>1498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27</v>
      </c>
      <c r="B35" s="252" t="s">
        <v>3610</v>
      </c>
      <c r="C35" s="268" t="s">
        <v>3615</v>
      </c>
      <c r="D35" s="253" t="s">
        <v>455</v>
      </c>
      <c r="E35" s="254">
        <v>801</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1742</v>
      </c>
      <c r="Y35" s="223" t="s">
        <v>349</v>
      </c>
      <c r="Z35" s="212"/>
      <c r="AA35" s="212"/>
      <c r="AB35" s="212"/>
      <c r="AC35" s="212"/>
      <c r="AD35" s="212"/>
      <c r="AE35" s="212"/>
      <c r="AF35" s="212"/>
      <c r="AG35" s="212" t="s">
        <v>1743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28</v>
      </c>
      <c r="B36" s="252" t="s">
        <v>3610</v>
      </c>
      <c r="C36" s="268" t="s">
        <v>3616</v>
      </c>
      <c r="D36" s="253" t="s">
        <v>455</v>
      </c>
      <c r="E36" s="254">
        <v>758</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1742</v>
      </c>
      <c r="Y36" s="223" t="s">
        <v>349</v>
      </c>
      <c r="Z36" s="212"/>
      <c r="AA36" s="212"/>
      <c r="AB36" s="212"/>
      <c r="AC36" s="212"/>
      <c r="AD36" s="212"/>
      <c r="AE36" s="212"/>
      <c r="AF36" s="212"/>
      <c r="AG36" s="212" t="s">
        <v>1743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29</v>
      </c>
      <c r="B37" s="252" t="s">
        <v>3610</v>
      </c>
      <c r="C37" s="268" t="s">
        <v>3617</v>
      </c>
      <c r="D37" s="253" t="s">
        <v>455</v>
      </c>
      <c r="E37" s="254">
        <v>139</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1742</v>
      </c>
      <c r="Y37" s="223" t="s">
        <v>349</v>
      </c>
      <c r="Z37" s="212"/>
      <c r="AA37" s="212"/>
      <c r="AB37" s="212"/>
      <c r="AC37" s="212"/>
      <c r="AD37" s="212"/>
      <c r="AE37" s="212"/>
      <c r="AF37" s="212"/>
      <c r="AG37" s="212" t="s">
        <v>1743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30</v>
      </c>
      <c r="B38" s="252" t="s">
        <v>3610</v>
      </c>
      <c r="C38" s="268" t="s">
        <v>3618</v>
      </c>
      <c r="D38" s="253" t="s">
        <v>455</v>
      </c>
      <c r="E38" s="254">
        <v>115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1742</v>
      </c>
      <c r="Y38" s="223" t="s">
        <v>349</v>
      </c>
      <c r="Z38" s="212"/>
      <c r="AA38" s="212"/>
      <c r="AB38" s="212"/>
      <c r="AC38" s="212"/>
      <c r="AD38" s="212"/>
      <c r="AE38" s="212"/>
      <c r="AF38" s="212"/>
      <c r="AG38" s="212" t="s">
        <v>1743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31</v>
      </c>
      <c r="B39" s="252" t="s">
        <v>3619</v>
      </c>
      <c r="C39" s="268" t="s">
        <v>3620</v>
      </c>
      <c r="D39" s="253" t="s">
        <v>455</v>
      </c>
      <c r="E39" s="254">
        <v>1064</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32</v>
      </c>
      <c r="B40" s="252" t="s">
        <v>3619</v>
      </c>
      <c r="C40" s="268" t="s">
        <v>3621</v>
      </c>
      <c r="D40" s="253" t="s">
        <v>455</v>
      </c>
      <c r="E40" s="254">
        <v>1232</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1742</v>
      </c>
      <c r="Y40" s="223" t="s">
        <v>349</v>
      </c>
      <c r="Z40" s="212"/>
      <c r="AA40" s="212"/>
      <c r="AB40" s="212"/>
      <c r="AC40" s="212"/>
      <c r="AD40" s="212"/>
      <c r="AE40" s="212"/>
      <c r="AF40" s="212"/>
      <c r="AG40" s="212" t="s">
        <v>1743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33</v>
      </c>
      <c r="B41" s="252" t="s">
        <v>3622</v>
      </c>
      <c r="C41" s="268" t="s">
        <v>3623</v>
      </c>
      <c r="D41" s="253" t="s">
        <v>455</v>
      </c>
      <c r="E41" s="254">
        <v>1462</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34</v>
      </c>
      <c r="B42" s="252" t="s">
        <v>3622</v>
      </c>
      <c r="C42" s="268" t="s">
        <v>3624</v>
      </c>
      <c r="D42" s="253" t="s">
        <v>455</v>
      </c>
      <c r="E42" s="254">
        <v>1769</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1742</v>
      </c>
      <c r="Y42" s="223" t="s">
        <v>349</v>
      </c>
      <c r="Z42" s="212"/>
      <c r="AA42" s="212"/>
      <c r="AB42" s="212"/>
      <c r="AC42" s="212"/>
      <c r="AD42" s="212"/>
      <c r="AE42" s="212"/>
      <c r="AF42" s="212"/>
      <c r="AG42" s="212" t="s">
        <v>1743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35</v>
      </c>
      <c r="B43" s="252" t="s">
        <v>3622</v>
      </c>
      <c r="C43" s="268" t="s">
        <v>3625</v>
      </c>
      <c r="D43" s="253" t="s">
        <v>455</v>
      </c>
      <c r="E43" s="254">
        <v>91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1742</v>
      </c>
      <c r="Y43" s="223" t="s">
        <v>349</v>
      </c>
      <c r="Z43" s="212"/>
      <c r="AA43" s="212"/>
      <c r="AB43" s="212"/>
      <c r="AC43" s="212"/>
      <c r="AD43" s="212"/>
      <c r="AE43" s="212"/>
      <c r="AF43" s="212"/>
      <c r="AG43" s="212" t="s">
        <v>1743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36</v>
      </c>
      <c r="B44" s="252" t="s">
        <v>3622</v>
      </c>
      <c r="C44" s="268" t="s">
        <v>3626</v>
      </c>
      <c r="D44" s="253" t="s">
        <v>455</v>
      </c>
      <c r="E44" s="254">
        <v>1489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1742</v>
      </c>
      <c r="Y44" s="223" t="s">
        <v>349</v>
      </c>
      <c r="Z44" s="212"/>
      <c r="AA44" s="212"/>
      <c r="AB44" s="212"/>
      <c r="AC44" s="212"/>
      <c r="AD44" s="212"/>
      <c r="AE44" s="212"/>
      <c r="AF44" s="212"/>
      <c r="AG44" s="212" t="s">
        <v>1743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37</v>
      </c>
      <c r="B45" s="252" t="s">
        <v>3627</v>
      </c>
      <c r="C45" s="268" t="s">
        <v>3628</v>
      </c>
      <c r="D45" s="253" t="s">
        <v>455</v>
      </c>
      <c r="E45" s="254">
        <v>561</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433</v>
      </c>
      <c r="Y45" s="223" t="s">
        <v>349</v>
      </c>
      <c r="Z45" s="212"/>
      <c r="AA45" s="212"/>
      <c r="AB45" s="212"/>
      <c r="AC45" s="212"/>
      <c r="AD45" s="212"/>
      <c r="AE45" s="212"/>
      <c r="AF45" s="212"/>
      <c r="AG45" s="212" t="s">
        <v>1498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38</v>
      </c>
      <c r="B46" s="252" t="s">
        <v>3627</v>
      </c>
      <c r="C46" s="268" t="s">
        <v>3629</v>
      </c>
      <c r="D46" s="253" t="s">
        <v>455</v>
      </c>
      <c r="E46" s="254">
        <v>267</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1742</v>
      </c>
      <c r="Y46" s="223" t="s">
        <v>349</v>
      </c>
      <c r="Z46" s="212"/>
      <c r="AA46" s="212"/>
      <c r="AB46" s="212"/>
      <c r="AC46" s="212"/>
      <c r="AD46" s="212"/>
      <c r="AE46" s="212"/>
      <c r="AF46" s="212"/>
      <c r="AG46" s="212" t="s">
        <v>1743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39</v>
      </c>
      <c r="B47" s="252" t="s">
        <v>3630</v>
      </c>
      <c r="C47" s="268" t="s">
        <v>3631</v>
      </c>
      <c r="D47" s="253" t="s">
        <v>455</v>
      </c>
      <c r="E47" s="254">
        <v>115</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433</v>
      </c>
      <c r="Y47" s="223" t="s">
        <v>349</v>
      </c>
      <c r="Z47" s="212"/>
      <c r="AA47" s="212"/>
      <c r="AB47" s="212"/>
      <c r="AC47" s="212"/>
      <c r="AD47" s="212"/>
      <c r="AE47" s="212"/>
      <c r="AF47" s="212"/>
      <c r="AG47" s="212" t="s">
        <v>1498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40</v>
      </c>
      <c r="B48" s="252" t="s">
        <v>3630</v>
      </c>
      <c r="C48" s="268" t="s">
        <v>3632</v>
      </c>
      <c r="D48" s="253" t="s">
        <v>455</v>
      </c>
      <c r="E48" s="254">
        <v>97</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427</v>
      </c>
      <c r="T48" s="257" t="s">
        <v>347</v>
      </c>
      <c r="U48" s="223">
        <v>0</v>
      </c>
      <c r="V48" s="223">
        <f>ROUND(E48*U48,2)</f>
        <v>0</v>
      </c>
      <c r="W48" s="223"/>
      <c r="X48" s="223" t="s">
        <v>1742</v>
      </c>
      <c r="Y48" s="223" t="s">
        <v>349</v>
      </c>
      <c r="Z48" s="212"/>
      <c r="AA48" s="212"/>
      <c r="AB48" s="212"/>
      <c r="AC48" s="212"/>
      <c r="AD48" s="212"/>
      <c r="AE48" s="212"/>
      <c r="AF48" s="212"/>
      <c r="AG48" s="212" t="s">
        <v>1743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41</v>
      </c>
      <c r="B49" s="252" t="s">
        <v>3630</v>
      </c>
      <c r="C49" s="268" t="s">
        <v>3633</v>
      </c>
      <c r="D49" s="253" t="s">
        <v>455</v>
      </c>
      <c r="E49" s="254">
        <v>145</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1742</v>
      </c>
      <c r="Y49" s="223" t="s">
        <v>349</v>
      </c>
      <c r="Z49" s="212"/>
      <c r="AA49" s="212"/>
      <c r="AB49" s="212"/>
      <c r="AC49" s="212"/>
      <c r="AD49" s="212"/>
      <c r="AE49" s="212"/>
      <c r="AF49" s="212"/>
      <c r="AG49" s="212" t="s">
        <v>1743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42</v>
      </c>
      <c r="B50" s="252" t="s">
        <v>3634</v>
      </c>
      <c r="C50" s="268" t="s">
        <v>3635</v>
      </c>
      <c r="D50" s="253" t="s">
        <v>455</v>
      </c>
      <c r="E50" s="254">
        <v>147</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433</v>
      </c>
      <c r="Y50" s="223" t="s">
        <v>349</v>
      </c>
      <c r="Z50" s="212"/>
      <c r="AA50" s="212"/>
      <c r="AB50" s="212"/>
      <c r="AC50" s="212"/>
      <c r="AD50" s="212"/>
      <c r="AE50" s="212"/>
      <c r="AF50" s="212"/>
      <c r="AG50" s="212" t="s">
        <v>1498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43</v>
      </c>
      <c r="B51" s="252" t="s">
        <v>3636</v>
      </c>
      <c r="C51" s="268" t="s">
        <v>3637</v>
      </c>
      <c r="D51" s="253" t="s">
        <v>1583</v>
      </c>
      <c r="E51" s="254">
        <v>243</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433</v>
      </c>
      <c r="Y51" s="223" t="s">
        <v>349</v>
      </c>
      <c r="Z51" s="212"/>
      <c r="AA51" s="212"/>
      <c r="AB51" s="212"/>
      <c r="AC51" s="212"/>
      <c r="AD51" s="212"/>
      <c r="AE51" s="212"/>
      <c r="AF51" s="212"/>
      <c r="AG51" s="212" t="s">
        <v>1498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44</v>
      </c>
      <c r="B52" s="252" t="s">
        <v>3638</v>
      </c>
      <c r="C52" s="268" t="s">
        <v>3639</v>
      </c>
      <c r="D52" s="253" t="s">
        <v>1583</v>
      </c>
      <c r="E52" s="254">
        <v>16</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427</v>
      </c>
      <c r="T52" s="257" t="s">
        <v>347</v>
      </c>
      <c r="U52" s="223">
        <v>0</v>
      </c>
      <c r="V52" s="223">
        <f>ROUND(E52*U52,2)</f>
        <v>0</v>
      </c>
      <c r="W52" s="223"/>
      <c r="X52" s="223" t="s">
        <v>433</v>
      </c>
      <c r="Y52" s="223" t="s">
        <v>349</v>
      </c>
      <c r="Z52" s="212"/>
      <c r="AA52" s="212"/>
      <c r="AB52" s="212"/>
      <c r="AC52" s="212"/>
      <c r="AD52" s="212"/>
      <c r="AE52" s="212"/>
      <c r="AF52" s="212"/>
      <c r="AG52" s="212" t="s">
        <v>1498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45</v>
      </c>
      <c r="B53" s="252" t="s">
        <v>3640</v>
      </c>
      <c r="C53" s="268" t="s">
        <v>3641</v>
      </c>
      <c r="D53" s="253" t="s">
        <v>1583</v>
      </c>
      <c r="E53" s="254">
        <v>6</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433</v>
      </c>
      <c r="Y53" s="223" t="s">
        <v>349</v>
      </c>
      <c r="Z53" s="212"/>
      <c r="AA53" s="212"/>
      <c r="AB53" s="212"/>
      <c r="AC53" s="212"/>
      <c r="AD53" s="212"/>
      <c r="AE53" s="212"/>
      <c r="AF53" s="212"/>
      <c r="AG53" s="212" t="s">
        <v>1498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46</v>
      </c>
      <c r="B54" s="252" t="s">
        <v>3642</v>
      </c>
      <c r="C54" s="268" t="s">
        <v>3643</v>
      </c>
      <c r="D54" s="253" t="s">
        <v>1583</v>
      </c>
      <c r="E54" s="254">
        <v>61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433</v>
      </c>
      <c r="Y54" s="223" t="s">
        <v>349</v>
      </c>
      <c r="Z54" s="212"/>
      <c r="AA54" s="212"/>
      <c r="AB54" s="212"/>
      <c r="AC54" s="212"/>
      <c r="AD54" s="212"/>
      <c r="AE54" s="212"/>
      <c r="AF54" s="212"/>
      <c r="AG54" s="212" t="s">
        <v>1498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47</v>
      </c>
      <c r="B55" s="252" t="s">
        <v>3642</v>
      </c>
      <c r="C55" s="268" t="s">
        <v>3644</v>
      </c>
      <c r="D55" s="253" t="s">
        <v>1583</v>
      </c>
      <c r="E55" s="254">
        <v>9</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1742</v>
      </c>
      <c r="Y55" s="223" t="s">
        <v>349</v>
      </c>
      <c r="Z55" s="212"/>
      <c r="AA55" s="212"/>
      <c r="AB55" s="212"/>
      <c r="AC55" s="212"/>
      <c r="AD55" s="212"/>
      <c r="AE55" s="212"/>
      <c r="AF55" s="212"/>
      <c r="AG55" s="212" t="s">
        <v>1743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48</v>
      </c>
      <c r="B56" s="252" t="s">
        <v>3645</v>
      </c>
      <c r="C56" s="268" t="s">
        <v>3646</v>
      </c>
      <c r="D56" s="253" t="s">
        <v>1583</v>
      </c>
      <c r="E56" s="254">
        <v>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433</v>
      </c>
      <c r="Y56" s="223" t="s">
        <v>349</v>
      </c>
      <c r="Z56" s="212"/>
      <c r="AA56" s="212"/>
      <c r="AB56" s="212"/>
      <c r="AC56" s="212"/>
      <c r="AD56" s="212"/>
      <c r="AE56" s="212"/>
      <c r="AF56" s="212"/>
      <c r="AG56" s="212" t="s">
        <v>1498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49</v>
      </c>
      <c r="B57" s="252" t="s">
        <v>3647</v>
      </c>
      <c r="C57" s="268" t="s">
        <v>3648</v>
      </c>
      <c r="D57" s="253" t="s">
        <v>1583</v>
      </c>
      <c r="E57" s="254">
        <v>54</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433</v>
      </c>
      <c r="Y57" s="223" t="s">
        <v>349</v>
      </c>
      <c r="Z57" s="212"/>
      <c r="AA57" s="212"/>
      <c r="AB57" s="212"/>
      <c r="AC57" s="212"/>
      <c r="AD57" s="212"/>
      <c r="AE57" s="212"/>
      <c r="AF57" s="212"/>
      <c r="AG57" s="212" t="s">
        <v>1498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50</v>
      </c>
      <c r="B58" s="252" t="s">
        <v>3649</v>
      </c>
      <c r="C58" s="268" t="s">
        <v>3650</v>
      </c>
      <c r="D58" s="253" t="s">
        <v>1583</v>
      </c>
      <c r="E58" s="254">
        <v>7</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433</v>
      </c>
      <c r="Y58" s="223" t="s">
        <v>349</v>
      </c>
      <c r="Z58" s="212"/>
      <c r="AA58" s="212"/>
      <c r="AB58" s="212"/>
      <c r="AC58" s="212"/>
      <c r="AD58" s="212"/>
      <c r="AE58" s="212"/>
      <c r="AF58" s="212"/>
      <c r="AG58" s="212" t="s">
        <v>1498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51</v>
      </c>
      <c r="B59" s="252" t="s">
        <v>3651</v>
      </c>
      <c r="C59" s="268" t="s">
        <v>3652</v>
      </c>
      <c r="D59" s="253" t="s">
        <v>1583</v>
      </c>
      <c r="E59" s="254">
        <v>2</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433</v>
      </c>
      <c r="Y59" s="223" t="s">
        <v>349</v>
      </c>
      <c r="Z59" s="212"/>
      <c r="AA59" s="212"/>
      <c r="AB59" s="212"/>
      <c r="AC59" s="212"/>
      <c r="AD59" s="212"/>
      <c r="AE59" s="212"/>
      <c r="AF59" s="212"/>
      <c r="AG59" s="212" t="s">
        <v>1498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52</v>
      </c>
      <c r="B60" s="252" t="s">
        <v>3653</v>
      </c>
      <c r="C60" s="268" t="s">
        <v>3654</v>
      </c>
      <c r="D60" s="253" t="s">
        <v>1583</v>
      </c>
      <c r="E60" s="254">
        <v>42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53</v>
      </c>
      <c r="B61" s="252" t="s">
        <v>3655</v>
      </c>
      <c r="C61" s="268" t="s">
        <v>3656</v>
      </c>
      <c r="D61" s="253" t="s">
        <v>1583</v>
      </c>
      <c r="E61" s="254">
        <v>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427</v>
      </c>
      <c r="T61" s="257" t="s">
        <v>347</v>
      </c>
      <c r="U61" s="223">
        <v>0</v>
      </c>
      <c r="V61" s="223">
        <f>ROUND(E61*U61,2)</f>
        <v>0</v>
      </c>
      <c r="W61" s="223"/>
      <c r="X61" s="223" t="s">
        <v>433</v>
      </c>
      <c r="Y61" s="223" t="s">
        <v>349</v>
      </c>
      <c r="Z61" s="212"/>
      <c r="AA61" s="212"/>
      <c r="AB61" s="212"/>
      <c r="AC61" s="212"/>
      <c r="AD61" s="212"/>
      <c r="AE61" s="212"/>
      <c r="AF61" s="212"/>
      <c r="AG61" s="212" t="s">
        <v>1498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54</v>
      </c>
      <c r="B62" s="252" t="s">
        <v>3657</v>
      </c>
      <c r="C62" s="268" t="s">
        <v>3658</v>
      </c>
      <c r="D62" s="253" t="s">
        <v>1583</v>
      </c>
      <c r="E62" s="254">
        <v>51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427</v>
      </c>
      <c r="T62" s="257" t="s">
        <v>347</v>
      </c>
      <c r="U62" s="223">
        <v>0</v>
      </c>
      <c r="V62" s="223">
        <f>ROUND(E62*U62,2)</f>
        <v>0</v>
      </c>
      <c r="W62" s="223"/>
      <c r="X62" s="223" t="s">
        <v>433</v>
      </c>
      <c r="Y62" s="223" t="s">
        <v>349</v>
      </c>
      <c r="Z62" s="212"/>
      <c r="AA62" s="212"/>
      <c r="AB62" s="212"/>
      <c r="AC62" s="212"/>
      <c r="AD62" s="212"/>
      <c r="AE62" s="212"/>
      <c r="AF62" s="212"/>
      <c r="AG62" s="212" t="s">
        <v>1498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55</v>
      </c>
      <c r="B63" s="252" t="s">
        <v>3659</v>
      </c>
      <c r="C63" s="268" t="s">
        <v>3660</v>
      </c>
      <c r="D63" s="253" t="s">
        <v>1583</v>
      </c>
      <c r="E63" s="254">
        <v>1</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427</v>
      </c>
      <c r="T63" s="257" t="s">
        <v>347</v>
      </c>
      <c r="U63" s="223">
        <v>0</v>
      </c>
      <c r="V63" s="223">
        <f>ROUND(E63*U63,2)</f>
        <v>0</v>
      </c>
      <c r="W63" s="223"/>
      <c r="X63" s="223" t="s">
        <v>433</v>
      </c>
      <c r="Y63" s="223" t="s">
        <v>349</v>
      </c>
      <c r="Z63" s="212"/>
      <c r="AA63" s="212"/>
      <c r="AB63" s="212"/>
      <c r="AC63" s="212"/>
      <c r="AD63" s="212"/>
      <c r="AE63" s="212"/>
      <c r="AF63" s="212"/>
      <c r="AG63" s="212" t="s">
        <v>1498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56</v>
      </c>
      <c r="B64" s="252" t="s">
        <v>3661</v>
      </c>
      <c r="C64" s="268" t="s">
        <v>3662</v>
      </c>
      <c r="D64" s="253" t="s">
        <v>1583</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427</v>
      </c>
      <c r="T64" s="257" t="s">
        <v>347</v>
      </c>
      <c r="U64" s="223">
        <v>0</v>
      </c>
      <c r="V64" s="223">
        <f>ROUND(E64*U64,2)</f>
        <v>0</v>
      </c>
      <c r="W64" s="223"/>
      <c r="X64" s="223" t="s">
        <v>433</v>
      </c>
      <c r="Y64" s="223" t="s">
        <v>349</v>
      </c>
      <c r="Z64" s="212"/>
      <c r="AA64" s="212"/>
      <c r="AB64" s="212"/>
      <c r="AC64" s="212"/>
      <c r="AD64" s="212"/>
      <c r="AE64" s="212"/>
      <c r="AF64" s="212"/>
      <c r="AG64" s="212" t="s">
        <v>1498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57</v>
      </c>
      <c r="B65" s="252" t="s">
        <v>3663</v>
      </c>
      <c r="C65" s="268" t="s">
        <v>3664</v>
      </c>
      <c r="D65" s="253" t="s">
        <v>455</v>
      </c>
      <c r="E65" s="254">
        <v>102</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427</v>
      </c>
      <c r="T65" s="257" t="s">
        <v>347</v>
      </c>
      <c r="U65" s="223">
        <v>0</v>
      </c>
      <c r="V65" s="223">
        <f>ROUND(E65*U65,2)</f>
        <v>0</v>
      </c>
      <c r="W65" s="223"/>
      <c r="X65" s="223" t="s">
        <v>433</v>
      </c>
      <c r="Y65" s="223" t="s">
        <v>349</v>
      </c>
      <c r="Z65" s="212"/>
      <c r="AA65" s="212"/>
      <c r="AB65" s="212"/>
      <c r="AC65" s="212"/>
      <c r="AD65" s="212"/>
      <c r="AE65" s="212"/>
      <c r="AF65" s="212"/>
      <c r="AG65" s="212" t="s">
        <v>1498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58</v>
      </c>
      <c r="B66" s="252" t="s">
        <v>3665</v>
      </c>
      <c r="C66" s="268" t="s">
        <v>3666</v>
      </c>
      <c r="D66" s="253" t="s">
        <v>1583</v>
      </c>
      <c r="E66" s="254">
        <v>9</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1814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59</v>
      </c>
      <c r="B67" s="252" t="s">
        <v>3667</v>
      </c>
      <c r="C67" s="268" t="s">
        <v>3668</v>
      </c>
      <c r="D67" s="253" t="s">
        <v>1583</v>
      </c>
      <c r="E67" s="254">
        <v>362</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1814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60</v>
      </c>
      <c r="B68" s="252" t="s">
        <v>3669</v>
      </c>
      <c r="C68" s="268" t="s">
        <v>3670</v>
      </c>
      <c r="D68" s="253" t="s">
        <v>1583</v>
      </c>
      <c r="E68" s="254">
        <v>6</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433</v>
      </c>
      <c r="Y68" s="223" t="s">
        <v>349</v>
      </c>
      <c r="Z68" s="212"/>
      <c r="AA68" s="212"/>
      <c r="AB68" s="212"/>
      <c r="AC68" s="212"/>
      <c r="AD68" s="212"/>
      <c r="AE68" s="212"/>
      <c r="AF68" s="212"/>
      <c r="AG68" s="212" t="s">
        <v>1498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61</v>
      </c>
      <c r="B69" s="252" t="s">
        <v>3671</v>
      </c>
      <c r="C69" s="268" t="s">
        <v>3672</v>
      </c>
      <c r="D69" s="253" t="s">
        <v>1583</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1814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62</v>
      </c>
      <c r="B70" s="252" t="s">
        <v>3673</v>
      </c>
      <c r="C70" s="268" t="s">
        <v>3674</v>
      </c>
      <c r="D70" s="253" t="s">
        <v>1583</v>
      </c>
      <c r="E70" s="254">
        <v>4</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427</v>
      </c>
      <c r="T70" s="257" t="s">
        <v>347</v>
      </c>
      <c r="U70" s="223">
        <v>0</v>
      </c>
      <c r="V70" s="223">
        <f>ROUND(E70*U70,2)</f>
        <v>0</v>
      </c>
      <c r="W70" s="223"/>
      <c r="X70" s="223" t="s">
        <v>348</v>
      </c>
      <c r="Y70" s="223" t="s">
        <v>349</v>
      </c>
      <c r="Z70" s="212"/>
      <c r="AA70" s="212"/>
      <c r="AB70" s="212"/>
      <c r="AC70" s="212"/>
      <c r="AD70" s="212"/>
      <c r="AE70" s="212"/>
      <c r="AF70" s="212"/>
      <c r="AG70" s="212" t="s">
        <v>1814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51">
        <v>63</v>
      </c>
      <c r="B71" s="252" t="s">
        <v>3675</v>
      </c>
      <c r="C71" s="268" t="s">
        <v>3676</v>
      </c>
      <c r="D71" s="253" t="s">
        <v>1583</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427</v>
      </c>
      <c r="T71" s="257" t="s">
        <v>347</v>
      </c>
      <c r="U71" s="223">
        <v>0</v>
      </c>
      <c r="V71" s="223">
        <f>ROUND(E71*U71,2)</f>
        <v>0</v>
      </c>
      <c r="W71" s="223"/>
      <c r="X71" s="223" t="s">
        <v>433</v>
      </c>
      <c r="Y71" s="223" t="s">
        <v>349</v>
      </c>
      <c r="Z71" s="212"/>
      <c r="AA71" s="212"/>
      <c r="AB71" s="212"/>
      <c r="AC71" s="212"/>
      <c r="AD71" s="212"/>
      <c r="AE71" s="212"/>
      <c r="AF71" s="212"/>
      <c r="AG71" s="212" t="s">
        <v>1498</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64</v>
      </c>
      <c r="B72" s="252" t="s">
        <v>3677</v>
      </c>
      <c r="C72" s="268" t="s">
        <v>3678</v>
      </c>
      <c r="D72" s="253" t="s">
        <v>1583</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427</v>
      </c>
      <c r="T72" s="257" t="s">
        <v>347</v>
      </c>
      <c r="U72" s="223">
        <v>0</v>
      </c>
      <c r="V72" s="223">
        <f>ROUND(E72*U72,2)</f>
        <v>0</v>
      </c>
      <c r="W72" s="223"/>
      <c r="X72" s="223" t="s">
        <v>348</v>
      </c>
      <c r="Y72" s="223" t="s">
        <v>349</v>
      </c>
      <c r="Z72" s="212"/>
      <c r="AA72" s="212"/>
      <c r="AB72" s="212"/>
      <c r="AC72" s="212"/>
      <c r="AD72" s="212"/>
      <c r="AE72" s="212"/>
      <c r="AF72" s="212"/>
      <c r="AG72" s="212" t="s">
        <v>1814</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65</v>
      </c>
      <c r="B73" s="252" t="s">
        <v>3679</v>
      </c>
      <c r="C73" s="268" t="s">
        <v>3680</v>
      </c>
      <c r="D73" s="253" t="s">
        <v>496</v>
      </c>
      <c r="E73" s="254">
        <v>4</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427</v>
      </c>
      <c r="T73" s="257" t="s">
        <v>347</v>
      </c>
      <c r="U73" s="223">
        <v>0</v>
      </c>
      <c r="V73" s="223">
        <f>ROUND(E73*U73,2)</f>
        <v>0</v>
      </c>
      <c r="W73" s="223"/>
      <c r="X73" s="223" t="s">
        <v>348</v>
      </c>
      <c r="Y73" s="223" t="s">
        <v>349</v>
      </c>
      <c r="Z73" s="212"/>
      <c r="AA73" s="212"/>
      <c r="AB73" s="212"/>
      <c r="AC73" s="212"/>
      <c r="AD73" s="212"/>
      <c r="AE73" s="212"/>
      <c r="AF73" s="212"/>
      <c r="AG73" s="212" t="s">
        <v>1814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66</v>
      </c>
      <c r="B74" s="252" t="s">
        <v>3681</v>
      </c>
      <c r="C74" s="268" t="s">
        <v>3682</v>
      </c>
      <c r="D74" s="253" t="s">
        <v>496</v>
      </c>
      <c r="E74" s="254">
        <v>4</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1814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67</v>
      </c>
      <c r="B75" s="252" t="s">
        <v>3683</v>
      </c>
      <c r="C75" s="268" t="s">
        <v>3684</v>
      </c>
      <c r="D75" s="253" t="s">
        <v>3685</v>
      </c>
      <c r="E75" s="254">
        <v>1</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427</v>
      </c>
      <c r="T75" s="257" t="s">
        <v>347</v>
      </c>
      <c r="U75" s="223">
        <v>0</v>
      </c>
      <c r="V75" s="223">
        <f>ROUND(E75*U75,2)</f>
        <v>0</v>
      </c>
      <c r="W75" s="223"/>
      <c r="X75" s="223" t="s">
        <v>348</v>
      </c>
      <c r="Y75" s="223" t="s">
        <v>349</v>
      </c>
      <c r="Z75" s="212"/>
      <c r="AA75" s="212"/>
      <c r="AB75" s="212"/>
      <c r="AC75" s="212"/>
      <c r="AD75" s="212"/>
      <c r="AE75" s="212"/>
      <c r="AF75" s="212"/>
      <c r="AG75" s="212" t="s">
        <v>1814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68</v>
      </c>
      <c r="B76" s="252" t="s">
        <v>3686</v>
      </c>
      <c r="C76" s="268" t="s">
        <v>3687</v>
      </c>
      <c r="D76" s="253" t="s">
        <v>1583</v>
      </c>
      <c r="E76" s="254">
        <v>20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348</v>
      </c>
      <c r="Y76" s="223" t="s">
        <v>349</v>
      </c>
      <c r="Z76" s="212"/>
      <c r="AA76" s="212"/>
      <c r="AB76" s="212"/>
      <c r="AC76" s="212"/>
      <c r="AD76" s="212"/>
      <c r="AE76" s="212"/>
      <c r="AF76" s="212"/>
      <c r="AG76" s="212" t="s">
        <v>1814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69</v>
      </c>
      <c r="B77" s="252" t="s">
        <v>3688</v>
      </c>
      <c r="C77" s="268" t="s">
        <v>3689</v>
      </c>
      <c r="D77" s="253" t="s">
        <v>344</v>
      </c>
      <c r="E77" s="254">
        <v>80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427</v>
      </c>
      <c r="T77" s="257" t="s">
        <v>347</v>
      </c>
      <c r="U77" s="223">
        <v>0</v>
      </c>
      <c r="V77" s="223">
        <f>ROUND(E77*U77,2)</f>
        <v>0</v>
      </c>
      <c r="W77" s="223"/>
      <c r="X77" s="223" t="s">
        <v>348</v>
      </c>
      <c r="Y77" s="223" t="s">
        <v>349</v>
      </c>
      <c r="Z77" s="212"/>
      <c r="AA77" s="212"/>
      <c r="AB77" s="212"/>
      <c r="AC77" s="212"/>
      <c r="AD77" s="212"/>
      <c r="AE77" s="212"/>
      <c r="AF77" s="212"/>
      <c r="AG77" s="212" t="s">
        <v>1814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70</v>
      </c>
      <c r="B78" s="252" t="s">
        <v>3690</v>
      </c>
      <c r="C78" s="268" t="s">
        <v>3691</v>
      </c>
      <c r="D78" s="253" t="s">
        <v>496</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427</v>
      </c>
      <c r="T78" s="257" t="s">
        <v>347</v>
      </c>
      <c r="U78" s="223">
        <v>0</v>
      </c>
      <c r="V78" s="223">
        <f>ROUND(E78*U78,2)</f>
        <v>0</v>
      </c>
      <c r="W78" s="223"/>
      <c r="X78" s="223" t="s">
        <v>433</v>
      </c>
      <c r="Y78" s="223" t="s">
        <v>349</v>
      </c>
      <c r="Z78" s="212"/>
      <c r="AA78" s="212"/>
      <c r="AB78" s="212"/>
      <c r="AC78" s="212"/>
      <c r="AD78" s="212"/>
      <c r="AE78" s="212"/>
      <c r="AF78" s="212"/>
      <c r="AG78" s="212" t="s">
        <v>1498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71</v>
      </c>
      <c r="B79" s="252" t="s">
        <v>3692</v>
      </c>
      <c r="C79" s="268" t="s">
        <v>3693</v>
      </c>
      <c r="D79" s="253" t="s">
        <v>3685</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427</v>
      </c>
      <c r="T79" s="257" t="s">
        <v>347</v>
      </c>
      <c r="U79" s="223">
        <v>0</v>
      </c>
      <c r="V79" s="223">
        <f>ROUND(E79*U79,2)</f>
        <v>0</v>
      </c>
      <c r="W79" s="223"/>
      <c r="X79" s="223" t="s">
        <v>433</v>
      </c>
      <c r="Y79" s="223" t="s">
        <v>349</v>
      </c>
      <c r="Z79" s="212"/>
      <c r="AA79" s="212"/>
      <c r="AB79" s="212"/>
      <c r="AC79" s="212"/>
      <c r="AD79" s="212"/>
      <c r="AE79" s="212"/>
      <c r="AF79" s="212"/>
      <c r="AG79" s="212" t="s">
        <v>1498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3" t="s">
        <v>340</v>
      </c>
      <c r="B80" s="234" t="s">
        <v>266</v>
      </c>
      <c r="C80" s="260" t="s">
        <v>267</v>
      </c>
      <c r="D80" s="235"/>
      <c r="E80" s="236"/>
      <c r="F80" s="237"/>
      <c r="G80" s="237">
        <f>SUMIF(AG81:AG139,"&lt;&gt;NOR",G81:G139)</f>
        <v>0</v>
      </c>
      <c r="H80" s="237"/>
      <c r="I80" s="237">
        <f>SUM(I81:I139)</f>
        <v>0</v>
      </c>
      <c r="J80" s="237"/>
      <c r="K80" s="237">
        <f>SUM(K81:K139)</f>
        <v>0</v>
      </c>
      <c r="L80" s="237"/>
      <c r="M80" s="237">
        <f>SUM(M81:M139)</f>
        <v>0</v>
      </c>
      <c r="N80" s="236"/>
      <c r="O80" s="236">
        <f>SUM(O81:O139)</f>
        <v>0</v>
      </c>
      <c r="P80" s="236"/>
      <c r="Q80" s="236">
        <f>SUM(Q81:Q139)</f>
        <v>0</v>
      </c>
      <c r="R80" s="237"/>
      <c r="S80" s="237"/>
      <c r="T80" s="238"/>
      <c r="U80" s="232"/>
      <c r="V80" s="232">
        <f>SUM(V81:V139)</f>
        <v>0</v>
      </c>
      <c r="W80" s="232"/>
      <c r="X80" s="232"/>
      <c r="Y80" s="232"/>
      <c r="AG80" t="s">
        <v>341</v>
      </c>
    </row>
    <row r="81" spans="1:60" outlineLevel="1" x14ac:dyDescent="0.25">
      <c r="A81" s="251">
        <v>72</v>
      </c>
      <c r="B81" s="252" t="s">
        <v>3694</v>
      </c>
      <c r="C81" s="268" t="s">
        <v>3582</v>
      </c>
      <c r="D81" s="253" t="s">
        <v>455</v>
      </c>
      <c r="E81" s="254">
        <v>775</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427</v>
      </c>
      <c r="T81" s="257" t="s">
        <v>347</v>
      </c>
      <c r="U81" s="223">
        <v>0</v>
      </c>
      <c r="V81" s="223">
        <f>ROUND(E81*U81,2)</f>
        <v>0</v>
      </c>
      <c r="W81" s="223"/>
      <c r="X81" s="223" t="s">
        <v>433</v>
      </c>
      <c r="Y81" s="223" t="s">
        <v>349</v>
      </c>
      <c r="Z81" s="212"/>
      <c r="AA81" s="212"/>
      <c r="AB81" s="212"/>
      <c r="AC81" s="212"/>
      <c r="AD81" s="212"/>
      <c r="AE81" s="212"/>
      <c r="AF81" s="212"/>
      <c r="AG81" s="212" t="s">
        <v>1498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73</v>
      </c>
      <c r="B82" s="252" t="s">
        <v>3695</v>
      </c>
      <c r="C82" s="268" t="s">
        <v>3584</v>
      </c>
      <c r="D82" s="253" t="s">
        <v>455</v>
      </c>
      <c r="E82" s="254">
        <v>354</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427</v>
      </c>
      <c r="T82" s="257" t="s">
        <v>347</v>
      </c>
      <c r="U82" s="223">
        <v>0</v>
      </c>
      <c r="V82" s="223">
        <f>ROUND(E82*U82,2)</f>
        <v>0</v>
      </c>
      <c r="W82" s="223"/>
      <c r="X82" s="223" t="s">
        <v>433</v>
      </c>
      <c r="Y82" s="223" t="s">
        <v>349</v>
      </c>
      <c r="Z82" s="212"/>
      <c r="AA82" s="212"/>
      <c r="AB82" s="212"/>
      <c r="AC82" s="212"/>
      <c r="AD82" s="212"/>
      <c r="AE82" s="212"/>
      <c r="AF82" s="212"/>
      <c r="AG82" s="212" t="s">
        <v>1498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74</v>
      </c>
      <c r="B83" s="252" t="s">
        <v>3696</v>
      </c>
      <c r="C83" s="268" t="s">
        <v>3586</v>
      </c>
      <c r="D83" s="253" t="s">
        <v>455</v>
      </c>
      <c r="E83" s="254">
        <v>193</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427</v>
      </c>
      <c r="T83" s="257" t="s">
        <v>347</v>
      </c>
      <c r="U83" s="223">
        <v>0</v>
      </c>
      <c r="V83" s="223">
        <f>ROUND(E83*U83,2)</f>
        <v>0</v>
      </c>
      <c r="W83" s="223"/>
      <c r="X83" s="223" t="s">
        <v>433</v>
      </c>
      <c r="Y83" s="223" t="s">
        <v>349</v>
      </c>
      <c r="Z83" s="212"/>
      <c r="AA83" s="212"/>
      <c r="AB83" s="212"/>
      <c r="AC83" s="212"/>
      <c r="AD83" s="212"/>
      <c r="AE83" s="212"/>
      <c r="AF83" s="212"/>
      <c r="AG83" s="212" t="s">
        <v>1498</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51">
        <v>75</v>
      </c>
      <c r="B84" s="252" t="s">
        <v>3697</v>
      </c>
      <c r="C84" s="268" t="s">
        <v>3698</v>
      </c>
      <c r="D84" s="253" t="s">
        <v>455</v>
      </c>
      <c r="E84" s="254">
        <v>164</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427</v>
      </c>
      <c r="T84" s="257" t="s">
        <v>347</v>
      </c>
      <c r="U84" s="223">
        <v>0</v>
      </c>
      <c r="V84" s="223">
        <f>ROUND(E84*U84,2)</f>
        <v>0</v>
      </c>
      <c r="W84" s="223"/>
      <c r="X84" s="223" t="s">
        <v>433</v>
      </c>
      <c r="Y84" s="223" t="s">
        <v>349</v>
      </c>
      <c r="Z84" s="212"/>
      <c r="AA84" s="212"/>
      <c r="AB84" s="212"/>
      <c r="AC84" s="212"/>
      <c r="AD84" s="212"/>
      <c r="AE84" s="212"/>
      <c r="AF84" s="212"/>
      <c r="AG84" s="212" t="s">
        <v>1498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51">
        <v>76</v>
      </c>
      <c r="B85" s="252" t="s">
        <v>3699</v>
      </c>
      <c r="C85" s="268" t="s">
        <v>3700</v>
      </c>
      <c r="D85" s="253" t="s">
        <v>455</v>
      </c>
      <c r="E85" s="254">
        <v>164</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427</v>
      </c>
      <c r="T85" s="257" t="s">
        <v>347</v>
      </c>
      <c r="U85" s="223">
        <v>0</v>
      </c>
      <c r="V85" s="223">
        <f>ROUND(E85*U85,2)</f>
        <v>0</v>
      </c>
      <c r="W85" s="223"/>
      <c r="X85" s="223" t="s">
        <v>433</v>
      </c>
      <c r="Y85" s="223" t="s">
        <v>349</v>
      </c>
      <c r="Z85" s="212"/>
      <c r="AA85" s="212"/>
      <c r="AB85" s="212"/>
      <c r="AC85" s="212"/>
      <c r="AD85" s="212"/>
      <c r="AE85" s="212"/>
      <c r="AF85" s="212"/>
      <c r="AG85" s="212" t="s">
        <v>1498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0.399999999999999" outlineLevel="1" x14ac:dyDescent="0.25">
      <c r="A86" s="251">
        <v>77</v>
      </c>
      <c r="B86" s="252" t="s">
        <v>3701</v>
      </c>
      <c r="C86" s="268" t="s">
        <v>3702</v>
      </c>
      <c r="D86" s="253" t="s">
        <v>455</v>
      </c>
      <c r="E86" s="254">
        <v>462</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427</v>
      </c>
      <c r="T86" s="257" t="s">
        <v>347</v>
      </c>
      <c r="U86" s="223">
        <v>0</v>
      </c>
      <c r="V86" s="223">
        <f>ROUND(E86*U86,2)</f>
        <v>0</v>
      </c>
      <c r="W86" s="223"/>
      <c r="X86" s="223" t="s">
        <v>433</v>
      </c>
      <c r="Y86" s="223" t="s">
        <v>349</v>
      </c>
      <c r="Z86" s="212"/>
      <c r="AA86" s="212"/>
      <c r="AB86" s="212"/>
      <c r="AC86" s="212"/>
      <c r="AD86" s="212"/>
      <c r="AE86" s="212"/>
      <c r="AF86" s="212"/>
      <c r="AG86" s="212" t="s">
        <v>1498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0.399999999999999" outlineLevel="1" x14ac:dyDescent="0.25">
      <c r="A87" s="251">
        <v>78</v>
      </c>
      <c r="B87" s="252" t="s">
        <v>3703</v>
      </c>
      <c r="C87" s="268" t="s">
        <v>3704</v>
      </c>
      <c r="D87" s="253" t="s">
        <v>455</v>
      </c>
      <c r="E87" s="254">
        <v>462</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427</v>
      </c>
      <c r="T87" s="257" t="s">
        <v>347</v>
      </c>
      <c r="U87" s="223">
        <v>0</v>
      </c>
      <c r="V87" s="223">
        <f>ROUND(E87*U87,2)</f>
        <v>0</v>
      </c>
      <c r="W87" s="223"/>
      <c r="X87" s="223" t="s">
        <v>433</v>
      </c>
      <c r="Y87" s="223" t="s">
        <v>349</v>
      </c>
      <c r="Z87" s="212"/>
      <c r="AA87" s="212"/>
      <c r="AB87" s="212"/>
      <c r="AC87" s="212"/>
      <c r="AD87" s="212"/>
      <c r="AE87" s="212"/>
      <c r="AF87" s="212"/>
      <c r="AG87" s="212" t="s">
        <v>1498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51">
        <v>79</v>
      </c>
      <c r="B88" s="252" t="s">
        <v>3705</v>
      </c>
      <c r="C88" s="268" t="s">
        <v>3706</v>
      </c>
      <c r="D88" s="253" t="s">
        <v>1583</v>
      </c>
      <c r="E88" s="254">
        <v>410</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427</v>
      </c>
      <c r="T88" s="257" t="s">
        <v>347</v>
      </c>
      <c r="U88" s="223">
        <v>0</v>
      </c>
      <c r="V88" s="223">
        <f>ROUND(E88*U88,2)</f>
        <v>0</v>
      </c>
      <c r="W88" s="223"/>
      <c r="X88" s="223" t="s">
        <v>433</v>
      </c>
      <c r="Y88" s="223" t="s">
        <v>349</v>
      </c>
      <c r="Z88" s="212"/>
      <c r="AA88" s="212"/>
      <c r="AB88" s="212"/>
      <c r="AC88" s="212"/>
      <c r="AD88" s="212"/>
      <c r="AE88" s="212"/>
      <c r="AF88" s="212"/>
      <c r="AG88" s="212" t="s">
        <v>1498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51">
        <v>80</v>
      </c>
      <c r="B89" s="252" t="s">
        <v>3707</v>
      </c>
      <c r="C89" s="268" t="s">
        <v>3708</v>
      </c>
      <c r="D89" s="253" t="s">
        <v>1583</v>
      </c>
      <c r="E89" s="254">
        <v>1155</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427</v>
      </c>
      <c r="T89" s="257" t="s">
        <v>347</v>
      </c>
      <c r="U89" s="223">
        <v>0</v>
      </c>
      <c r="V89" s="223">
        <f>ROUND(E89*U89,2)</f>
        <v>0</v>
      </c>
      <c r="W89" s="223"/>
      <c r="X89" s="223" t="s">
        <v>433</v>
      </c>
      <c r="Y89" s="223" t="s">
        <v>349</v>
      </c>
      <c r="Z89" s="212"/>
      <c r="AA89" s="212"/>
      <c r="AB89" s="212"/>
      <c r="AC89" s="212"/>
      <c r="AD89" s="212"/>
      <c r="AE89" s="212"/>
      <c r="AF89" s="212"/>
      <c r="AG89" s="212" t="s">
        <v>1498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81</v>
      </c>
      <c r="B90" s="252" t="s">
        <v>3709</v>
      </c>
      <c r="C90" s="268" t="s">
        <v>3600</v>
      </c>
      <c r="D90" s="253" t="s">
        <v>455</v>
      </c>
      <c r="E90" s="254">
        <v>14</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427</v>
      </c>
      <c r="T90" s="257" t="s">
        <v>347</v>
      </c>
      <c r="U90" s="223">
        <v>0</v>
      </c>
      <c r="V90" s="223">
        <f>ROUND(E90*U90,2)</f>
        <v>0</v>
      </c>
      <c r="W90" s="223"/>
      <c r="X90" s="223" t="s">
        <v>433</v>
      </c>
      <c r="Y90" s="223" t="s">
        <v>349</v>
      </c>
      <c r="Z90" s="212"/>
      <c r="AA90" s="212"/>
      <c r="AB90" s="212"/>
      <c r="AC90" s="212"/>
      <c r="AD90" s="212"/>
      <c r="AE90" s="212"/>
      <c r="AF90" s="212"/>
      <c r="AG90" s="212" t="s">
        <v>1498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1">
        <v>82</v>
      </c>
      <c r="B91" s="252" t="s">
        <v>3710</v>
      </c>
      <c r="C91" s="268" t="s">
        <v>3602</v>
      </c>
      <c r="D91" s="253" t="s">
        <v>455</v>
      </c>
      <c r="E91" s="254">
        <v>45</v>
      </c>
      <c r="F91" s="255"/>
      <c r="G91" s="256">
        <f>ROUND(E91*F91,2)</f>
        <v>0</v>
      </c>
      <c r="H91" s="255"/>
      <c r="I91" s="256">
        <f>ROUND(E91*H91,2)</f>
        <v>0</v>
      </c>
      <c r="J91" s="255"/>
      <c r="K91" s="256">
        <f>ROUND(E91*J91,2)</f>
        <v>0</v>
      </c>
      <c r="L91" s="256">
        <v>21</v>
      </c>
      <c r="M91" s="256">
        <f>G91*(1+L91/100)</f>
        <v>0</v>
      </c>
      <c r="N91" s="254">
        <v>0</v>
      </c>
      <c r="O91" s="254">
        <f>ROUND(E91*N91,2)</f>
        <v>0</v>
      </c>
      <c r="P91" s="254">
        <v>0</v>
      </c>
      <c r="Q91" s="254">
        <f>ROUND(E91*P91,2)</f>
        <v>0</v>
      </c>
      <c r="R91" s="256"/>
      <c r="S91" s="256" t="s">
        <v>427</v>
      </c>
      <c r="T91" s="257" t="s">
        <v>347</v>
      </c>
      <c r="U91" s="223">
        <v>0</v>
      </c>
      <c r="V91" s="223">
        <f>ROUND(E91*U91,2)</f>
        <v>0</v>
      </c>
      <c r="W91" s="223"/>
      <c r="X91" s="223" t="s">
        <v>433</v>
      </c>
      <c r="Y91" s="223" t="s">
        <v>349</v>
      </c>
      <c r="Z91" s="212"/>
      <c r="AA91" s="212"/>
      <c r="AB91" s="212"/>
      <c r="AC91" s="212"/>
      <c r="AD91" s="212"/>
      <c r="AE91" s="212"/>
      <c r="AF91" s="212"/>
      <c r="AG91" s="212" t="s">
        <v>1498</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83</v>
      </c>
      <c r="B92" s="252" t="s">
        <v>3711</v>
      </c>
      <c r="C92" s="268" t="s">
        <v>3604</v>
      </c>
      <c r="D92" s="253" t="s">
        <v>455</v>
      </c>
      <c r="E92" s="254">
        <v>15</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427</v>
      </c>
      <c r="T92" s="257" t="s">
        <v>347</v>
      </c>
      <c r="U92" s="223">
        <v>0</v>
      </c>
      <c r="V92" s="223">
        <f>ROUND(E92*U92,2)</f>
        <v>0</v>
      </c>
      <c r="W92" s="223"/>
      <c r="X92" s="223" t="s">
        <v>433</v>
      </c>
      <c r="Y92" s="223" t="s">
        <v>349</v>
      </c>
      <c r="Z92" s="212"/>
      <c r="AA92" s="212"/>
      <c r="AB92" s="212"/>
      <c r="AC92" s="212"/>
      <c r="AD92" s="212"/>
      <c r="AE92" s="212"/>
      <c r="AF92" s="212"/>
      <c r="AG92" s="212" t="s">
        <v>1498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84</v>
      </c>
      <c r="B93" s="252" t="s">
        <v>3712</v>
      </c>
      <c r="C93" s="268" t="s">
        <v>3606</v>
      </c>
      <c r="D93" s="253" t="s">
        <v>455</v>
      </c>
      <c r="E93" s="254">
        <v>147</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427</v>
      </c>
      <c r="T93" s="257" t="s">
        <v>347</v>
      </c>
      <c r="U93" s="223">
        <v>0</v>
      </c>
      <c r="V93" s="223">
        <f>ROUND(E93*U93,2)</f>
        <v>0</v>
      </c>
      <c r="W93" s="223"/>
      <c r="X93" s="223" t="s">
        <v>433</v>
      </c>
      <c r="Y93" s="223" t="s">
        <v>349</v>
      </c>
      <c r="Z93" s="212"/>
      <c r="AA93" s="212"/>
      <c r="AB93" s="212"/>
      <c r="AC93" s="212"/>
      <c r="AD93" s="212"/>
      <c r="AE93" s="212"/>
      <c r="AF93" s="212"/>
      <c r="AG93" s="212" t="s">
        <v>1498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85</v>
      </c>
      <c r="B94" s="252" t="s">
        <v>3713</v>
      </c>
      <c r="C94" s="268" t="s">
        <v>3608</v>
      </c>
      <c r="D94" s="253" t="s">
        <v>455</v>
      </c>
      <c r="E94" s="254">
        <v>93</v>
      </c>
      <c r="F94" s="255"/>
      <c r="G94" s="256">
        <f>ROUND(E94*F94,2)</f>
        <v>0</v>
      </c>
      <c r="H94" s="255"/>
      <c r="I94" s="256">
        <f>ROUND(E94*H94,2)</f>
        <v>0</v>
      </c>
      <c r="J94" s="255"/>
      <c r="K94" s="256">
        <f>ROUND(E94*J94,2)</f>
        <v>0</v>
      </c>
      <c r="L94" s="256">
        <v>21</v>
      </c>
      <c r="M94" s="256">
        <f>G94*(1+L94/100)</f>
        <v>0</v>
      </c>
      <c r="N94" s="254">
        <v>0</v>
      </c>
      <c r="O94" s="254">
        <f>ROUND(E94*N94,2)</f>
        <v>0</v>
      </c>
      <c r="P94" s="254">
        <v>0</v>
      </c>
      <c r="Q94" s="254">
        <f>ROUND(E94*P94,2)</f>
        <v>0</v>
      </c>
      <c r="R94" s="256"/>
      <c r="S94" s="256" t="s">
        <v>427</v>
      </c>
      <c r="T94" s="257" t="s">
        <v>347</v>
      </c>
      <c r="U94" s="223">
        <v>0</v>
      </c>
      <c r="V94" s="223">
        <f>ROUND(E94*U94,2)</f>
        <v>0</v>
      </c>
      <c r="W94" s="223"/>
      <c r="X94" s="223" t="s">
        <v>433</v>
      </c>
      <c r="Y94" s="223" t="s">
        <v>349</v>
      </c>
      <c r="Z94" s="212"/>
      <c r="AA94" s="212"/>
      <c r="AB94" s="212"/>
      <c r="AC94" s="212"/>
      <c r="AD94" s="212"/>
      <c r="AE94" s="212"/>
      <c r="AF94" s="212"/>
      <c r="AG94" s="212" t="s">
        <v>1498</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86</v>
      </c>
      <c r="B95" s="252" t="s">
        <v>3714</v>
      </c>
      <c r="C95" s="268" t="s">
        <v>3609</v>
      </c>
      <c r="D95" s="253" t="s">
        <v>455</v>
      </c>
      <c r="E95" s="254">
        <v>52</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427</v>
      </c>
      <c r="T95" s="257" t="s">
        <v>347</v>
      </c>
      <c r="U95" s="223">
        <v>0</v>
      </c>
      <c r="V95" s="223">
        <f>ROUND(E95*U95,2)</f>
        <v>0</v>
      </c>
      <c r="W95" s="223"/>
      <c r="X95" s="223" t="s">
        <v>433</v>
      </c>
      <c r="Y95" s="223" t="s">
        <v>349</v>
      </c>
      <c r="Z95" s="212"/>
      <c r="AA95" s="212"/>
      <c r="AB95" s="212"/>
      <c r="AC95" s="212"/>
      <c r="AD95" s="212"/>
      <c r="AE95" s="212"/>
      <c r="AF95" s="212"/>
      <c r="AG95" s="212" t="s">
        <v>1498</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87</v>
      </c>
      <c r="B96" s="252" t="s">
        <v>3715</v>
      </c>
      <c r="C96" s="268" t="s">
        <v>3611</v>
      </c>
      <c r="D96" s="253" t="s">
        <v>455</v>
      </c>
      <c r="E96" s="254">
        <v>107</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427</v>
      </c>
      <c r="T96" s="257" t="s">
        <v>347</v>
      </c>
      <c r="U96" s="223">
        <v>0</v>
      </c>
      <c r="V96" s="223">
        <f>ROUND(E96*U96,2)</f>
        <v>0</v>
      </c>
      <c r="W96" s="223"/>
      <c r="X96" s="223" t="s">
        <v>433</v>
      </c>
      <c r="Y96" s="223" t="s">
        <v>349</v>
      </c>
      <c r="Z96" s="212"/>
      <c r="AA96" s="212"/>
      <c r="AB96" s="212"/>
      <c r="AC96" s="212"/>
      <c r="AD96" s="212"/>
      <c r="AE96" s="212"/>
      <c r="AF96" s="212"/>
      <c r="AG96" s="212" t="s">
        <v>1498</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88</v>
      </c>
      <c r="B97" s="252" t="s">
        <v>3716</v>
      </c>
      <c r="C97" s="268" t="s">
        <v>3612</v>
      </c>
      <c r="D97" s="253" t="s">
        <v>455</v>
      </c>
      <c r="E97" s="254">
        <v>114</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427</v>
      </c>
      <c r="T97" s="257" t="s">
        <v>347</v>
      </c>
      <c r="U97" s="223">
        <v>0</v>
      </c>
      <c r="V97" s="223">
        <f>ROUND(E97*U97,2)</f>
        <v>0</v>
      </c>
      <c r="W97" s="223"/>
      <c r="X97" s="223" t="s">
        <v>433</v>
      </c>
      <c r="Y97" s="223" t="s">
        <v>349</v>
      </c>
      <c r="Z97" s="212"/>
      <c r="AA97" s="212"/>
      <c r="AB97" s="212"/>
      <c r="AC97" s="212"/>
      <c r="AD97" s="212"/>
      <c r="AE97" s="212"/>
      <c r="AF97" s="212"/>
      <c r="AG97" s="212" t="s">
        <v>1498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89</v>
      </c>
      <c r="B98" s="252" t="s">
        <v>3717</v>
      </c>
      <c r="C98" s="268" t="s">
        <v>3614</v>
      </c>
      <c r="D98" s="253" t="s">
        <v>455</v>
      </c>
      <c r="E98" s="254">
        <v>56</v>
      </c>
      <c r="F98" s="255"/>
      <c r="G98" s="256">
        <f>ROUND(E98*F98,2)</f>
        <v>0</v>
      </c>
      <c r="H98" s="255"/>
      <c r="I98" s="256">
        <f>ROUND(E98*H98,2)</f>
        <v>0</v>
      </c>
      <c r="J98" s="255"/>
      <c r="K98" s="256">
        <f>ROUND(E98*J98,2)</f>
        <v>0</v>
      </c>
      <c r="L98" s="256">
        <v>21</v>
      </c>
      <c r="M98" s="256">
        <f>G98*(1+L98/100)</f>
        <v>0</v>
      </c>
      <c r="N98" s="254">
        <v>0</v>
      </c>
      <c r="O98" s="254">
        <f>ROUND(E98*N98,2)</f>
        <v>0</v>
      </c>
      <c r="P98" s="254">
        <v>0</v>
      </c>
      <c r="Q98" s="254">
        <f>ROUND(E98*P98,2)</f>
        <v>0</v>
      </c>
      <c r="R98" s="256"/>
      <c r="S98" s="256" t="s">
        <v>427</v>
      </c>
      <c r="T98" s="257" t="s">
        <v>347</v>
      </c>
      <c r="U98" s="223">
        <v>0</v>
      </c>
      <c r="V98" s="223">
        <f>ROUND(E98*U98,2)</f>
        <v>0</v>
      </c>
      <c r="W98" s="223"/>
      <c r="X98" s="223" t="s">
        <v>433</v>
      </c>
      <c r="Y98" s="223" t="s">
        <v>349</v>
      </c>
      <c r="Z98" s="212"/>
      <c r="AA98" s="212"/>
      <c r="AB98" s="212"/>
      <c r="AC98" s="212"/>
      <c r="AD98" s="212"/>
      <c r="AE98" s="212"/>
      <c r="AF98" s="212"/>
      <c r="AG98" s="212" t="s">
        <v>1498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90</v>
      </c>
      <c r="B99" s="252" t="s">
        <v>3718</v>
      </c>
      <c r="C99" s="268" t="s">
        <v>3615</v>
      </c>
      <c r="D99" s="253" t="s">
        <v>455</v>
      </c>
      <c r="E99" s="254">
        <v>801</v>
      </c>
      <c r="F99" s="255"/>
      <c r="G99" s="256">
        <f>ROUND(E99*F99,2)</f>
        <v>0</v>
      </c>
      <c r="H99" s="255"/>
      <c r="I99" s="256">
        <f>ROUND(E99*H99,2)</f>
        <v>0</v>
      </c>
      <c r="J99" s="255"/>
      <c r="K99" s="256">
        <f>ROUND(E99*J99,2)</f>
        <v>0</v>
      </c>
      <c r="L99" s="256">
        <v>21</v>
      </c>
      <c r="M99" s="256">
        <f>G99*(1+L99/100)</f>
        <v>0</v>
      </c>
      <c r="N99" s="254">
        <v>0</v>
      </c>
      <c r="O99" s="254">
        <f>ROUND(E99*N99,2)</f>
        <v>0</v>
      </c>
      <c r="P99" s="254">
        <v>0</v>
      </c>
      <c r="Q99" s="254">
        <f>ROUND(E99*P99,2)</f>
        <v>0</v>
      </c>
      <c r="R99" s="256"/>
      <c r="S99" s="256" t="s">
        <v>427</v>
      </c>
      <c r="T99" s="257" t="s">
        <v>347</v>
      </c>
      <c r="U99" s="223">
        <v>0</v>
      </c>
      <c r="V99" s="223">
        <f>ROUND(E99*U99,2)</f>
        <v>0</v>
      </c>
      <c r="W99" s="223"/>
      <c r="X99" s="223" t="s">
        <v>433</v>
      </c>
      <c r="Y99" s="223" t="s">
        <v>349</v>
      </c>
      <c r="Z99" s="212"/>
      <c r="AA99" s="212"/>
      <c r="AB99" s="212"/>
      <c r="AC99" s="212"/>
      <c r="AD99" s="212"/>
      <c r="AE99" s="212"/>
      <c r="AF99" s="212"/>
      <c r="AG99" s="212" t="s">
        <v>1498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91</v>
      </c>
      <c r="B100" s="252" t="s">
        <v>3719</v>
      </c>
      <c r="C100" s="268" t="s">
        <v>3616</v>
      </c>
      <c r="D100" s="253" t="s">
        <v>455</v>
      </c>
      <c r="E100" s="254">
        <v>758</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427</v>
      </c>
      <c r="T100" s="257" t="s">
        <v>347</v>
      </c>
      <c r="U100" s="223">
        <v>0</v>
      </c>
      <c r="V100" s="223">
        <f>ROUND(E100*U100,2)</f>
        <v>0</v>
      </c>
      <c r="W100" s="223"/>
      <c r="X100" s="223" t="s">
        <v>433</v>
      </c>
      <c r="Y100" s="223" t="s">
        <v>349</v>
      </c>
      <c r="Z100" s="212"/>
      <c r="AA100" s="212"/>
      <c r="AB100" s="212"/>
      <c r="AC100" s="212"/>
      <c r="AD100" s="212"/>
      <c r="AE100" s="212"/>
      <c r="AF100" s="212"/>
      <c r="AG100" s="212" t="s">
        <v>1498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92</v>
      </c>
      <c r="B101" s="252" t="s">
        <v>3720</v>
      </c>
      <c r="C101" s="268" t="s">
        <v>3617</v>
      </c>
      <c r="D101" s="253" t="s">
        <v>455</v>
      </c>
      <c r="E101" s="254">
        <v>139</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427</v>
      </c>
      <c r="T101" s="257" t="s">
        <v>347</v>
      </c>
      <c r="U101" s="223">
        <v>0</v>
      </c>
      <c r="V101" s="223">
        <f>ROUND(E101*U101,2)</f>
        <v>0</v>
      </c>
      <c r="W101" s="223"/>
      <c r="X101" s="223" t="s">
        <v>433</v>
      </c>
      <c r="Y101" s="223" t="s">
        <v>349</v>
      </c>
      <c r="Z101" s="212"/>
      <c r="AA101" s="212"/>
      <c r="AB101" s="212"/>
      <c r="AC101" s="212"/>
      <c r="AD101" s="212"/>
      <c r="AE101" s="212"/>
      <c r="AF101" s="212"/>
      <c r="AG101" s="212" t="s">
        <v>1498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93</v>
      </c>
      <c r="B102" s="252" t="s">
        <v>3721</v>
      </c>
      <c r="C102" s="268" t="s">
        <v>3618</v>
      </c>
      <c r="D102" s="253" t="s">
        <v>455</v>
      </c>
      <c r="E102" s="254">
        <v>115</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427</v>
      </c>
      <c r="T102" s="257" t="s">
        <v>347</v>
      </c>
      <c r="U102" s="223">
        <v>0</v>
      </c>
      <c r="V102" s="223">
        <f>ROUND(E102*U102,2)</f>
        <v>0</v>
      </c>
      <c r="W102" s="223"/>
      <c r="X102" s="223" t="s">
        <v>433</v>
      </c>
      <c r="Y102" s="223" t="s">
        <v>349</v>
      </c>
      <c r="Z102" s="212"/>
      <c r="AA102" s="212"/>
      <c r="AB102" s="212"/>
      <c r="AC102" s="212"/>
      <c r="AD102" s="212"/>
      <c r="AE102" s="212"/>
      <c r="AF102" s="212"/>
      <c r="AG102" s="212" t="s">
        <v>1498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94</v>
      </c>
      <c r="B103" s="252" t="s">
        <v>3722</v>
      </c>
      <c r="C103" s="268" t="s">
        <v>3620</v>
      </c>
      <c r="D103" s="253" t="s">
        <v>455</v>
      </c>
      <c r="E103" s="254">
        <v>1064</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427</v>
      </c>
      <c r="T103" s="257" t="s">
        <v>347</v>
      </c>
      <c r="U103" s="223">
        <v>0</v>
      </c>
      <c r="V103" s="223">
        <f>ROUND(E103*U103,2)</f>
        <v>0</v>
      </c>
      <c r="W103" s="223"/>
      <c r="X103" s="223" t="s">
        <v>433</v>
      </c>
      <c r="Y103" s="223" t="s">
        <v>349</v>
      </c>
      <c r="Z103" s="212"/>
      <c r="AA103" s="212"/>
      <c r="AB103" s="212"/>
      <c r="AC103" s="212"/>
      <c r="AD103" s="212"/>
      <c r="AE103" s="212"/>
      <c r="AF103" s="212"/>
      <c r="AG103" s="212" t="s">
        <v>1498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95</v>
      </c>
      <c r="B104" s="252" t="s">
        <v>3723</v>
      </c>
      <c r="C104" s="268" t="s">
        <v>3621</v>
      </c>
      <c r="D104" s="253" t="s">
        <v>455</v>
      </c>
      <c r="E104" s="254">
        <v>1232</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427</v>
      </c>
      <c r="T104" s="257" t="s">
        <v>347</v>
      </c>
      <c r="U104" s="223">
        <v>0</v>
      </c>
      <c r="V104" s="223">
        <f>ROUND(E104*U104,2)</f>
        <v>0</v>
      </c>
      <c r="W104" s="223"/>
      <c r="X104" s="223" t="s">
        <v>433</v>
      </c>
      <c r="Y104" s="223" t="s">
        <v>349</v>
      </c>
      <c r="Z104" s="212"/>
      <c r="AA104" s="212"/>
      <c r="AB104" s="212"/>
      <c r="AC104" s="212"/>
      <c r="AD104" s="212"/>
      <c r="AE104" s="212"/>
      <c r="AF104" s="212"/>
      <c r="AG104" s="212" t="s">
        <v>1498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96</v>
      </c>
      <c r="B105" s="252" t="s">
        <v>3724</v>
      </c>
      <c r="C105" s="268" t="s">
        <v>3623</v>
      </c>
      <c r="D105" s="253" t="s">
        <v>455</v>
      </c>
      <c r="E105" s="254">
        <v>1462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427</v>
      </c>
      <c r="T105" s="257" t="s">
        <v>347</v>
      </c>
      <c r="U105" s="223">
        <v>0</v>
      </c>
      <c r="V105" s="223">
        <f>ROUND(E105*U105,2)</f>
        <v>0</v>
      </c>
      <c r="W105" s="223"/>
      <c r="X105" s="223" t="s">
        <v>433</v>
      </c>
      <c r="Y105" s="223" t="s">
        <v>349</v>
      </c>
      <c r="Z105" s="212"/>
      <c r="AA105" s="212"/>
      <c r="AB105" s="212"/>
      <c r="AC105" s="212"/>
      <c r="AD105" s="212"/>
      <c r="AE105" s="212"/>
      <c r="AF105" s="212"/>
      <c r="AG105" s="212" t="s">
        <v>1498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97</v>
      </c>
      <c r="B106" s="252" t="s">
        <v>3725</v>
      </c>
      <c r="C106" s="268" t="s">
        <v>3624</v>
      </c>
      <c r="D106" s="253" t="s">
        <v>455</v>
      </c>
      <c r="E106" s="254">
        <v>1769</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427</v>
      </c>
      <c r="T106" s="257" t="s">
        <v>347</v>
      </c>
      <c r="U106" s="223">
        <v>0</v>
      </c>
      <c r="V106" s="223">
        <f>ROUND(E106*U106,2)</f>
        <v>0</v>
      </c>
      <c r="W106" s="223"/>
      <c r="X106" s="223" t="s">
        <v>433</v>
      </c>
      <c r="Y106" s="223" t="s">
        <v>349</v>
      </c>
      <c r="Z106" s="212"/>
      <c r="AA106" s="212"/>
      <c r="AB106" s="212"/>
      <c r="AC106" s="212"/>
      <c r="AD106" s="212"/>
      <c r="AE106" s="212"/>
      <c r="AF106" s="212"/>
      <c r="AG106" s="212" t="s">
        <v>1498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1">
        <v>98</v>
      </c>
      <c r="B107" s="252" t="s">
        <v>3726</v>
      </c>
      <c r="C107" s="268" t="s">
        <v>3625</v>
      </c>
      <c r="D107" s="253" t="s">
        <v>455</v>
      </c>
      <c r="E107" s="254">
        <v>91</v>
      </c>
      <c r="F107" s="255"/>
      <c r="G107" s="256">
        <f>ROUND(E107*F107,2)</f>
        <v>0</v>
      </c>
      <c r="H107" s="255"/>
      <c r="I107" s="256">
        <f>ROUND(E107*H107,2)</f>
        <v>0</v>
      </c>
      <c r="J107" s="255"/>
      <c r="K107" s="256">
        <f>ROUND(E107*J107,2)</f>
        <v>0</v>
      </c>
      <c r="L107" s="256">
        <v>21</v>
      </c>
      <c r="M107" s="256">
        <f>G107*(1+L107/100)</f>
        <v>0</v>
      </c>
      <c r="N107" s="254">
        <v>0</v>
      </c>
      <c r="O107" s="254">
        <f>ROUND(E107*N107,2)</f>
        <v>0</v>
      </c>
      <c r="P107" s="254">
        <v>0</v>
      </c>
      <c r="Q107" s="254">
        <f>ROUND(E107*P107,2)</f>
        <v>0</v>
      </c>
      <c r="R107" s="256"/>
      <c r="S107" s="256" t="s">
        <v>427</v>
      </c>
      <c r="T107" s="257" t="s">
        <v>347</v>
      </c>
      <c r="U107" s="223">
        <v>0</v>
      </c>
      <c r="V107" s="223">
        <f>ROUND(E107*U107,2)</f>
        <v>0</v>
      </c>
      <c r="W107" s="223"/>
      <c r="X107" s="223" t="s">
        <v>433</v>
      </c>
      <c r="Y107" s="223" t="s">
        <v>349</v>
      </c>
      <c r="Z107" s="212"/>
      <c r="AA107" s="212"/>
      <c r="AB107" s="212"/>
      <c r="AC107" s="212"/>
      <c r="AD107" s="212"/>
      <c r="AE107" s="212"/>
      <c r="AF107" s="212"/>
      <c r="AG107" s="212" t="s">
        <v>1498</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51">
        <v>99</v>
      </c>
      <c r="B108" s="252" t="s">
        <v>3727</v>
      </c>
      <c r="C108" s="268" t="s">
        <v>3626</v>
      </c>
      <c r="D108" s="253" t="s">
        <v>455</v>
      </c>
      <c r="E108" s="254">
        <v>1489</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427</v>
      </c>
      <c r="T108" s="257" t="s">
        <v>347</v>
      </c>
      <c r="U108" s="223">
        <v>0</v>
      </c>
      <c r="V108" s="223">
        <f>ROUND(E108*U108,2)</f>
        <v>0</v>
      </c>
      <c r="W108" s="223"/>
      <c r="X108" s="223" t="s">
        <v>433</v>
      </c>
      <c r="Y108" s="223" t="s">
        <v>349</v>
      </c>
      <c r="Z108" s="212"/>
      <c r="AA108" s="212"/>
      <c r="AB108" s="212"/>
      <c r="AC108" s="212"/>
      <c r="AD108" s="212"/>
      <c r="AE108" s="212"/>
      <c r="AF108" s="212"/>
      <c r="AG108" s="212" t="s">
        <v>1498</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100</v>
      </c>
      <c r="B109" s="252" t="s">
        <v>3728</v>
      </c>
      <c r="C109" s="268" t="s">
        <v>3628</v>
      </c>
      <c r="D109" s="253" t="s">
        <v>455</v>
      </c>
      <c r="E109" s="254">
        <v>561</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427</v>
      </c>
      <c r="T109" s="257" t="s">
        <v>347</v>
      </c>
      <c r="U109" s="223">
        <v>0</v>
      </c>
      <c r="V109" s="223">
        <f>ROUND(E109*U109,2)</f>
        <v>0</v>
      </c>
      <c r="W109" s="223"/>
      <c r="X109" s="223" t="s">
        <v>433</v>
      </c>
      <c r="Y109" s="223" t="s">
        <v>349</v>
      </c>
      <c r="Z109" s="212"/>
      <c r="AA109" s="212"/>
      <c r="AB109" s="212"/>
      <c r="AC109" s="212"/>
      <c r="AD109" s="212"/>
      <c r="AE109" s="212"/>
      <c r="AF109" s="212"/>
      <c r="AG109" s="212" t="s">
        <v>1498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1">
        <v>101</v>
      </c>
      <c r="B110" s="252" t="s">
        <v>3729</v>
      </c>
      <c r="C110" s="268" t="s">
        <v>3629</v>
      </c>
      <c r="D110" s="253" t="s">
        <v>455</v>
      </c>
      <c r="E110" s="254">
        <v>267</v>
      </c>
      <c r="F110" s="255"/>
      <c r="G110" s="256">
        <f>ROUND(E110*F110,2)</f>
        <v>0</v>
      </c>
      <c r="H110" s="255"/>
      <c r="I110" s="256">
        <f>ROUND(E110*H110,2)</f>
        <v>0</v>
      </c>
      <c r="J110" s="255"/>
      <c r="K110" s="256">
        <f>ROUND(E110*J110,2)</f>
        <v>0</v>
      </c>
      <c r="L110" s="256">
        <v>21</v>
      </c>
      <c r="M110" s="256">
        <f>G110*(1+L110/100)</f>
        <v>0</v>
      </c>
      <c r="N110" s="254">
        <v>0</v>
      </c>
      <c r="O110" s="254">
        <f>ROUND(E110*N110,2)</f>
        <v>0</v>
      </c>
      <c r="P110" s="254">
        <v>0</v>
      </c>
      <c r="Q110" s="254">
        <f>ROUND(E110*P110,2)</f>
        <v>0</v>
      </c>
      <c r="R110" s="256"/>
      <c r="S110" s="256" t="s">
        <v>427</v>
      </c>
      <c r="T110" s="257" t="s">
        <v>347</v>
      </c>
      <c r="U110" s="223">
        <v>0</v>
      </c>
      <c r="V110" s="223">
        <f>ROUND(E110*U110,2)</f>
        <v>0</v>
      </c>
      <c r="W110" s="223"/>
      <c r="X110" s="223" t="s">
        <v>433</v>
      </c>
      <c r="Y110" s="223" t="s">
        <v>349</v>
      </c>
      <c r="Z110" s="212"/>
      <c r="AA110" s="212"/>
      <c r="AB110" s="212"/>
      <c r="AC110" s="212"/>
      <c r="AD110" s="212"/>
      <c r="AE110" s="212"/>
      <c r="AF110" s="212"/>
      <c r="AG110" s="212" t="s">
        <v>1498</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51">
        <v>102</v>
      </c>
      <c r="B111" s="252" t="s">
        <v>3730</v>
      </c>
      <c r="C111" s="268" t="s">
        <v>3631</v>
      </c>
      <c r="D111" s="253" t="s">
        <v>455</v>
      </c>
      <c r="E111" s="254">
        <v>115</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427</v>
      </c>
      <c r="T111" s="257" t="s">
        <v>347</v>
      </c>
      <c r="U111" s="223">
        <v>0</v>
      </c>
      <c r="V111" s="223">
        <f>ROUND(E111*U111,2)</f>
        <v>0</v>
      </c>
      <c r="W111" s="223"/>
      <c r="X111" s="223" t="s">
        <v>433</v>
      </c>
      <c r="Y111" s="223" t="s">
        <v>349</v>
      </c>
      <c r="Z111" s="212"/>
      <c r="AA111" s="212"/>
      <c r="AB111" s="212"/>
      <c r="AC111" s="212"/>
      <c r="AD111" s="212"/>
      <c r="AE111" s="212"/>
      <c r="AF111" s="212"/>
      <c r="AG111" s="212" t="s">
        <v>1498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103</v>
      </c>
      <c r="B112" s="252" t="s">
        <v>3731</v>
      </c>
      <c r="C112" s="268" t="s">
        <v>3632</v>
      </c>
      <c r="D112" s="253" t="s">
        <v>455</v>
      </c>
      <c r="E112" s="254">
        <v>97</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427</v>
      </c>
      <c r="T112" s="257" t="s">
        <v>347</v>
      </c>
      <c r="U112" s="223">
        <v>0</v>
      </c>
      <c r="V112" s="223">
        <f>ROUND(E112*U112,2)</f>
        <v>0</v>
      </c>
      <c r="W112" s="223"/>
      <c r="X112" s="223" t="s">
        <v>433</v>
      </c>
      <c r="Y112" s="223" t="s">
        <v>349</v>
      </c>
      <c r="Z112" s="212"/>
      <c r="AA112" s="212"/>
      <c r="AB112" s="212"/>
      <c r="AC112" s="212"/>
      <c r="AD112" s="212"/>
      <c r="AE112" s="212"/>
      <c r="AF112" s="212"/>
      <c r="AG112" s="212" t="s">
        <v>1498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104</v>
      </c>
      <c r="B113" s="252" t="s">
        <v>3732</v>
      </c>
      <c r="C113" s="268" t="s">
        <v>3633</v>
      </c>
      <c r="D113" s="253" t="s">
        <v>455</v>
      </c>
      <c r="E113" s="254">
        <v>145</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427</v>
      </c>
      <c r="T113" s="257" t="s">
        <v>347</v>
      </c>
      <c r="U113" s="223">
        <v>0</v>
      </c>
      <c r="V113" s="223">
        <f>ROUND(E113*U113,2)</f>
        <v>0</v>
      </c>
      <c r="W113" s="223"/>
      <c r="X113" s="223" t="s">
        <v>433</v>
      </c>
      <c r="Y113" s="223" t="s">
        <v>349</v>
      </c>
      <c r="Z113" s="212"/>
      <c r="AA113" s="212"/>
      <c r="AB113" s="212"/>
      <c r="AC113" s="212"/>
      <c r="AD113" s="212"/>
      <c r="AE113" s="212"/>
      <c r="AF113" s="212"/>
      <c r="AG113" s="212" t="s">
        <v>1498</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105</v>
      </c>
      <c r="B114" s="252" t="s">
        <v>3733</v>
      </c>
      <c r="C114" s="268" t="s">
        <v>3635</v>
      </c>
      <c r="D114" s="253" t="s">
        <v>455</v>
      </c>
      <c r="E114" s="254">
        <v>147</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427</v>
      </c>
      <c r="T114" s="257" t="s">
        <v>347</v>
      </c>
      <c r="U114" s="223">
        <v>0</v>
      </c>
      <c r="V114" s="223">
        <f>ROUND(E114*U114,2)</f>
        <v>0</v>
      </c>
      <c r="W114" s="223"/>
      <c r="X114" s="223" t="s">
        <v>433</v>
      </c>
      <c r="Y114" s="223" t="s">
        <v>349</v>
      </c>
      <c r="Z114" s="212"/>
      <c r="AA114" s="212"/>
      <c r="AB114" s="212"/>
      <c r="AC114" s="212"/>
      <c r="AD114" s="212"/>
      <c r="AE114" s="212"/>
      <c r="AF114" s="212"/>
      <c r="AG114" s="212" t="s">
        <v>1498</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106</v>
      </c>
      <c r="B115" s="252" t="s">
        <v>3734</v>
      </c>
      <c r="C115" s="268" t="s">
        <v>3637</v>
      </c>
      <c r="D115" s="253" t="s">
        <v>1583</v>
      </c>
      <c r="E115" s="254">
        <v>243</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427</v>
      </c>
      <c r="T115" s="257" t="s">
        <v>347</v>
      </c>
      <c r="U115" s="223">
        <v>0</v>
      </c>
      <c r="V115" s="223">
        <f>ROUND(E115*U115,2)</f>
        <v>0</v>
      </c>
      <c r="W115" s="223"/>
      <c r="X115" s="223" t="s">
        <v>433</v>
      </c>
      <c r="Y115" s="223" t="s">
        <v>349</v>
      </c>
      <c r="Z115" s="212"/>
      <c r="AA115" s="212"/>
      <c r="AB115" s="212"/>
      <c r="AC115" s="212"/>
      <c r="AD115" s="212"/>
      <c r="AE115" s="212"/>
      <c r="AF115" s="212"/>
      <c r="AG115" s="212" t="s">
        <v>1498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107</v>
      </c>
      <c r="B116" s="252" t="s">
        <v>3735</v>
      </c>
      <c r="C116" s="268" t="s">
        <v>3639</v>
      </c>
      <c r="D116" s="253" t="s">
        <v>1583</v>
      </c>
      <c r="E116" s="254">
        <v>16</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427</v>
      </c>
      <c r="T116" s="257" t="s">
        <v>347</v>
      </c>
      <c r="U116" s="223">
        <v>0</v>
      </c>
      <c r="V116" s="223">
        <f>ROUND(E116*U116,2)</f>
        <v>0</v>
      </c>
      <c r="W116" s="223"/>
      <c r="X116" s="223" t="s">
        <v>433</v>
      </c>
      <c r="Y116" s="223" t="s">
        <v>349</v>
      </c>
      <c r="Z116" s="212"/>
      <c r="AA116" s="212"/>
      <c r="AB116" s="212"/>
      <c r="AC116" s="212"/>
      <c r="AD116" s="212"/>
      <c r="AE116" s="212"/>
      <c r="AF116" s="212"/>
      <c r="AG116" s="212" t="s">
        <v>1498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108</v>
      </c>
      <c r="B117" s="252" t="s">
        <v>3736</v>
      </c>
      <c r="C117" s="268" t="s">
        <v>3641</v>
      </c>
      <c r="D117" s="253" t="s">
        <v>1583</v>
      </c>
      <c r="E117" s="254">
        <v>6</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427</v>
      </c>
      <c r="T117" s="257" t="s">
        <v>347</v>
      </c>
      <c r="U117" s="223">
        <v>0</v>
      </c>
      <c r="V117" s="223">
        <f>ROUND(E117*U117,2)</f>
        <v>0</v>
      </c>
      <c r="W117" s="223"/>
      <c r="X117" s="223" t="s">
        <v>433</v>
      </c>
      <c r="Y117" s="223" t="s">
        <v>349</v>
      </c>
      <c r="Z117" s="212"/>
      <c r="AA117" s="212"/>
      <c r="AB117" s="212"/>
      <c r="AC117" s="212"/>
      <c r="AD117" s="212"/>
      <c r="AE117" s="212"/>
      <c r="AF117" s="212"/>
      <c r="AG117" s="212" t="s">
        <v>1498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109</v>
      </c>
      <c r="B118" s="252" t="s">
        <v>3737</v>
      </c>
      <c r="C118" s="268" t="s">
        <v>3643</v>
      </c>
      <c r="D118" s="253" t="s">
        <v>1583</v>
      </c>
      <c r="E118" s="254">
        <v>61</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427</v>
      </c>
      <c r="T118" s="257" t="s">
        <v>347</v>
      </c>
      <c r="U118" s="223">
        <v>0</v>
      </c>
      <c r="V118" s="223">
        <f>ROUND(E118*U118,2)</f>
        <v>0</v>
      </c>
      <c r="W118" s="223"/>
      <c r="X118" s="223" t="s">
        <v>433</v>
      </c>
      <c r="Y118" s="223" t="s">
        <v>349</v>
      </c>
      <c r="Z118" s="212"/>
      <c r="AA118" s="212"/>
      <c r="AB118" s="212"/>
      <c r="AC118" s="212"/>
      <c r="AD118" s="212"/>
      <c r="AE118" s="212"/>
      <c r="AF118" s="212"/>
      <c r="AG118" s="212" t="s">
        <v>1498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110</v>
      </c>
      <c r="B119" s="252" t="s">
        <v>3738</v>
      </c>
      <c r="C119" s="268" t="s">
        <v>3739</v>
      </c>
      <c r="D119" s="253" t="s">
        <v>1583</v>
      </c>
      <c r="E119" s="254">
        <v>9</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427</v>
      </c>
      <c r="T119" s="257" t="s">
        <v>347</v>
      </c>
      <c r="U119" s="223">
        <v>0</v>
      </c>
      <c r="V119" s="223">
        <f>ROUND(E119*U119,2)</f>
        <v>0</v>
      </c>
      <c r="W119" s="223"/>
      <c r="X119" s="223" t="s">
        <v>433</v>
      </c>
      <c r="Y119" s="223" t="s">
        <v>349</v>
      </c>
      <c r="Z119" s="212"/>
      <c r="AA119" s="212"/>
      <c r="AB119" s="212"/>
      <c r="AC119" s="212"/>
      <c r="AD119" s="212"/>
      <c r="AE119" s="212"/>
      <c r="AF119" s="212"/>
      <c r="AG119" s="212" t="s">
        <v>1498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111</v>
      </c>
      <c r="B120" s="252" t="s">
        <v>3740</v>
      </c>
      <c r="C120" s="268" t="s">
        <v>3646</v>
      </c>
      <c r="D120" s="253" t="s">
        <v>1583</v>
      </c>
      <c r="E120" s="254">
        <v>4</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427</v>
      </c>
      <c r="T120" s="257" t="s">
        <v>347</v>
      </c>
      <c r="U120" s="223">
        <v>0</v>
      </c>
      <c r="V120" s="223">
        <f>ROUND(E120*U120,2)</f>
        <v>0</v>
      </c>
      <c r="W120" s="223"/>
      <c r="X120" s="223" t="s">
        <v>433</v>
      </c>
      <c r="Y120" s="223" t="s">
        <v>349</v>
      </c>
      <c r="Z120" s="212"/>
      <c r="AA120" s="212"/>
      <c r="AB120" s="212"/>
      <c r="AC120" s="212"/>
      <c r="AD120" s="212"/>
      <c r="AE120" s="212"/>
      <c r="AF120" s="212"/>
      <c r="AG120" s="212" t="s">
        <v>1498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112</v>
      </c>
      <c r="B121" s="252" t="s">
        <v>3741</v>
      </c>
      <c r="C121" s="268" t="s">
        <v>3648</v>
      </c>
      <c r="D121" s="253" t="s">
        <v>1583</v>
      </c>
      <c r="E121" s="254">
        <v>54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427</v>
      </c>
      <c r="T121" s="257" t="s">
        <v>347</v>
      </c>
      <c r="U121" s="223">
        <v>0</v>
      </c>
      <c r="V121" s="223">
        <f>ROUND(E121*U121,2)</f>
        <v>0</v>
      </c>
      <c r="W121" s="223"/>
      <c r="X121" s="223" t="s">
        <v>433</v>
      </c>
      <c r="Y121" s="223" t="s">
        <v>349</v>
      </c>
      <c r="Z121" s="212"/>
      <c r="AA121" s="212"/>
      <c r="AB121" s="212"/>
      <c r="AC121" s="212"/>
      <c r="AD121" s="212"/>
      <c r="AE121" s="212"/>
      <c r="AF121" s="212"/>
      <c r="AG121" s="212" t="s">
        <v>1498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113</v>
      </c>
      <c r="B122" s="252" t="s">
        <v>3742</v>
      </c>
      <c r="C122" s="268" t="s">
        <v>3650</v>
      </c>
      <c r="D122" s="253" t="s">
        <v>1583</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427</v>
      </c>
      <c r="T122" s="257" t="s">
        <v>347</v>
      </c>
      <c r="U122" s="223">
        <v>0</v>
      </c>
      <c r="V122" s="223">
        <f>ROUND(E122*U122,2)</f>
        <v>0</v>
      </c>
      <c r="W122" s="223"/>
      <c r="X122" s="223" t="s">
        <v>433</v>
      </c>
      <c r="Y122" s="223" t="s">
        <v>349</v>
      </c>
      <c r="Z122" s="212"/>
      <c r="AA122" s="212"/>
      <c r="AB122" s="212"/>
      <c r="AC122" s="212"/>
      <c r="AD122" s="212"/>
      <c r="AE122" s="212"/>
      <c r="AF122" s="212"/>
      <c r="AG122" s="212" t="s">
        <v>1498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114</v>
      </c>
      <c r="B123" s="252" t="s">
        <v>3743</v>
      </c>
      <c r="C123" s="268" t="s">
        <v>3652</v>
      </c>
      <c r="D123" s="253" t="s">
        <v>1583</v>
      </c>
      <c r="E123" s="254">
        <v>2</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427</v>
      </c>
      <c r="T123" s="257" t="s">
        <v>347</v>
      </c>
      <c r="U123" s="223">
        <v>0</v>
      </c>
      <c r="V123" s="223">
        <f>ROUND(E123*U123,2)</f>
        <v>0</v>
      </c>
      <c r="W123" s="223"/>
      <c r="X123" s="223" t="s">
        <v>433</v>
      </c>
      <c r="Y123" s="223" t="s">
        <v>349</v>
      </c>
      <c r="Z123" s="212"/>
      <c r="AA123" s="212"/>
      <c r="AB123" s="212"/>
      <c r="AC123" s="212"/>
      <c r="AD123" s="212"/>
      <c r="AE123" s="212"/>
      <c r="AF123" s="212"/>
      <c r="AG123" s="212" t="s">
        <v>1498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115</v>
      </c>
      <c r="B124" s="252" t="s">
        <v>3744</v>
      </c>
      <c r="C124" s="268" t="s">
        <v>3654</v>
      </c>
      <c r="D124" s="253" t="s">
        <v>1583</v>
      </c>
      <c r="E124" s="254">
        <v>42</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427</v>
      </c>
      <c r="T124" s="257" t="s">
        <v>347</v>
      </c>
      <c r="U124" s="223">
        <v>0</v>
      </c>
      <c r="V124" s="223">
        <f>ROUND(E124*U124,2)</f>
        <v>0</v>
      </c>
      <c r="W124" s="223"/>
      <c r="X124" s="223" t="s">
        <v>433</v>
      </c>
      <c r="Y124" s="223" t="s">
        <v>349</v>
      </c>
      <c r="Z124" s="212"/>
      <c r="AA124" s="212"/>
      <c r="AB124" s="212"/>
      <c r="AC124" s="212"/>
      <c r="AD124" s="212"/>
      <c r="AE124" s="212"/>
      <c r="AF124" s="212"/>
      <c r="AG124" s="212" t="s">
        <v>1498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116</v>
      </c>
      <c r="B125" s="252" t="s">
        <v>3745</v>
      </c>
      <c r="C125" s="268" t="s">
        <v>3656</v>
      </c>
      <c r="D125" s="253" t="s">
        <v>1583</v>
      </c>
      <c r="E125" s="254">
        <v>6</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427</v>
      </c>
      <c r="T125" s="257" t="s">
        <v>347</v>
      </c>
      <c r="U125" s="223">
        <v>0</v>
      </c>
      <c r="V125" s="223">
        <f>ROUND(E125*U125,2)</f>
        <v>0</v>
      </c>
      <c r="W125" s="223"/>
      <c r="X125" s="223" t="s">
        <v>433</v>
      </c>
      <c r="Y125" s="223" t="s">
        <v>349</v>
      </c>
      <c r="Z125" s="212"/>
      <c r="AA125" s="212"/>
      <c r="AB125" s="212"/>
      <c r="AC125" s="212"/>
      <c r="AD125" s="212"/>
      <c r="AE125" s="212"/>
      <c r="AF125" s="212"/>
      <c r="AG125" s="212" t="s">
        <v>1498</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117</v>
      </c>
      <c r="B126" s="252" t="s">
        <v>3746</v>
      </c>
      <c r="C126" s="268" t="s">
        <v>3658</v>
      </c>
      <c r="D126" s="253" t="s">
        <v>1583</v>
      </c>
      <c r="E126" s="254">
        <v>51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427</v>
      </c>
      <c r="T126" s="257" t="s">
        <v>347</v>
      </c>
      <c r="U126" s="223">
        <v>0</v>
      </c>
      <c r="V126" s="223">
        <f>ROUND(E126*U126,2)</f>
        <v>0</v>
      </c>
      <c r="W126" s="223"/>
      <c r="X126" s="223" t="s">
        <v>433</v>
      </c>
      <c r="Y126" s="223" t="s">
        <v>349</v>
      </c>
      <c r="Z126" s="212"/>
      <c r="AA126" s="212"/>
      <c r="AB126" s="212"/>
      <c r="AC126" s="212"/>
      <c r="AD126" s="212"/>
      <c r="AE126" s="212"/>
      <c r="AF126" s="212"/>
      <c r="AG126" s="212" t="s">
        <v>1498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118</v>
      </c>
      <c r="B127" s="252" t="s">
        <v>3747</v>
      </c>
      <c r="C127" s="268" t="s">
        <v>3660</v>
      </c>
      <c r="D127" s="253" t="s">
        <v>1583</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427</v>
      </c>
      <c r="T127" s="257" t="s">
        <v>347</v>
      </c>
      <c r="U127" s="223">
        <v>0</v>
      </c>
      <c r="V127" s="223">
        <f>ROUND(E127*U127,2)</f>
        <v>0</v>
      </c>
      <c r="W127" s="223"/>
      <c r="X127" s="223" t="s">
        <v>433</v>
      </c>
      <c r="Y127" s="223" t="s">
        <v>349</v>
      </c>
      <c r="Z127" s="212"/>
      <c r="AA127" s="212"/>
      <c r="AB127" s="212"/>
      <c r="AC127" s="212"/>
      <c r="AD127" s="212"/>
      <c r="AE127" s="212"/>
      <c r="AF127" s="212"/>
      <c r="AG127" s="212" t="s">
        <v>1498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119</v>
      </c>
      <c r="B128" s="252" t="s">
        <v>3748</v>
      </c>
      <c r="C128" s="268" t="s">
        <v>3662</v>
      </c>
      <c r="D128" s="253" t="s">
        <v>1583</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427</v>
      </c>
      <c r="T128" s="257" t="s">
        <v>347</v>
      </c>
      <c r="U128" s="223">
        <v>0</v>
      </c>
      <c r="V128" s="223">
        <f>ROUND(E128*U128,2)</f>
        <v>0</v>
      </c>
      <c r="W128" s="223"/>
      <c r="X128" s="223" t="s">
        <v>433</v>
      </c>
      <c r="Y128" s="223" t="s">
        <v>349</v>
      </c>
      <c r="Z128" s="212"/>
      <c r="AA128" s="212"/>
      <c r="AB128" s="212"/>
      <c r="AC128" s="212"/>
      <c r="AD128" s="212"/>
      <c r="AE128" s="212"/>
      <c r="AF128" s="212"/>
      <c r="AG128" s="212" t="s">
        <v>1498</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120</v>
      </c>
      <c r="B129" s="252" t="s">
        <v>3749</v>
      </c>
      <c r="C129" s="268" t="s">
        <v>3750</v>
      </c>
      <c r="D129" s="253" t="s">
        <v>1583</v>
      </c>
      <c r="E129" s="254">
        <v>160</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427</v>
      </c>
      <c r="T129" s="257" t="s">
        <v>347</v>
      </c>
      <c r="U129" s="223">
        <v>0</v>
      </c>
      <c r="V129" s="223">
        <f>ROUND(E129*U129,2)</f>
        <v>0</v>
      </c>
      <c r="W129" s="223"/>
      <c r="X129" s="223" t="s">
        <v>433</v>
      </c>
      <c r="Y129" s="223" t="s">
        <v>349</v>
      </c>
      <c r="Z129" s="212"/>
      <c r="AA129" s="212"/>
      <c r="AB129" s="212"/>
      <c r="AC129" s="212"/>
      <c r="AD129" s="212"/>
      <c r="AE129" s="212"/>
      <c r="AF129" s="212"/>
      <c r="AG129" s="212" t="s">
        <v>1498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121</v>
      </c>
      <c r="B130" s="252" t="s">
        <v>3751</v>
      </c>
      <c r="C130" s="268" t="s">
        <v>3752</v>
      </c>
      <c r="D130" s="253" t="s">
        <v>1583</v>
      </c>
      <c r="E130" s="254">
        <v>2</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427</v>
      </c>
      <c r="T130" s="257" t="s">
        <v>347</v>
      </c>
      <c r="U130" s="223">
        <v>0</v>
      </c>
      <c r="V130" s="223">
        <f>ROUND(E130*U130,2)</f>
        <v>0</v>
      </c>
      <c r="W130" s="223"/>
      <c r="X130" s="223" t="s">
        <v>433</v>
      </c>
      <c r="Y130" s="223" t="s">
        <v>349</v>
      </c>
      <c r="Z130" s="212"/>
      <c r="AA130" s="212"/>
      <c r="AB130" s="212"/>
      <c r="AC130" s="212"/>
      <c r="AD130" s="212"/>
      <c r="AE130" s="212"/>
      <c r="AF130" s="212"/>
      <c r="AG130" s="212" t="s">
        <v>1498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122</v>
      </c>
      <c r="B131" s="252" t="s">
        <v>3753</v>
      </c>
      <c r="C131" s="268" t="s">
        <v>3754</v>
      </c>
      <c r="D131" s="253" t="s">
        <v>1583</v>
      </c>
      <c r="E131" s="254">
        <v>133</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427</v>
      </c>
      <c r="T131" s="257" t="s">
        <v>347</v>
      </c>
      <c r="U131" s="223">
        <v>0</v>
      </c>
      <c r="V131" s="223">
        <f>ROUND(E131*U131,2)</f>
        <v>0</v>
      </c>
      <c r="W131" s="223"/>
      <c r="X131" s="223" t="s">
        <v>433</v>
      </c>
      <c r="Y131" s="223" t="s">
        <v>349</v>
      </c>
      <c r="Z131" s="212"/>
      <c r="AA131" s="212"/>
      <c r="AB131" s="212"/>
      <c r="AC131" s="212"/>
      <c r="AD131" s="212"/>
      <c r="AE131" s="212"/>
      <c r="AF131" s="212"/>
      <c r="AG131" s="212" t="s">
        <v>1498</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123</v>
      </c>
      <c r="B132" s="252" t="s">
        <v>3755</v>
      </c>
      <c r="C132" s="268" t="s">
        <v>3756</v>
      </c>
      <c r="D132" s="253" t="s">
        <v>1583</v>
      </c>
      <c r="E132" s="254">
        <v>34</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427</v>
      </c>
      <c r="T132" s="257" t="s">
        <v>347</v>
      </c>
      <c r="U132" s="223">
        <v>0</v>
      </c>
      <c r="V132" s="223">
        <f>ROUND(E132*U132,2)</f>
        <v>0</v>
      </c>
      <c r="W132" s="223"/>
      <c r="X132" s="223" t="s">
        <v>433</v>
      </c>
      <c r="Y132" s="223" t="s">
        <v>349</v>
      </c>
      <c r="Z132" s="212"/>
      <c r="AA132" s="212"/>
      <c r="AB132" s="212"/>
      <c r="AC132" s="212"/>
      <c r="AD132" s="212"/>
      <c r="AE132" s="212"/>
      <c r="AF132" s="212"/>
      <c r="AG132" s="212" t="s">
        <v>1498</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124</v>
      </c>
      <c r="B133" s="252" t="s">
        <v>3757</v>
      </c>
      <c r="C133" s="268" t="s">
        <v>3758</v>
      </c>
      <c r="D133" s="253" t="s">
        <v>1583</v>
      </c>
      <c r="E133" s="254">
        <v>10</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427</v>
      </c>
      <c r="T133" s="257" t="s">
        <v>347</v>
      </c>
      <c r="U133" s="223">
        <v>0</v>
      </c>
      <c r="V133" s="223">
        <f>ROUND(E133*U133,2)</f>
        <v>0</v>
      </c>
      <c r="W133" s="223"/>
      <c r="X133" s="223" t="s">
        <v>433</v>
      </c>
      <c r="Y133" s="223" t="s">
        <v>349</v>
      </c>
      <c r="Z133" s="212"/>
      <c r="AA133" s="212"/>
      <c r="AB133" s="212"/>
      <c r="AC133" s="212"/>
      <c r="AD133" s="212"/>
      <c r="AE133" s="212"/>
      <c r="AF133" s="212"/>
      <c r="AG133" s="212" t="s">
        <v>1498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125</v>
      </c>
      <c r="B134" s="252" t="s">
        <v>3759</v>
      </c>
      <c r="C134" s="268" t="s">
        <v>3760</v>
      </c>
      <c r="D134" s="253" t="s">
        <v>1583</v>
      </c>
      <c r="E134" s="254">
        <v>11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427</v>
      </c>
      <c r="T134" s="257" t="s">
        <v>347</v>
      </c>
      <c r="U134" s="223">
        <v>0</v>
      </c>
      <c r="V134" s="223">
        <f>ROUND(E134*U134,2)</f>
        <v>0</v>
      </c>
      <c r="W134" s="223"/>
      <c r="X134" s="223" t="s">
        <v>433</v>
      </c>
      <c r="Y134" s="223" t="s">
        <v>349</v>
      </c>
      <c r="Z134" s="212"/>
      <c r="AA134" s="212"/>
      <c r="AB134" s="212"/>
      <c r="AC134" s="212"/>
      <c r="AD134" s="212"/>
      <c r="AE134" s="212"/>
      <c r="AF134" s="212"/>
      <c r="AG134" s="212" t="s">
        <v>1498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126</v>
      </c>
      <c r="B135" s="252" t="s">
        <v>3761</v>
      </c>
      <c r="C135" s="268" t="s">
        <v>3670</v>
      </c>
      <c r="D135" s="253" t="s">
        <v>1583</v>
      </c>
      <c r="E135" s="254">
        <v>6</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427</v>
      </c>
      <c r="T135" s="257" t="s">
        <v>347</v>
      </c>
      <c r="U135" s="223">
        <v>0</v>
      </c>
      <c r="V135" s="223">
        <f>ROUND(E135*U135,2)</f>
        <v>0</v>
      </c>
      <c r="W135" s="223"/>
      <c r="X135" s="223" t="s">
        <v>433</v>
      </c>
      <c r="Y135" s="223" t="s">
        <v>349</v>
      </c>
      <c r="Z135" s="212"/>
      <c r="AA135" s="212"/>
      <c r="AB135" s="212"/>
      <c r="AC135" s="212"/>
      <c r="AD135" s="212"/>
      <c r="AE135" s="212"/>
      <c r="AF135" s="212"/>
      <c r="AG135" s="212" t="s">
        <v>1498</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127</v>
      </c>
      <c r="B136" s="252" t="s">
        <v>3762</v>
      </c>
      <c r="C136" s="268" t="s">
        <v>3763</v>
      </c>
      <c r="D136" s="253" t="s">
        <v>1583</v>
      </c>
      <c r="E136" s="254">
        <v>10</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427</v>
      </c>
      <c r="T136" s="257" t="s">
        <v>347</v>
      </c>
      <c r="U136" s="223">
        <v>0</v>
      </c>
      <c r="V136" s="223">
        <f>ROUND(E136*U136,2)</f>
        <v>0</v>
      </c>
      <c r="W136" s="223"/>
      <c r="X136" s="223" t="s">
        <v>433</v>
      </c>
      <c r="Y136" s="223" t="s">
        <v>349</v>
      </c>
      <c r="Z136" s="212"/>
      <c r="AA136" s="212"/>
      <c r="AB136" s="212"/>
      <c r="AC136" s="212"/>
      <c r="AD136" s="212"/>
      <c r="AE136" s="212"/>
      <c r="AF136" s="212"/>
      <c r="AG136" s="212" t="s">
        <v>1498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128</v>
      </c>
      <c r="B137" s="252" t="s">
        <v>3764</v>
      </c>
      <c r="C137" s="268" t="s">
        <v>3765</v>
      </c>
      <c r="D137" s="253" t="s">
        <v>1583</v>
      </c>
      <c r="E137" s="254">
        <v>2113</v>
      </c>
      <c r="F137" s="255"/>
      <c r="G137" s="256">
        <f>ROUND(E137*F137,2)</f>
        <v>0</v>
      </c>
      <c r="H137" s="255"/>
      <c r="I137" s="256">
        <f>ROUND(E137*H137,2)</f>
        <v>0</v>
      </c>
      <c r="J137" s="255"/>
      <c r="K137" s="256">
        <f>ROUND(E137*J137,2)</f>
        <v>0</v>
      </c>
      <c r="L137" s="256">
        <v>21</v>
      </c>
      <c r="M137" s="256">
        <f>G137*(1+L137/100)</f>
        <v>0</v>
      </c>
      <c r="N137" s="254">
        <v>0</v>
      </c>
      <c r="O137" s="254">
        <f>ROUND(E137*N137,2)</f>
        <v>0</v>
      </c>
      <c r="P137" s="254">
        <v>0</v>
      </c>
      <c r="Q137" s="254">
        <f>ROUND(E137*P137,2)</f>
        <v>0</v>
      </c>
      <c r="R137" s="256"/>
      <c r="S137" s="256" t="s">
        <v>427</v>
      </c>
      <c r="T137" s="257" t="s">
        <v>347</v>
      </c>
      <c r="U137" s="223">
        <v>0</v>
      </c>
      <c r="V137" s="223">
        <f>ROUND(E137*U137,2)</f>
        <v>0</v>
      </c>
      <c r="W137" s="223"/>
      <c r="X137" s="223" t="s">
        <v>433</v>
      </c>
      <c r="Y137" s="223" t="s">
        <v>349</v>
      </c>
      <c r="Z137" s="212"/>
      <c r="AA137" s="212"/>
      <c r="AB137" s="212"/>
      <c r="AC137" s="212"/>
      <c r="AD137" s="212"/>
      <c r="AE137" s="212"/>
      <c r="AF137" s="212"/>
      <c r="AG137" s="212" t="s">
        <v>1498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129</v>
      </c>
      <c r="B138" s="252" t="s">
        <v>3766</v>
      </c>
      <c r="C138" s="268" t="s">
        <v>3767</v>
      </c>
      <c r="D138" s="253" t="s">
        <v>1583</v>
      </c>
      <c r="E138" s="254">
        <v>2113</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427</v>
      </c>
      <c r="T138" s="257" t="s">
        <v>347</v>
      </c>
      <c r="U138" s="223">
        <v>0</v>
      </c>
      <c r="V138" s="223">
        <f>ROUND(E138*U138,2)</f>
        <v>0</v>
      </c>
      <c r="W138" s="223"/>
      <c r="X138" s="223" t="s">
        <v>433</v>
      </c>
      <c r="Y138" s="223" t="s">
        <v>349</v>
      </c>
      <c r="Z138" s="212"/>
      <c r="AA138" s="212"/>
      <c r="AB138" s="212"/>
      <c r="AC138" s="212"/>
      <c r="AD138" s="212"/>
      <c r="AE138" s="212"/>
      <c r="AF138" s="212"/>
      <c r="AG138" s="212" t="s">
        <v>1498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130</v>
      </c>
      <c r="B139" s="252" t="s">
        <v>3768</v>
      </c>
      <c r="C139" s="268" t="s">
        <v>3769</v>
      </c>
      <c r="D139" s="253" t="s">
        <v>1583</v>
      </c>
      <c r="E139" s="254">
        <v>1</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427</v>
      </c>
      <c r="T139" s="257" t="s">
        <v>347</v>
      </c>
      <c r="U139" s="223">
        <v>0</v>
      </c>
      <c r="V139" s="223">
        <f>ROUND(E139*U139,2)</f>
        <v>0</v>
      </c>
      <c r="W139" s="223"/>
      <c r="X139" s="223" t="s">
        <v>433</v>
      </c>
      <c r="Y139" s="223" t="s">
        <v>349</v>
      </c>
      <c r="Z139" s="212"/>
      <c r="AA139" s="212"/>
      <c r="AB139" s="212"/>
      <c r="AC139" s="212"/>
      <c r="AD139" s="212"/>
      <c r="AE139" s="212"/>
      <c r="AF139" s="212"/>
      <c r="AG139" s="212" t="s">
        <v>1498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268</v>
      </c>
      <c r="C140" s="260" t="s">
        <v>269</v>
      </c>
      <c r="D140" s="235"/>
      <c r="E140" s="236"/>
      <c r="F140" s="237"/>
      <c r="G140" s="237">
        <f>SUMIF(AG141:AG164,"&lt;&gt;NOR",G141:G164)</f>
        <v>0</v>
      </c>
      <c r="H140" s="237"/>
      <c r="I140" s="237">
        <f>SUM(I141:I164)</f>
        <v>0</v>
      </c>
      <c r="J140" s="237"/>
      <c r="K140" s="237">
        <f>SUM(K141:K164)</f>
        <v>0</v>
      </c>
      <c r="L140" s="237"/>
      <c r="M140" s="237">
        <f>SUM(M141:M164)</f>
        <v>0</v>
      </c>
      <c r="N140" s="236"/>
      <c r="O140" s="236">
        <f>SUM(O141:O164)</f>
        <v>0</v>
      </c>
      <c r="P140" s="236"/>
      <c r="Q140" s="236">
        <f>SUM(Q141:Q164)</f>
        <v>0</v>
      </c>
      <c r="R140" s="237"/>
      <c r="S140" s="237"/>
      <c r="T140" s="238"/>
      <c r="U140" s="232"/>
      <c r="V140" s="232">
        <f>SUM(V141:V164)</f>
        <v>0</v>
      </c>
      <c r="W140" s="232"/>
      <c r="X140" s="232"/>
      <c r="Y140" s="232"/>
      <c r="AG140" t="s">
        <v>341</v>
      </c>
    </row>
    <row r="141" spans="1:60" ht="20.399999999999999" outlineLevel="1" x14ac:dyDescent="0.25">
      <c r="A141" s="251">
        <v>131</v>
      </c>
      <c r="B141" s="252" t="s">
        <v>3770</v>
      </c>
      <c r="C141" s="268" t="s">
        <v>3771</v>
      </c>
      <c r="D141" s="253" t="s">
        <v>1583</v>
      </c>
      <c r="E141" s="254">
        <v>1</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427</v>
      </c>
      <c r="T141" s="257" t="s">
        <v>347</v>
      </c>
      <c r="U141" s="223">
        <v>0</v>
      </c>
      <c r="V141" s="223">
        <f>ROUND(E141*U141,2)</f>
        <v>0</v>
      </c>
      <c r="W141" s="223"/>
      <c r="X141" s="223" t="s">
        <v>433</v>
      </c>
      <c r="Y141" s="223" t="s">
        <v>349</v>
      </c>
      <c r="Z141" s="212"/>
      <c r="AA141" s="212"/>
      <c r="AB141" s="212"/>
      <c r="AC141" s="212"/>
      <c r="AD141" s="212"/>
      <c r="AE141" s="212"/>
      <c r="AF141" s="212"/>
      <c r="AG141" s="212" t="s">
        <v>1498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0.399999999999999" outlineLevel="1" x14ac:dyDescent="0.25">
      <c r="A142" s="251">
        <v>132</v>
      </c>
      <c r="B142" s="252" t="s">
        <v>3772</v>
      </c>
      <c r="C142" s="268" t="s">
        <v>3773</v>
      </c>
      <c r="D142" s="253" t="s">
        <v>1583</v>
      </c>
      <c r="E142" s="254">
        <v>1</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427</v>
      </c>
      <c r="T142" s="257" t="s">
        <v>347</v>
      </c>
      <c r="U142" s="223">
        <v>0</v>
      </c>
      <c r="V142" s="223">
        <f>ROUND(E142*U142,2)</f>
        <v>0</v>
      </c>
      <c r="W142" s="223"/>
      <c r="X142" s="223" t="s">
        <v>433</v>
      </c>
      <c r="Y142" s="223" t="s">
        <v>349</v>
      </c>
      <c r="Z142" s="212"/>
      <c r="AA142" s="212"/>
      <c r="AB142" s="212"/>
      <c r="AC142" s="212"/>
      <c r="AD142" s="212"/>
      <c r="AE142" s="212"/>
      <c r="AF142" s="212"/>
      <c r="AG142" s="212" t="s">
        <v>1498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0.399999999999999" outlineLevel="1" x14ac:dyDescent="0.25">
      <c r="A143" s="240">
        <v>133</v>
      </c>
      <c r="B143" s="241" t="s">
        <v>3774</v>
      </c>
      <c r="C143" s="261" t="s">
        <v>3775</v>
      </c>
      <c r="D143" s="242" t="s">
        <v>1583</v>
      </c>
      <c r="E143" s="243">
        <v>39</v>
      </c>
      <c r="F143" s="244"/>
      <c r="G143" s="245">
        <f>ROUND(E143*F143,2)</f>
        <v>0</v>
      </c>
      <c r="H143" s="244"/>
      <c r="I143" s="245">
        <f>ROUND(E143*H143,2)</f>
        <v>0</v>
      </c>
      <c r="J143" s="244"/>
      <c r="K143" s="245">
        <f>ROUND(E143*J143,2)</f>
        <v>0</v>
      </c>
      <c r="L143" s="245">
        <v>21</v>
      </c>
      <c r="M143" s="245">
        <f>G143*(1+L143/100)</f>
        <v>0</v>
      </c>
      <c r="N143" s="243">
        <v>0</v>
      </c>
      <c r="O143" s="243">
        <f>ROUND(E143*N143,2)</f>
        <v>0</v>
      </c>
      <c r="P143" s="243">
        <v>0</v>
      </c>
      <c r="Q143" s="243">
        <f>ROUND(E143*P143,2)</f>
        <v>0</v>
      </c>
      <c r="R143" s="245"/>
      <c r="S143" s="245" t="s">
        <v>427</v>
      </c>
      <c r="T143" s="246" t="s">
        <v>347</v>
      </c>
      <c r="U143" s="223">
        <v>0</v>
      </c>
      <c r="V143" s="223">
        <f>ROUND(E143*U143,2)</f>
        <v>0</v>
      </c>
      <c r="W143" s="223"/>
      <c r="X143" s="223" t="s">
        <v>433</v>
      </c>
      <c r="Y143" s="223" t="s">
        <v>349</v>
      </c>
      <c r="Z143" s="212"/>
      <c r="AA143" s="212"/>
      <c r="AB143" s="212"/>
      <c r="AC143" s="212"/>
      <c r="AD143" s="212"/>
      <c r="AE143" s="212"/>
      <c r="AF143" s="212"/>
      <c r="AG143" s="212" t="s">
        <v>1498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5">
      <c r="A144" s="219"/>
      <c r="B144" s="220"/>
      <c r="C144" s="267"/>
      <c r="D144" s="250"/>
      <c r="E144" s="250"/>
      <c r="F144" s="250"/>
      <c r="G144" s="250"/>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3"/>
      <c r="D145" s="249"/>
      <c r="E145" s="249"/>
      <c r="F145" s="249"/>
      <c r="G145" s="249"/>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354</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5">
      <c r="A146" s="219"/>
      <c r="B146" s="220"/>
      <c r="C146" s="263"/>
      <c r="D146" s="249"/>
      <c r="E146" s="249"/>
      <c r="F146" s="249"/>
      <c r="G146" s="249"/>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354</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0.399999999999999" outlineLevel="1" x14ac:dyDescent="0.25">
      <c r="A147" s="240">
        <v>134</v>
      </c>
      <c r="B147" s="241" t="s">
        <v>3776</v>
      </c>
      <c r="C147" s="261" t="s">
        <v>3777</v>
      </c>
      <c r="D147" s="242" t="s">
        <v>1583</v>
      </c>
      <c r="E147" s="243">
        <v>1</v>
      </c>
      <c r="F147" s="244"/>
      <c r="G147" s="245">
        <f>ROUND(E147*F147,2)</f>
        <v>0</v>
      </c>
      <c r="H147" s="244"/>
      <c r="I147" s="245">
        <f>ROUND(E147*H147,2)</f>
        <v>0</v>
      </c>
      <c r="J147" s="244"/>
      <c r="K147" s="245">
        <f>ROUND(E147*J147,2)</f>
        <v>0</v>
      </c>
      <c r="L147" s="245">
        <v>21</v>
      </c>
      <c r="M147" s="245">
        <f>G147*(1+L147/100)</f>
        <v>0</v>
      </c>
      <c r="N147" s="243">
        <v>0</v>
      </c>
      <c r="O147" s="243">
        <f>ROUND(E147*N147,2)</f>
        <v>0</v>
      </c>
      <c r="P147" s="243">
        <v>0</v>
      </c>
      <c r="Q147" s="243">
        <f>ROUND(E147*P147,2)</f>
        <v>0</v>
      </c>
      <c r="R147" s="245"/>
      <c r="S147" s="245" t="s">
        <v>427</v>
      </c>
      <c r="T147" s="246" t="s">
        <v>3778</v>
      </c>
      <c r="U147" s="223">
        <v>0</v>
      </c>
      <c r="V147" s="223">
        <f>ROUND(E147*U147,2)</f>
        <v>0</v>
      </c>
      <c r="W147" s="223"/>
      <c r="X147" s="223" t="s">
        <v>348</v>
      </c>
      <c r="Y147" s="223" t="s">
        <v>349</v>
      </c>
      <c r="Z147" s="212"/>
      <c r="AA147" s="212"/>
      <c r="AB147" s="212"/>
      <c r="AC147" s="212"/>
      <c r="AD147" s="212"/>
      <c r="AE147" s="212"/>
      <c r="AF147" s="212"/>
      <c r="AG147" s="212" t="s">
        <v>366</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1" outlineLevel="2" x14ac:dyDescent="0.25">
      <c r="A148" s="219"/>
      <c r="B148" s="220"/>
      <c r="C148" s="267" t="s">
        <v>3779</v>
      </c>
      <c r="D148" s="250"/>
      <c r="E148" s="250"/>
      <c r="F148" s="250"/>
      <c r="G148" s="250"/>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47" t="str">
        <f>C148</f>
        <v>autonomní záložní zdroj 230V AC / 24V DC, pro napájení pohonů klapek, doba zálohování 60 minut, pro klapky s max. provozním příkonem 4W, max. klidovým příkonem 1W, napájení 24V DC (39 ks), včetně boxu EI-S 30 DP1 Sm</v>
      </c>
      <c r="BB148" s="212"/>
      <c r="BC148" s="212"/>
      <c r="BD148" s="212"/>
      <c r="BE148" s="212"/>
      <c r="BF148" s="212"/>
      <c r="BG148" s="212"/>
      <c r="BH148" s="212"/>
    </row>
    <row r="149" spans="1:60" outlineLevel="1" x14ac:dyDescent="0.25">
      <c r="A149" s="251">
        <v>135</v>
      </c>
      <c r="B149" s="252" t="s">
        <v>3780</v>
      </c>
      <c r="C149" s="268" t="s">
        <v>3781</v>
      </c>
      <c r="D149" s="253" t="s">
        <v>455</v>
      </c>
      <c r="E149" s="254">
        <v>26</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427</v>
      </c>
      <c r="T149" s="257" t="s">
        <v>347</v>
      </c>
      <c r="U149" s="223">
        <v>0</v>
      </c>
      <c r="V149" s="223">
        <f>ROUND(E149*U149,2)</f>
        <v>0</v>
      </c>
      <c r="W149" s="223"/>
      <c r="X149" s="223" t="s">
        <v>433</v>
      </c>
      <c r="Y149" s="223" t="s">
        <v>349</v>
      </c>
      <c r="Z149" s="212"/>
      <c r="AA149" s="212"/>
      <c r="AB149" s="212"/>
      <c r="AC149" s="212"/>
      <c r="AD149" s="212"/>
      <c r="AE149" s="212"/>
      <c r="AF149" s="212"/>
      <c r="AG149" s="212" t="s">
        <v>1498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51">
        <v>136</v>
      </c>
      <c r="B150" s="252" t="s">
        <v>3782</v>
      </c>
      <c r="C150" s="268" t="s">
        <v>3783</v>
      </c>
      <c r="D150" s="253" t="s">
        <v>1583</v>
      </c>
      <c r="E150" s="254">
        <v>44</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427</v>
      </c>
      <c r="T150" s="257" t="s">
        <v>347</v>
      </c>
      <c r="U150" s="223">
        <v>0</v>
      </c>
      <c r="V150" s="223">
        <f>ROUND(E150*U150,2)</f>
        <v>0</v>
      </c>
      <c r="W150" s="223"/>
      <c r="X150" s="223" t="s">
        <v>433</v>
      </c>
      <c r="Y150" s="223" t="s">
        <v>349</v>
      </c>
      <c r="Z150" s="212"/>
      <c r="AA150" s="212"/>
      <c r="AB150" s="212"/>
      <c r="AC150" s="212"/>
      <c r="AD150" s="212"/>
      <c r="AE150" s="212"/>
      <c r="AF150" s="212"/>
      <c r="AG150" s="212" t="s">
        <v>1498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137</v>
      </c>
      <c r="B151" s="252" t="s">
        <v>3784</v>
      </c>
      <c r="C151" s="268" t="s">
        <v>3785</v>
      </c>
      <c r="D151" s="253" t="s">
        <v>1583</v>
      </c>
      <c r="E151" s="254">
        <v>29</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427</v>
      </c>
      <c r="T151" s="257" t="s">
        <v>347</v>
      </c>
      <c r="U151" s="223">
        <v>0</v>
      </c>
      <c r="V151" s="223">
        <f>ROUND(E151*U151,2)</f>
        <v>0</v>
      </c>
      <c r="W151" s="223"/>
      <c r="X151" s="223" t="s">
        <v>433</v>
      </c>
      <c r="Y151" s="223" t="s">
        <v>349</v>
      </c>
      <c r="Z151" s="212"/>
      <c r="AA151" s="212"/>
      <c r="AB151" s="212"/>
      <c r="AC151" s="212"/>
      <c r="AD151" s="212"/>
      <c r="AE151" s="212"/>
      <c r="AF151" s="212"/>
      <c r="AG151" s="212" t="s">
        <v>1498</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138</v>
      </c>
      <c r="B152" s="252" t="s">
        <v>3786</v>
      </c>
      <c r="C152" s="268" t="s">
        <v>3787</v>
      </c>
      <c r="D152" s="253" t="s">
        <v>1583</v>
      </c>
      <c r="E152" s="254">
        <v>24</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427</v>
      </c>
      <c r="T152" s="257" t="s">
        <v>347</v>
      </c>
      <c r="U152" s="223">
        <v>0</v>
      </c>
      <c r="V152" s="223">
        <f>ROUND(E152*U152,2)</f>
        <v>0</v>
      </c>
      <c r="W152" s="223"/>
      <c r="X152" s="223" t="s">
        <v>433</v>
      </c>
      <c r="Y152" s="223" t="s">
        <v>349</v>
      </c>
      <c r="Z152" s="212"/>
      <c r="AA152" s="212"/>
      <c r="AB152" s="212"/>
      <c r="AC152" s="212"/>
      <c r="AD152" s="212"/>
      <c r="AE152" s="212"/>
      <c r="AF152" s="212"/>
      <c r="AG152" s="212" t="s">
        <v>1498</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139</v>
      </c>
      <c r="B153" s="252" t="s">
        <v>3788</v>
      </c>
      <c r="C153" s="268" t="s">
        <v>3789</v>
      </c>
      <c r="D153" s="253" t="s">
        <v>1583</v>
      </c>
      <c r="E153" s="254">
        <v>48</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427</v>
      </c>
      <c r="T153" s="257" t="s">
        <v>347</v>
      </c>
      <c r="U153" s="223">
        <v>0</v>
      </c>
      <c r="V153" s="223">
        <f>ROUND(E153*U153,2)</f>
        <v>0</v>
      </c>
      <c r="W153" s="223"/>
      <c r="X153" s="223" t="s">
        <v>348</v>
      </c>
      <c r="Y153" s="223" t="s">
        <v>349</v>
      </c>
      <c r="Z153" s="212"/>
      <c r="AA153" s="212"/>
      <c r="AB153" s="212"/>
      <c r="AC153" s="212"/>
      <c r="AD153" s="212"/>
      <c r="AE153" s="212"/>
      <c r="AF153" s="212"/>
      <c r="AG153" s="212" t="s">
        <v>1814</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51">
        <v>140</v>
      </c>
      <c r="B154" s="252" t="s">
        <v>3790</v>
      </c>
      <c r="C154" s="268" t="s">
        <v>3791</v>
      </c>
      <c r="D154" s="253" t="s">
        <v>1583</v>
      </c>
      <c r="E154" s="254">
        <v>10</v>
      </c>
      <c r="F154" s="255"/>
      <c r="G154" s="256">
        <f>ROUND(E154*F154,2)</f>
        <v>0</v>
      </c>
      <c r="H154" s="255"/>
      <c r="I154" s="256">
        <f>ROUND(E154*H154,2)</f>
        <v>0</v>
      </c>
      <c r="J154" s="255"/>
      <c r="K154" s="256">
        <f>ROUND(E154*J154,2)</f>
        <v>0</v>
      </c>
      <c r="L154" s="256">
        <v>21</v>
      </c>
      <c r="M154" s="256">
        <f>G154*(1+L154/100)</f>
        <v>0</v>
      </c>
      <c r="N154" s="254">
        <v>0</v>
      </c>
      <c r="O154" s="254">
        <f>ROUND(E154*N154,2)</f>
        <v>0</v>
      </c>
      <c r="P154" s="254">
        <v>0</v>
      </c>
      <c r="Q154" s="254">
        <f>ROUND(E154*P154,2)</f>
        <v>0</v>
      </c>
      <c r="R154" s="256"/>
      <c r="S154" s="256" t="s">
        <v>427</v>
      </c>
      <c r="T154" s="257" t="s">
        <v>347</v>
      </c>
      <c r="U154" s="223">
        <v>0</v>
      </c>
      <c r="V154" s="223">
        <f>ROUND(E154*U154,2)</f>
        <v>0</v>
      </c>
      <c r="W154" s="223"/>
      <c r="X154" s="223" t="s">
        <v>348</v>
      </c>
      <c r="Y154" s="223" t="s">
        <v>349</v>
      </c>
      <c r="Z154" s="212"/>
      <c r="AA154" s="212"/>
      <c r="AB154" s="212"/>
      <c r="AC154" s="212"/>
      <c r="AD154" s="212"/>
      <c r="AE154" s="212"/>
      <c r="AF154" s="212"/>
      <c r="AG154" s="212" t="s">
        <v>1814</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51">
        <v>141</v>
      </c>
      <c r="B155" s="252" t="s">
        <v>3792</v>
      </c>
      <c r="C155" s="268" t="s">
        <v>3793</v>
      </c>
      <c r="D155" s="253" t="s">
        <v>1583</v>
      </c>
      <c r="E155" s="254">
        <v>47</v>
      </c>
      <c r="F155" s="255"/>
      <c r="G155" s="256">
        <f>ROUND(E155*F155,2)</f>
        <v>0</v>
      </c>
      <c r="H155" s="255"/>
      <c r="I155" s="256">
        <f>ROUND(E155*H155,2)</f>
        <v>0</v>
      </c>
      <c r="J155" s="255"/>
      <c r="K155" s="256">
        <f>ROUND(E155*J155,2)</f>
        <v>0</v>
      </c>
      <c r="L155" s="256">
        <v>21</v>
      </c>
      <c r="M155" s="256">
        <f>G155*(1+L155/100)</f>
        <v>0</v>
      </c>
      <c r="N155" s="254">
        <v>0</v>
      </c>
      <c r="O155" s="254">
        <f>ROUND(E155*N155,2)</f>
        <v>0</v>
      </c>
      <c r="P155" s="254">
        <v>0</v>
      </c>
      <c r="Q155" s="254">
        <f>ROUND(E155*P155,2)</f>
        <v>0</v>
      </c>
      <c r="R155" s="256"/>
      <c r="S155" s="256" t="s">
        <v>427</v>
      </c>
      <c r="T155" s="257" t="s">
        <v>347</v>
      </c>
      <c r="U155" s="223">
        <v>0</v>
      </c>
      <c r="V155" s="223">
        <f>ROUND(E155*U155,2)</f>
        <v>0</v>
      </c>
      <c r="W155" s="223"/>
      <c r="X155" s="223" t="s">
        <v>348</v>
      </c>
      <c r="Y155" s="223" t="s">
        <v>349</v>
      </c>
      <c r="Z155" s="212"/>
      <c r="AA155" s="212"/>
      <c r="AB155" s="212"/>
      <c r="AC155" s="212"/>
      <c r="AD155" s="212"/>
      <c r="AE155" s="212"/>
      <c r="AF155" s="212"/>
      <c r="AG155" s="212" t="s">
        <v>1814</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51">
        <v>142</v>
      </c>
      <c r="B156" s="252" t="s">
        <v>3794</v>
      </c>
      <c r="C156" s="268" t="s">
        <v>3795</v>
      </c>
      <c r="D156" s="253" t="s">
        <v>1583</v>
      </c>
      <c r="E156" s="254">
        <v>2</v>
      </c>
      <c r="F156" s="255"/>
      <c r="G156" s="256">
        <f>ROUND(E156*F156,2)</f>
        <v>0</v>
      </c>
      <c r="H156" s="255"/>
      <c r="I156" s="256">
        <f>ROUND(E156*H156,2)</f>
        <v>0</v>
      </c>
      <c r="J156" s="255"/>
      <c r="K156" s="256">
        <f>ROUND(E156*J156,2)</f>
        <v>0</v>
      </c>
      <c r="L156" s="256">
        <v>21</v>
      </c>
      <c r="M156" s="256">
        <f>G156*(1+L156/100)</f>
        <v>0</v>
      </c>
      <c r="N156" s="254">
        <v>0</v>
      </c>
      <c r="O156" s="254">
        <f>ROUND(E156*N156,2)</f>
        <v>0</v>
      </c>
      <c r="P156" s="254">
        <v>0</v>
      </c>
      <c r="Q156" s="254">
        <f>ROUND(E156*P156,2)</f>
        <v>0</v>
      </c>
      <c r="R156" s="256"/>
      <c r="S156" s="256" t="s">
        <v>427</v>
      </c>
      <c r="T156" s="257" t="s">
        <v>347</v>
      </c>
      <c r="U156" s="223">
        <v>0</v>
      </c>
      <c r="V156" s="223">
        <f>ROUND(E156*U156,2)</f>
        <v>0</v>
      </c>
      <c r="W156" s="223"/>
      <c r="X156" s="223" t="s">
        <v>348</v>
      </c>
      <c r="Y156" s="223" t="s">
        <v>349</v>
      </c>
      <c r="Z156" s="212"/>
      <c r="AA156" s="212"/>
      <c r="AB156" s="212"/>
      <c r="AC156" s="212"/>
      <c r="AD156" s="212"/>
      <c r="AE156" s="212"/>
      <c r="AF156" s="212"/>
      <c r="AG156" s="212" t="s">
        <v>1814</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51">
        <v>143</v>
      </c>
      <c r="B157" s="252" t="s">
        <v>3796</v>
      </c>
      <c r="C157" s="268" t="s">
        <v>3797</v>
      </c>
      <c r="D157" s="253" t="s">
        <v>1583</v>
      </c>
      <c r="E157" s="254">
        <v>13</v>
      </c>
      <c r="F157" s="255"/>
      <c r="G157" s="256">
        <f>ROUND(E157*F157,2)</f>
        <v>0</v>
      </c>
      <c r="H157" s="255"/>
      <c r="I157" s="256">
        <f>ROUND(E157*H157,2)</f>
        <v>0</v>
      </c>
      <c r="J157" s="255"/>
      <c r="K157" s="256">
        <f>ROUND(E157*J157,2)</f>
        <v>0</v>
      </c>
      <c r="L157" s="256">
        <v>21</v>
      </c>
      <c r="M157" s="256">
        <f>G157*(1+L157/100)</f>
        <v>0</v>
      </c>
      <c r="N157" s="254">
        <v>0</v>
      </c>
      <c r="O157" s="254">
        <f>ROUND(E157*N157,2)</f>
        <v>0</v>
      </c>
      <c r="P157" s="254">
        <v>0</v>
      </c>
      <c r="Q157" s="254">
        <f>ROUND(E157*P157,2)</f>
        <v>0</v>
      </c>
      <c r="R157" s="256"/>
      <c r="S157" s="256" t="s">
        <v>427</v>
      </c>
      <c r="T157" s="257" t="s">
        <v>347</v>
      </c>
      <c r="U157" s="223">
        <v>0</v>
      </c>
      <c r="V157" s="223">
        <f>ROUND(E157*U157,2)</f>
        <v>0</v>
      </c>
      <c r="W157" s="223"/>
      <c r="X157" s="223" t="s">
        <v>348</v>
      </c>
      <c r="Y157" s="223" t="s">
        <v>349</v>
      </c>
      <c r="Z157" s="212"/>
      <c r="AA157" s="212"/>
      <c r="AB157" s="212"/>
      <c r="AC157" s="212"/>
      <c r="AD157" s="212"/>
      <c r="AE157" s="212"/>
      <c r="AF157" s="212"/>
      <c r="AG157" s="212" t="s">
        <v>1814</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51">
        <v>144</v>
      </c>
      <c r="B158" s="252" t="s">
        <v>3798</v>
      </c>
      <c r="C158" s="268" t="s">
        <v>3799</v>
      </c>
      <c r="D158" s="253" t="s">
        <v>1583</v>
      </c>
      <c r="E158" s="254">
        <v>6</v>
      </c>
      <c r="F158" s="255"/>
      <c r="G158" s="256">
        <f>ROUND(E158*F158,2)</f>
        <v>0</v>
      </c>
      <c r="H158" s="255"/>
      <c r="I158" s="256">
        <f>ROUND(E158*H158,2)</f>
        <v>0</v>
      </c>
      <c r="J158" s="255"/>
      <c r="K158" s="256">
        <f>ROUND(E158*J158,2)</f>
        <v>0</v>
      </c>
      <c r="L158" s="256">
        <v>21</v>
      </c>
      <c r="M158" s="256">
        <f>G158*(1+L158/100)</f>
        <v>0</v>
      </c>
      <c r="N158" s="254">
        <v>0</v>
      </c>
      <c r="O158" s="254">
        <f>ROUND(E158*N158,2)</f>
        <v>0</v>
      </c>
      <c r="P158" s="254">
        <v>0</v>
      </c>
      <c r="Q158" s="254">
        <f>ROUND(E158*P158,2)</f>
        <v>0</v>
      </c>
      <c r="R158" s="256"/>
      <c r="S158" s="256" t="s">
        <v>427</v>
      </c>
      <c r="T158" s="257" t="s">
        <v>347</v>
      </c>
      <c r="U158" s="223">
        <v>0</v>
      </c>
      <c r="V158" s="223">
        <f>ROUND(E158*U158,2)</f>
        <v>0</v>
      </c>
      <c r="W158" s="223"/>
      <c r="X158" s="223" t="s">
        <v>433</v>
      </c>
      <c r="Y158" s="223" t="s">
        <v>349</v>
      </c>
      <c r="Z158" s="212"/>
      <c r="AA158" s="212"/>
      <c r="AB158" s="212"/>
      <c r="AC158" s="212"/>
      <c r="AD158" s="212"/>
      <c r="AE158" s="212"/>
      <c r="AF158" s="212"/>
      <c r="AG158" s="212" t="s">
        <v>1498</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51">
        <v>145</v>
      </c>
      <c r="B159" s="252" t="s">
        <v>3800</v>
      </c>
      <c r="C159" s="268" t="s">
        <v>3801</v>
      </c>
      <c r="D159" s="253" t="s">
        <v>1583</v>
      </c>
      <c r="E159" s="254">
        <v>9</v>
      </c>
      <c r="F159" s="255"/>
      <c r="G159" s="256">
        <f>ROUND(E159*F159,2)</f>
        <v>0</v>
      </c>
      <c r="H159" s="255"/>
      <c r="I159" s="256">
        <f>ROUND(E159*H159,2)</f>
        <v>0</v>
      </c>
      <c r="J159" s="255"/>
      <c r="K159" s="256">
        <f>ROUND(E159*J159,2)</f>
        <v>0</v>
      </c>
      <c r="L159" s="256">
        <v>21</v>
      </c>
      <c r="M159" s="256">
        <f>G159*(1+L159/100)</f>
        <v>0</v>
      </c>
      <c r="N159" s="254">
        <v>0</v>
      </c>
      <c r="O159" s="254">
        <f>ROUND(E159*N159,2)</f>
        <v>0</v>
      </c>
      <c r="P159" s="254">
        <v>0</v>
      </c>
      <c r="Q159" s="254">
        <f>ROUND(E159*P159,2)</f>
        <v>0</v>
      </c>
      <c r="R159" s="256"/>
      <c r="S159" s="256" t="s">
        <v>427</v>
      </c>
      <c r="T159" s="257" t="s">
        <v>347</v>
      </c>
      <c r="U159" s="223">
        <v>0</v>
      </c>
      <c r="V159" s="223">
        <f>ROUND(E159*U159,2)</f>
        <v>0</v>
      </c>
      <c r="W159" s="223"/>
      <c r="X159" s="223" t="s">
        <v>433</v>
      </c>
      <c r="Y159" s="223" t="s">
        <v>349</v>
      </c>
      <c r="Z159" s="212"/>
      <c r="AA159" s="212"/>
      <c r="AB159" s="212"/>
      <c r="AC159" s="212"/>
      <c r="AD159" s="212"/>
      <c r="AE159" s="212"/>
      <c r="AF159" s="212"/>
      <c r="AG159" s="212" t="s">
        <v>1498</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51">
        <v>146</v>
      </c>
      <c r="B160" s="252" t="s">
        <v>3802</v>
      </c>
      <c r="C160" s="268" t="s">
        <v>3803</v>
      </c>
      <c r="D160" s="253" t="s">
        <v>1583</v>
      </c>
      <c r="E160" s="254">
        <v>1</v>
      </c>
      <c r="F160" s="255"/>
      <c r="G160" s="256">
        <f>ROUND(E160*F160,2)</f>
        <v>0</v>
      </c>
      <c r="H160" s="255"/>
      <c r="I160" s="256">
        <f>ROUND(E160*H160,2)</f>
        <v>0</v>
      </c>
      <c r="J160" s="255"/>
      <c r="K160" s="256">
        <f>ROUND(E160*J160,2)</f>
        <v>0</v>
      </c>
      <c r="L160" s="256">
        <v>21</v>
      </c>
      <c r="M160" s="256">
        <f>G160*(1+L160/100)</f>
        <v>0</v>
      </c>
      <c r="N160" s="254">
        <v>0</v>
      </c>
      <c r="O160" s="254">
        <f>ROUND(E160*N160,2)</f>
        <v>0</v>
      </c>
      <c r="P160" s="254">
        <v>0</v>
      </c>
      <c r="Q160" s="254">
        <f>ROUND(E160*P160,2)</f>
        <v>0</v>
      </c>
      <c r="R160" s="256"/>
      <c r="S160" s="256" t="s">
        <v>427</v>
      </c>
      <c r="T160" s="257" t="s">
        <v>347</v>
      </c>
      <c r="U160" s="223">
        <v>0</v>
      </c>
      <c r="V160" s="223">
        <f>ROUND(E160*U160,2)</f>
        <v>0</v>
      </c>
      <c r="W160" s="223"/>
      <c r="X160" s="223" t="s">
        <v>433</v>
      </c>
      <c r="Y160" s="223" t="s">
        <v>349</v>
      </c>
      <c r="Z160" s="212"/>
      <c r="AA160" s="212"/>
      <c r="AB160" s="212"/>
      <c r="AC160" s="212"/>
      <c r="AD160" s="212"/>
      <c r="AE160" s="212"/>
      <c r="AF160" s="212"/>
      <c r="AG160" s="212" t="s">
        <v>1498</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51">
        <v>147</v>
      </c>
      <c r="B161" s="252" t="s">
        <v>3804</v>
      </c>
      <c r="C161" s="268" t="s">
        <v>3805</v>
      </c>
      <c r="D161" s="253" t="s">
        <v>1583</v>
      </c>
      <c r="E161" s="254">
        <v>12</v>
      </c>
      <c r="F161" s="255"/>
      <c r="G161" s="256">
        <f>ROUND(E161*F161,2)</f>
        <v>0</v>
      </c>
      <c r="H161" s="255"/>
      <c r="I161" s="256">
        <f>ROUND(E161*H161,2)</f>
        <v>0</v>
      </c>
      <c r="J161" s="255"/>
      <c r="K161" s="256">
        <f>ROUND(E161*J161,2)</f>
        <v>0</v>
      </c>
      <c r="L161" s="256">
        <v>21</v>
      </c>
      <c r="M161" s="256">
        <f>G161*(1+L161/100)</f>
        <v>0</v>
      </c>
      <c r="N161" s="254">
        <v>0</v>
      </c>
      <c r="O161" s="254">
        <f>ROUND(E161*N161,2)</f>
        <v>0</v>
      </c>
      <c r="P161" s="254">
        <v>0</v>
      </c>
      <c r="Q161" s="254">
        <f>ROUND(E161*P161,2)</f>
        <v>0</v>
      </c>
      <c r="R161" s="256"/>
      <c r="S161" s="256" t="s">
        <v>427</v>
      </c>
      <c r="T161" s="257" t="s">
        <v>347</v>
      </c>
      <c r="U161" s="223">
        <v>0</v>
      </c>
      <c r="V161" s="223">
        <f>ROUND(E161*U161,2)</f>
        <v>0</v>
      </c>
      <c r="W161" s="223"/>
      <c r="X161" s="223" t="s">
        <v>433</v>
      </c>
      <c r="Y161" s="223" t="s">
        <v>349</v>
      </c>
      <c r="Z161" s="212"/>
      <c r="AA161" s="212"/>
      <c r="AB161" s="212"/>
      <c r="AC161" s="212"/>
      <c r="AD161" s="212"/>
      <c r="AE161" s="212"/>
      <c r="AF161" s="212"/>
      <c r="AG161" s="212" t="s">
        <v>1498</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51">
        <v>148</v>
      </c>
      <c r="B162" s="252" t="s">
        <v>3806</v>
      </c>
      <c r="C162" s="268" t="s">
        <v>3807</v>
      </c>
      <c r="D162" s="253" t="s">
        <v>1583</v>
      </c>
      <c r="E162" s="254">
        <v>32</v>
      </c>
      <c r="F162" s="255"/>
      <c r="G162" s="256">
        <f>ROUND(E162*F162,2)</f>
        <v>0</v>
      </c>
      <c r="H162" s="255"/>
      <c r="I162" s="256">
        <f>ROUND(E162*H162,2)</f>
        <v>0</v>
      </c>
      <c r="J162" s="255"/>
      <c r="K162" s="256">
        <f>ROUND(E162*J162,2)</f>
        <v>0</v>
      </c>
      <c r="L162" s="256">
        <v>21</v>
      </c>
      <c r="M162" s="256">
        <f>G162*(1+L162/100)</f>
        <v>0</v>
      </c>
      <c r="N162" s="254">
        <v>0</v>
      </c>
      <c r="O162" s="254">
        <f>ROUND(E162*N162,2)</f>
        <v>0</v>
      </c>
      <c r="P162" s="254">
        <v>0</v>
      </c>
      <c r="Q162" s="254">
        <f>ROUND(E162*P162,2)</f>
        <v>0</v>
      </c>
      <c r="R162" s="256"/>
      <c r="S162" s="256" t="s">
        <v>427</v>
      </c>
      <c r="T162" s="257" t="s">
        <v>347</v>
      </c>
      <c r="U162" s="223">
        <v>0</v>
      </c>
      <c r="V162" s="223">
        <f>ROUND(E162*U162,2)</f>
        <v>0</v>
      </c>
      <c r="W162" s="223"/>
      <c r="X162" s="223" t="s">
        <v>433</v>
      </c>
      <c r="Y162" s="223" t="s">
        <v>349</v>
      </c>
      <c r="Z162" s="212"/>
      <c r="AA162" s="212"/>
      <c r="AB162" s="212"/>
      <c r="AC162" s="212"/>
      <c r="AD162" s="212"/>
      <c r="AE162" s="212"/>
      <c r="AF162" s="212"/>
      <c r="AG162" s="212" t="s">
        <v>1498</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51">
        <v>149</v>
      </c>
      <c r="B163" s="252" t="s">
        <v>3808</v>
      </c>
      <c r="C163" s="268" t="s">
        <v>3809</v>
      </c>
      <c r="D163" s="253" t="s">
        <v>1583</v>
      </c>
      <c r="E163" s="254">
        <v>83</v>
      </c>
      <c r="F163" s="255"/>
      <c r="G163" s="256">
        <f>ROUND(E163*F163,2)</f>
        <v>0</v>
      </c>
      <c r="H163" s="255"/>
      <c r="I163" s="256">
        <f>ROUND(E163*H163,2)</f>
        <v>0</v>
      </c>
      <c r="J163" s="255"/>
      <c r="K163" s="256">
        <f>ROUND(E163*J163,2)</f>
        <v>0</v>
      </c>
      <c r="L163" s="256">
        <v>21</v>
      </c>
      <c r="M163" s="256">
        <f>G163*(1+L163/100)</f>
        <v>0</v>
      </c>
      <c r="N163" s="254">
        <v>0</v>
      </c>
      <c r="O163" s="254">
        <f>ROUND(E163*N163,2)</f>
        <v>0</v>
      </c>
      <c r="P163" s="254">
        <v>0</v>
      </c>
      <c r="Q163" s="254">
        <f>ROUND(E163*P163,2)</f>
        <v>0</v>
      </c>
      <c r="R163" s="256"/>
      <c r="S163" s="256" t="s">
        <v>427</v>
      </c>
      <c r="T163" s="257" t="s">
        <v>347</v>
      </c>
      <c r="U163" s="223">
        <v>0</v>
      </c>
      <c r="V163" s="223">
        <f>ROUND(E163*U163,2)</f>
        <v>0</v>
      </c>
      <c r="W163" s="223"/>
      <c r="X163" s="223" t="s">
        <v>433</v>
      </c>
      <c r="Y163" s="223" t="s">
        <v>349</v>
      </c>
      <c r="Z163" s="212"/>
      <c r="AA163" s="212"/>
      <c r="AB163" s="212"/>
      <c r="AC163" s="212"/>
      <c r="AD163" s="212"/>
      <c r="AE163" s="212"/>
      <c r="AF163" s="212"/>
      <c r="AG163" s="212" t="s">
        <v>1498</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51">
        <v>150</v>
      </c>
      <c r="B164" s="252" t="s">
        <v>3810</v>
      </c>
      <c r="C164" s="268" t="s">
        <v>3811</v>
      </c>
      <c r="D164" s="253" t="s">
        <v>1583</v>
      </c>
      <c r="E164" s="254">
        <v>2</v>
      </c>
      <c r="F164" s="255"/>
      <c r="G164" s="256">
        <f>ROUND(E164*F164,2)</f>
        <v>0</v>
      </c>
      <c r="H164" s="255"/>
      <c r="I164" s="256">
        <f>ROUND(E164*H164,2)</f>
        <v>0</v>
      </c>
      <c r="J164" s="255"/>
      <c r="K164" s="256">
        <f>ROUND(E164*J164,2)</f>
        <v>0</v>
      </c>
      <c r="L164" s="256">
        <v>21</v>
      </c>
      <c r="M164" s="256">
        <f>G164*(1+L164/100)</f>
        <v>0</v>
      </c>
      <c r="N164" s="254">
        <v>0</v>
      </c>
      <c r="O164" s="254">
        <f>ROUND(E164*N164,2)</f>
        <v>0</v>
      </c>
      <c r="P164" s="254">
        <v>0</v>
      </c>
      <c r="Q164" s="254">
        <f>ROUND(E164*P164,2)</f>
        <v>0</v>
      </c>
      <c r="R164" s="256"/>
      <c r="S164" s="256" t="s">
        <v>427</v>
      </c>
      <c r="T164" s="257" t="s">
        <v>347</v>
      </c>
      <c r="U164" s="223">
        <v>0</v>
      </c>
      <c r="V164" s="223">
        <f>ROUND(E164*U164,2)</f>
        <v>0</v>
      </c>
      <c r="W164" s="223"/>
      <c r="X164" s="223" t="s">
        <v>433</v>
      </c>
      <c r="Y164" s="223" t="s">
        <v>349</v>
      </c>
      <c r="Z164" s="212"/>
      <c r="AA164" s="212"/>
      <c r="AB164" s="212"/>
      <c r="AC164" s="212"/>
      <c r="AD164" s="212"/>
      <c r="AE164" s="212"/>
      <c r="AF164" s="212"/>
      <c r="AG164" s="212" t="s">
        <v>1498</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x14ac:dyDescent="0.25">
      <c r="A165" s="233" t="s">
        <v>340</v>
      </c>
      <c r="B165" s="234" t="s">
        <v>270</v>
      </c>
      <c r="C165" s="260" t="s">
        <v>271</v>
      </c>
      <c r="D165" s="235"/>
      <c r="E165" s="236"/>
      <c r="F165" s="237"/>
      <c r="G165" s="237">
        <f>SUMIF(AG166:AG182,"&lt;&gt;NOR",G166:G182)</f>
        <v>0</v>
      </c>
      <c r="H165" s="237"/>
      <c r="I165" s="237">
        <f>SUM(I166:I182)</f>
        <v>0</v>
      </c>
      <c r="J165" s="237"/>
      <c r="K165" s="237">
        <f>SUM(K166:K182)</f>
        <v>0</v>
      </c>
      <c r="L165" s="237"/>
      <c r="M165" s="237">
        <f>SUM(M166:M182)</f>
        <v>0</v>
      </c>
      <c r="N165" s="236"/>
      <c r="O165" s="236">
        <f>SUM(O166:O182)</f>
        <v>0</v>
      </c>
      <c r="P165" s="236"/>
      <c r="Q165" s="236">
        <f>SUM(Q166:Q182)</f>
        <v>0</v>
      </c>
      <c r="R165" s="237"/>
      <c r="S165" s="237"/>
      <c r="T165" s="238"/>
      <c r="U165" s="232"/>
      <c r="V165" s="232">
        <f>SUM(V166:V182)</f>
        <v>0</v>
      </c>
      <c r="W165" s="232"/>
      <c r="X165" s="232"/>
      <c r="Y165" s="232"/>
      <c r="AG165" t="s">
        <v>341</v>
      </c>
    </row>
    <row r="166" spans="1:60" ht="20.399999999999999" outlineLevel="1" x14ac:dyDescent="0.25">
      <c r="A166" s="251">
        <v>151</v>
      </c>
      <c r="B166" s="252" t="s">
        <v>3812</v>
      </c>
      <c r="C166" s="268" t="s">
        <v>3813</v>
      </c>
      <c r="D166" s="253" t="s">
        <v>1583</v>
      </c>
      <c r="E166" s="254">
        <v>1</v>
      </c>
      <c r="F166" s="255"/>
      <c r="G166" s="256">
        <f>ROUND(E166*F166,2)</f>
        <v>0</v>
      </c>
      <c r="H166" s="255"/>
      <c r="I166" s="256">
        <f>ROUND(E166*H166,2)</f>
        <v>0</v>
      </c>
      <c r="J166" s="255"/>
      <c r="K166" s="256">
        <f>ROUND(E166*J166,2)</f>
        <v>0</v>
      </c>
      <c r="L166" s="256">
        <v>21</v>
      </c>
      <c r="M166" s="256">
        <f>G166*(1+L166/100)</f>
        <v>0</v>
      </c>
      <c r="N166" s="254">
        <v>0</v>
      </c>
      <c r="O166" s="254">
        <f>ROUND(E166*N166,2)</f>
        <v>0</v>
      </c>
      <c r="P166" s="254">
        <v>0</v>
      </c>
      <c r="Q166" s="254">
        <f>ROUND(E166*P166,2)</f>
        <v>0</v>
      </c>
      <c r="R166" s="256"/>
      <c r="S166" s="256" t="s">
        <v>427</v>
      </c>
      <c r="T166" s="257" t="s">
        <v>347</v>
      </c>
      <c r="U166" s="223">
        <v>0</v>
      </c>
      <c r="V166" s="223">
        <f>ROUND(E166*U166,2)</f>
        <v>0</v>
      </c>
      <c r="W166" s="223"/>
      <c r="X166" s="223" t="s">
        <v>433</v>
      </c>
      <c r="Y166" s="223" t="s">
        <v>349</v>
      </c>
      <c r="Z166" s="212"/>
      <c r="AA166" s="212"/>
      <c r="AB166" s="212"/>
      <c r="AC166" s="212"/>
      <c r="AD166" s="212"/>
      <c r="AE166" s="212"/>
      <c r="AF166" s="212"/>
      <c r="AG166" s="212" t="s">
        <v>1498</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ht="20.399999999999999" outlineLevel="1" x14ac:dyDescent="0.25">
      <c r="A167" s="251">
        <v>152</v>
      </c>
      <c r="B167" s="252" t="s">
        <v>3814</v>
      </c>
      <c r="C167" s="268" t="s">
        <v>3815</v>
      </c>
      <c r="D167" s="253" t="s">
        <v>1583</v>
      </c>
      <c r="E167" s="254">
        <v>1</v>
      </c>
      <c r="F167" s="255"/>
      <c r="G167" s="256">
        <f>ROUND(E167*F167,2)</f>
        <v>0</v>
      </c>
      <c r="H167" s="255"/>
      <c r="I167" s="256">
        <f>ROUND(E167*H167,2)</f>
        <v>0</v>
      </c>
      <c r="J167" s="255"/>
      <c r="K167" s="256">
        <f>ROUND(E167*J167,2)</f>
        <v>0</v>
      </c>
      <c r="L167" s="256">
        <v>21</v>
      </c>
      <c r="M167" s="256">
        <f>G167*(1+L167/100)</f>
        <v>0</v>
      </c>
      <c r="N167" s="254">
        <v>0</v>
      </c>
      <c r="O167" s="254">
        <f>ROUND(E167*N167,2)</f>
        <v>0</v>
      </c>
      <c r="P167" s="254">
        <v>0</v>
      </c>
      <c r="Q167" s="254">
        <f>ROUND(E167*P167,2)</f>
        <v>0</v>
      </c>
      <c r="R167" s="256"/>
      <c r="S167" s="256" t="s">
        <v>427</v>
      </c>
      <c r="T167" s="257" t="s">
        <v>347</v>
      </c>
      <c r="U167" s="223">
        <v>0</v>
      </c>
      <c r="V167" s="223">
        <f>ROUND(E167*U167,2)</f>
        <v>0</v>
      </c>
      <c r="W167" s="223"/>
      <c r="X167" s="223" t="s">
        <v>433</v>
      </c>
      <c r="Y167" s="223" t="s">
        <v>349</v>
      </c>
      <c r="Z167" s="212"/>
      <c r="AA167" s="212"/>
      <c r="AB167" s="212"/>
      <c r="AC167" s="212"/>
      <c r="AD167" s="212"/>
      <c r="AE167" s="212"/>
      <c r="AF167" s="212"/>
      <c r="AG167" s="212" t="s">
        <v>1498</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51">
        <v>153</v>
      </c>
      <c r="B168" s="252" t="s">
        <v>3816</v>
      </c>
      <c r="C168" s="268" t="s">
        <v>3817</v>
      </c>
      <c r="D168" s="253" t="s">
        <v>1583</v>
      </c>
      <c r="E168" s="254">
        <v>1</v>
      </c>
      <c r="F168" s="255"/>
      <c r="G168" s="256">
        <f>ROUND(E168*F168,2)</f>
        <v>0</v>
      </c>
      <c r="H168" s="255"/>
      <c r="I168" s="256">
        <f>ROUND(E168*H168,2)</f>
        <v>0</v>
      </c>
      <c r="J168" s="255"/>
      <c r="K168" s="256">
        <f>ROUND(E168*J168,2)</f>
        <v>0</v>
      </c>
      <c r="L168" s="256">
        <v>21</v>
      </c>
      <c r="M168" s="256">
        <f>G168*(1+L168/100)</f>
        <v>0</v>
      </c>
      <c r="N168" s="254">
        <v>0</v>
      </c>
      <c r="O168" s="254">
        <f>ROUND(E168*N168,2)</f>
        <v>0</v>
      </c>
      <c r="P168" s="254">
        <v>0</v>
      </c>
      <c r="Q168" s="254">
        <f>ROUND(E168*P168,2)</f>
        <v>0</v>
      </c>
      <c r="R168" s="256"/>
      <c r="S168" s="256" t="s">
        <v>427</v>
      </c>
      <c r="T168" s="257" t="s">
        <v>347</v>
      </c>
      <c r="U168" s="223">
        <v>0</v>
      </c>
      <c r="V168" s="223">
        <f>ROUND(E168*U168,2)</f>
        <v>0</v>
      </c>
      <c r="W168" s="223"/>
      <c r="X168" s="223" t="s">
        <v>433</v>
      </c>
      <c r="Y168" s="223" t="s">
        <v>349</v>
      </c>
      <c r="Z168" s="212"/>
      <c r="AA168" s="212"/>
      <c r="AB168" s="212"/>
      <c r="AC168" s="212"/>
      <c r="AD168" s="212"/>
      <c r="AE168" s="212"/>
      <c r="AF168" s="212"/>
      <c r="AG168" s="212" t="s">
        <v>1498</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51">
        <v>154</v>
      </c>
      <c r="B169" s="252" t="s">
        <v>3818</v>
      </c>
      <c r="C169" s="268" t="s">
        <v>3819</v>
      </c>
      <c r="D169" s="253" t="s">
        <v>1583</v>
      </c>
      <c r="E169" s="254">
        <v>3</v>
      </c>
      <c r="F169" s="255"/>
      <c r="G169" s="256">
        <f>ROUND(E169*F169,2)</f>
        <v>0</v>
      </c>
      <c r="H169" s="255"/>
      <c r="I169" s="256">
        <f>ROUND(E169*H169,2)</f>
        <v>0</v>
      </c>
      <c r="J169" s="255"/>
      <c r="K169" s="256">
        <f>ROUND(E169*J169,2)</f>
        <v>0</v>
      </c>
      <c r="L169" s="256">
        <v>21</v>
      </c>
      <c r="M169" s="256">
        <f>G169*(1+L169/100)</f>
        <v>0</v>
      </c>
      <c r="N169" s="254">
        <v>0</v>
      </c>
      <c r="O169" s="254">
        <f>ROUND(E169*N169,2)</f>
        <v>0</v>
      </c>
      <c r="P169" s="254">
        <v>0</v>
      </c>
      <c r="Q169" s="254">
        <f>ROUND(E169*P169,2)</f>
        <v>0</v>
      </c>
      <c r="R169" s="256"/>
      <c r="S169" s="256" t="s">
        <v>427</v>
      </c>
      <c r="T169" s="257" t="s">
        <v>347</v>
      </c>
      <c r="U169" s="223">
        <v>0</v>
      </c>
      <c r="V169" s="223">
        <f>ROUND(E169*U169,2)</f>
        <v>0</v>
      </c>
      <c r="W169" s="223"/>
      <c r="X169" s="223" t="s">
        <v>433</v>
      </c>
      <c r="Y169" s="223" t="s">
        <v>349</v>
      </c>
      <c r="Z169" s="212"/>
      <c r="AA169" s="212"/>
      <c r="AB169" s="212"/>
      <c r="AC169" s="212"/>
      <c r="AD169" s="212"/>
      <c r="AE169" s="212"/>
      <c r="AF169" s="212"/>
      <c r="AG169" s="212" t="s">
        <v>1498</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51">
        <v>155</v>
      </c>
      <c r="B170" s="252" t="s">
        <v>3820</v>
      </c>
      <c r="C170" s="268" t="s">
        <v>3821</v>
      </c>
      <c r="D170" s="253" t="s">
        <v>1583</v>
      </c>
      <c r="E170" s="254">
        <v>1</v>
      </c>
      <c r="F170" s="255"/>
      <c r="G170" s="256">
        <f>ROUND(E170*F170,2)</f>
        <v>0</v>
      </c>
      <c r="H170" s="255"/>
      <c r="I170" s="256">
        <f>ROUND(E170*H170,2)</f>
        <v>0</v>
      </c>
      <c r="J170" s="255"/>
      <c r="K170" s="256">
        <f>ROUND(E170*J170,2)</f>
        <v>0</v>
      </c>
      <c r="L170" s="256">
        <v>21</v>
      </c>
      <c r="M170" s="256">
        <f>G170*(1+L170/100)</f>
        <v>0</v>
      </c>
      <c r="N170" s="254">
        <v>0</v>
      </c>
      <c r="O170" s="254">
        <f>ROUND(E170*N170,2)</f>
        <v>0</v>
      </c>
      <c r="P170" s="254">
        <v>0</v>
      </c>
      <c r="Q170" s="254">
        <f>ROUND(E170*P170,2)</f>
        <v>0</v>
      </c>
      <c r="R170" s="256"/>
      <c r="S170" s="256" t="s">
        <v>427</v>
      </c>
      <c r="T170" s="257" t="s">
        <v>347</v>
      </c>
      <c r="U170" s="223">
        <v>0</v>
      </c>
      <c r="V170" s="223">
        <f>ROUND(E170*U170,2)</f>
        <v>0</v>
      </c>
      <c r="W170" s="223"/>
      <c r="X170" s="223" t="s">
        <v>433</v>
      </c>
      <c r="Y170" s="223" t="s">
        <v>349</v>
      </c>
      <c r="Z170" s="212"/>
      <c r="AA170" s="212"/>
      <c r="AB170" s="212"/>
      <c r="AC170" s="212"/>
      <c r="AD170" s="212"/>
      <c r="AE170" s="212"/>
      <c r="AF170" s="212"/>
      <c r="AG170" s="212" t="s">
        <v>1498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51">
        <v>156</v>
      </c>
      <c r="B171" s="252" t="s">
        <v>3822</v>
      </c>
      <c r="C171" s="268" t="s">
        <v>3823</v>
      </c>
      <c r="D171" s="253" t="s">
        <v>1583</v>
      </c>
      <c r="E171" s="254">
        <v>1</v>
      </c>
      <c r="F171" s="255"/>
      <c r="G171" s="256">
        <f>ROUND(E171*F171,2)</f>
        <v>0</v>
      </c>
      <c r="H171" s="255"/>
      <c r="I171" s="256">
        <f>ROUND(E171*H171,2)</f>
        <v>0</v>
      </c>
      <c r="J171" s="255"/>
      <c r="K171" s="256">
        <f>ROUND(E171*J171,2)</f>
        <v>0</v>
      </c>
      <c r="L171" s="256">
        <v>21</v>
      </c>
      <c r="M171" s="256">
        <f>G171*(1+L171/100)</f>
        <v>0</v>
      </c>
      <c r="N171" s="254">
        <v>0</v>
      </c>
      <c r="O171" s="254">
        <f>ROUND(E171*N171,2)</f>
        <v>0</v>
      </c>
      <c r="P171" s="254">
        <v>0</v>
      </c>
      <c r="Q171" s="254">
        <f>ROUND(E171*P171,2)</f>
        <v>0</v>
      </c>
      <c r="R171" s="256"/>
      <c r="S171" s="256" t="s">
        <v>427</v>
      </c>
      <c r="T171" s="257" t="s">
        <v>347</v>
      </c>
      <c r="U171" s="223">
        <v>0</v>
      </c>
      <c r="V171" s="223">
        <f>ROUND(E171*U171,2)</f>
        <v>0</v>
      </c>
      <c r="W171" s="223"/>
      <c r="X171" s="223" t="s">
        <v>433</v>
      </c>
      <c r="Y171" s="223" t="s">
        <v>349</v>
      </c>
      <c r="Z171" s="212"/>
      <c r="AA171" s="212"/>
      <c r="AB171" s="212"/>
      <c r="AC171" s="212"/>
      <c r="AD171" s="212"/>
      <c r="AE171" s="212"/>
      <c r="AF171" s="212"/>
      <c r="AG171" s="212" t="s">
        <v>1498</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51">
        <v>157</v>
      </c>
      <c r="B172" s="252" t="s">
        <v>3824</v>
      </c>
      <c r="C172" s="268" t="s">
        <v>3825</v>
      </c>
      <c r="D172" s="253" t="s">
        <v>1583</v>
      </c>
      <c r="E172" s="254">
        <v>6</v>
      </c>
      <c r="F172" s="255"/>
      <c r="G172" s="256">
        <f>ROUND(E172*F172,2)</f>
        <v>0</v>
      </c>
      <c r="H172" s="255"/>
      <c r="I172" s="256">
        <f>ROUND(E172*H172,2)</f>
        <v>0</v>
      </c>
      <c r="J172" s="255"/>
      <c r="K172" s="256">
        <f>ROUND(E172*J172,2)</f>
        <v>0</v>
      </c>
      <c r="L172" s="256">
        <v>21</v>
      </c>
      <c r="M172" s="256">
        <f>G172*(1+L172/100)</f>
        <v>0</v>
      </c>
      <c r="N172" s="254">
        <v>0</v>
      </c>
      <c r="O172" s="254">
        <f>ROUND(E172*N172,2)</f>
        <v>0</v>
      </c>
      <c r="P172" s="254">
        <v>0</v>
      </c>
      <c r="Q172" s="254">
        <f>ROUND(E172*P172,2)</f>
        <v>0</v>
      </c>
      <c r="R172" s="256"/>
      <c r="S172" s="256" t="s">
        <v>427</v>
      </c>
      <c r="T172" s="257" t="s">
        <v>347</v>
      </c>
      <c r="U172" s="223">
        <v>0</v>
      </c>
      <c r="V172" s="223">
        <f>ROUND(E172*U172,2)</f>
        <v>0</v>
      </c>
      <c r="W172" s="223"/>
      <c r="X172" s="223" t="s">
        <v>433</v>
      </c>
      <c r="Y172" s="223" t="s">
        <v>349</v>
      </c>
      <c r="Z172" s="212"/>
      <c r="AA172" s="212"/>
      <c r="AB172" s="212"/>
      <c r="AC172" s="212"/>
      <c r="AD172" s="212"/>
      <c r="AE172" s="212"/>
      <c r="AF172" s="212"/>
      <c r="AG172" s="212" t="s">
        <v>1498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51">
        <v>158</v>
      </c>
      <c r="B173" s="252" t="s">
        <v>3826</v>
      </c>
      <c r="C173" s="268" t="s">
        <v>3827</v>
      </c>
      <c r="D173" s="253" t="s">
        <v>1583</v>
      </c>
      <c r="E173" s="254">
        <v>2</v>
      </c>
      <c r="F173" s="255"/>
      <c r="G173" s="256">
        <f>ROUND(E173*F173,2)</f>
        <v>0</v>
      </c>
      <c r="H173" s="255"/>
      <c r="I173" s="256">
        <f>ROUND(E173*H173,2)</f>
        <v>0</v>
      </c>
      <c r="J173" s="255"/>
      <c r="K173" s="256">
        <f>ROUND(E173*J173,2)</f>
        <v>0</v>
      </c>
      <c r="L173" s="256">
        <v>21</v>
      </c>
      <c r="M173" s="256">
        <f>G173*(1+L173/100)</f>
        <v>0</v>
      </c>
      <c r="N173" s="254">
        <v>0</v>
      </c>
      <c r="O173" s="254">
        <f>ROUND(E173*N173,2)</f>
        <v>0</v>
      </c>
      <c r="P173" s="254">
        <v>0</v>
      </c>
      <c r="Q173" s="254">
        <f>ROUND(E173*P173,2)</f>
        <v>0</v>
      </c>
      <c r="R173" s="256"/>
      <c r="S173" s="256" t="s">
        <v>427</v>
      </c>
      <c r="T173" s="257" t="s">
        <v>347</v>
      </c>
      <c r="U173" s="223">
        <v>0</v>
      </c>
      <c r="V173" s="223">
        <f>ROUND(E173*U173,2)</f>
        <v>0</v>
      </c>
      <c r="W173" s="223"/>
      <c r="X173" s="223" t="s">
        <v>433</v>
      </c>
      <c r="Y173" s="223" t="s">
        <v>349</v>
      </c>
      <c r="Z173" s="212"/>
      <c r="AA173" s="212"/>
      <c r="AB173" s="212"/>
      <c r="AC173" s="212"/>
      <c r="AD173" s="212"/>
      <c r="AE173" s="212"/>
      <c r="AF173" s="212"/>
      <c r="AG173" s="212" t="s">
        <v>1498</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51">
        <v>159</v>
      </c>
      <c r="B174" s="252" t="s">
        <v>3828</v>
      </c>
      <c r="C174" s="268" t="s">
        <v>3829</v>
      </c>
      <c r="D174" s="253" t="s">
        <v>1583</v>
      </c>
      <c r="E174" s="254">
        <v>1</v>
      </c>
      <c r="F174" s="255"/>
      <c r="G174" s="256">
        <f>ROUND(E174*F174,2)</f>
        <v>0</v>
      </c>
      <c r="H174" s="255"/>
      <c r="I174" s="256">
        <f>ROUND(E174*H174,2)</f>
        <v>0</v>
      </c>
      <c r="J174" s="255"/>
      <c r="K174" s="256">
        <f>ROUND(E174*J174,2)</f>
        <v>0</v>
      </c>
      <c r="L174" s="256">
        <v>21</v>
      </c>
      <c r="M174" s="256">
        <f>G174*(1+L174/100)</f>
        <v>0</v>
      </c>
      <c r="N174" s="254">
        <v>0</v>
      </c>
      <c r="O174" s="254">
        <f>ROUND(E174*N174,2)</f>
        <v>0</v>
      </c>
      <c r="P174" s="254">
        <v>0</v>
      </c>
      <c r="Q174" s="254">
        <f>ROUND(E174*P174,2)</f>
        <v>0</v>
      </c>
      <c r="R174" s="256"/>
      <c r="S174" s="256" t="s">
        <v>427</v>
      </c>
      <c r="T174" s="257" t="s">
        <v>347</v>
      </c>
      <c r="U174" s="223">
        <v>0</v>
      </c>
      <c r="V174" s="223">
        <f>ROUND(E174*U174,2)</f>
        <v>0</v>
      </c>
      <c r="W174" s="223"/>
      <c r="X174" s="223" t="s">
        <v>433</v>
      </c>
      <c r="Y174" s="223" t="s">
        <v>349</v>
      </c>
      <c r="Z174" s="212"/>
      <c r="AA174" s="212"/>
      <c r="AB174" s="212"/>
      <c r="AC174" s="212"/>
      <c r="AD174" s="212"/>
      <c r="AE174" s="212"/>
      <c r="AF174" s="212"/>
      <c r="AG174" s="212" t="s">
        <v>1498</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51">
        <v>160</v>
      </c>
      <c r="B175" s="252" t="s">
        <v>3830</v>
      </c>
      <c r="C175" s="268" t="s">
        <v>3831</v>
      </c>
      <c r="D175" s="253" t="s">
        <v>1583</v>
      </c>
      <c r="E175" s="254">
        <v>2</v>
      </c>
      <c r="F175" s="255"/>
      <c r="G175" s="256">
        <f>ROUND(E175*F175,2)</f>
        <v>0</v>
      </c>
      <c r="H175" s="255"/>
      <c r="I175" s="256">
        <f>ROUND(E175*H175,2)</f>
        <v>0</v>
      </c>
      <c r="J175" s="255"/>
      <c r="K175" s="256">
        <f>ROUND(E175*J175,2)</f>
        <v>0</v>
      </c>
      <c r="L175" s="256">
        <v>21</v>
      </c>
      <c r="M175" s="256">
        <f>G175*(1+L175/100)</f>
        <v>0</v>
      </c>
      <c r="N175" s="254">
        <v>0</v>
      </c>
      <c r="O175" s="254">
        <f>ROUND(E175*N175,2)</f>
        <v>0</v>
      </c>
      <c r="P175" s="254">
        <v>0</v>
      </c>
      <c r="Q175" s="254">
        <f>ROUND(E175*P175,2)</f>
        <v>0</v>
      </c>
      <c r="R175" s="256"/>
      <c r="S175" s="256" t="s">
        <v>427</v>
      </c>
      <c r="T175" s="257" t="s">
        <v>347</v>
      </c>
      <c r="U175" s="223">
        <v>0</v>
      </c>
      <c r="V175" s="223">
        <f>ROUND(E175*U175,2)</f>
        <v>0</v>
      </c>
      <c r="W175" s="223"/>
      <c r="X175" s="223" t="s">
        <v>433</v>
      </c>
      <c r="Y175" s="223" t="s">
        <v>349</v>
      </c>
      <c r="Z175" s="212"/>
      <c r="AA175" s="212"/>
      <c r="AB175" s="212"/>
      <c r="AC175" s="212"/>
      <c r="AD175" s="212"/>
      <c r="AE175" s="212"/>
      <c r="AF175" s="212"/>
      <c r="AG175" s="212" t="s">
        <v>1498</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51">
        <v>161</v>
      </c>
      <c r="B176" s="252" t="s">
        <v>3832</v>
      </c>
      <c r="C176" s="268" t="s">
        <v>3833</v>
      </c>
      <c r="D176" s="253" t="s">
        <v>1583</v>
      </c>
      <c r="E176" s="254">
        <v>2</v>
      </c>
      <c r="F176" s="255"/>
      <c r="G176" s="256">
        <f>ROUND(E176*F176,2)</f>
        <v>0</v>
      </c>
      <c r="H176" s="255"/>
      <c r="I176" s="256">
        <f>ROUND(E176*H176,2)</f>
        <v>0</v>
      </c>
      <c r="J176" s="255"/>
      <c r="K176" s="256">
        <f>ROUND(E176*J176,2)</f>
        <v>0</v>
      </c>
      <c r="L176" s="256">
        <v>21</v>
      </c>
      <c r="M176" s="256">
        <f>G176*(1+L176/100)</f>
        <v>0</v>
      </c>
      <c r="N176" s="254">
        <v>0</v>
      </c>
      <c r="O176" s="254">
        <f>ROUND(E176*N176,2)</f>
        <v>0</v>
      </c>
      <c r="P176" s="254">
        <v>0</v>
      </c>
      <c r="Q176" s="254">
        <f>ROUND(E176*P176,2)</f>
        <v>0</v>
      </c>
      <c r="R176" s="256"/>
      <c r="S176" s="256" t="s">
        <v>427</v>
      </c>
      <c r="T176" s="257" t="s">
        <v>347</v>
      </c>
      <c r="U176" s="223">
        <v>0</v>
      </c>
      <c r="V176" s="223">
        <f>ROUND(E176*U176,2)</f>
        <v>0</v>
      </c>
      <c r="W176" s="223"/>
      <c r="X176" s="223" t="s">
        <v>433</v>
      </c>
      <c r="Y176" s="223" t="s">
        <v>349</v>
      </c>
      <c r="Z176" s="212"/>
      <c r="AA176" s="212"/>
      <c r="AB176" s="212"/>
      <c r="AC176" s="212"/>
      <c r="AD176" s="212"/>
      <c r="AE176" s="212"/>
      <c r="AF176" s="212"/>
      <c r="AG176" s="212" t="s">
        <v>1498</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51">
        <v>162</v>
      </c>
      <c r="B177" s="252" t="s">
        <v>3834</v>
      </c>
      <c r="C177" s="268" t="s">
        <v>3835</v>
      </c>
      <c r="D177" s="253" t="s">
        <v>1583</v>
      </c>
      <c r="E177" s="254">
        <v>1</v>
      </c>
      <c r="F177" s="255"/>
      <c r="G177" s="256">
        <f>ROUND(E177*F177,2)</f>
        <v>0</v>
      </c>
      <c r="H177" s="255"/>
      <c r="I177" s="256">
        <f>ROUND(E177*H177,2)</f>
        <v>0</v>
      </c>
      <c r="J177" s="255"/>
      <c r="K177" s="256">
        <f>ROUND(E177*J177,2)</f>
        <v>0</v>
      </c>
      <c r="L177" s="256">
        <v>21</v>
      </c>
      <c r="M177" s="256">
        <f>G177*(1+L177/100)</f>
        <v>0</v>
      </c>
      <c r="N177" s="254">
        <v>0</v>
      </c>
      <c r="O177" s="254">
        <f>ROUND(E177*N177,2)</f>
        <v>0</v>
      </c>
      <c r="P177" s="254">
        <v>0</v>
      </c>
      <c r="Q177" s="254">
        <f>ROUND(E177*P177,2)</f>
        <v>0</v>
      </c>
      <c r="R177" s="256"/>
      <c r="S177" s="256" t="s">
        <v>427</v>
      </c>
      <c r="T177" s="257" t="s">
        <v>347</v>
      </c>
      <c r="U177" s="223">
        <v>0</v>
      </c>
      <c r="V177" s="223">
        <f>ROUND(E177*U177,2)</f>
        <v>0</v>
      </c>
      <c r="W177" s="223"/>
      <c r="X177" s="223" t="s">
        <v>433</v>
      </c>
      <c r="Y177" s="223" t="s">
        <v>349</v>
      </c>
      <c r="Z177" s="212"/>
      <c r="AA177" s="212"/>
      <c r="AB177" s="212"/>
      <c r="AC177" s="212"/>
      <c r="AD177" s="212"/>
      <c r="AE177" s="212"/>
      <c r="AF177" s="212"/>
      <c r="AG177" s="212" t="s">
        <v>1498</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51">
        <v>163</v>
      </c>
      <c r="B178" s="252" t="s">
        <v>3836</v>
      </c>
      <c r="C178" s="268" t="s">
        <v>3837</v>
      </c>
      <c r="D178" s="253" t="s">
        <v>1583</v>
      </c>
      <c r="E178" s="254">
        <v>1</v>
      </c>
      <c r="F178" s="255"/>
      <c r="G178" s="256">
        <f>ROUND(E178*F178,2)</f>
        <v>0</v>
      </c>
      <c r="H178" s="255"/>
      <c r="I178" s="256">
        <f>ROUND(E178*H178,2)</f>
        <v>0</v>
      </c>
      <c r="J178" s="255"/>
      <c r="K178" s="256">
        <f>ROUND(E178*J178,2)</f>
        <v>0</v>
      </c>
      <c r="L178" s="256">
        <v>21</v>
      </c>
      <c r="M178" s="256">
        <f>G178*(1+L178/100)</f>
        <v>0</v>
      </c>
      <c r="N178" s="254">
        <v>0</v>
      </c>
      <c r="O178" s="254">
        <f>ROUND(E178*N178,2)</f>
        <v>0</v>
      </c>
      <c r="P178" s="254">
        <v>0</v>
      </c>
      <c r="Q178" s="254">
        <f>ROUND(E178*P178,2)</f>
        <v>0</v>
      </c>
      <c r="R178" s="256"/>
      <c r="S178" s="256" t="s">
        <v>427</v>
      </c>
      <c r="T178" s="257" t="s">
        <v>347</v>
      </c>
      <c r="U178" s="223">
        <v>0</v>
      </c>
      <c r="V178" s="223">
        <f>ROUND(E178*U178,2)</f>
        <v>0</v>
      </c>
      <c r="W178" s="223"/>
      <c r="X178" s="223" t="s">
        <v>433</v>
      </c>
      <c r="Y178" s="223" t="s">
        <v>349</v>
      </c>
      <c r="Z178" s="212"/>
      <c r="AA178" s="212"/>
      <c r="AB178" s="212"/>
      <c r="AC178" s="212"/>
      <c r="AD178" s="212"/>
      <c r="AE178" s="212"/>
      <c r="AF178" s="212"/>
      <c r="AG178" s="212" t="s">
        <v>1498</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51">
        <v>164</v>
      </c>
      <c r="B179" s="252" t="s">
        <v>3838</v>
      </c>
      <c r="C179" s="268" t="s">
        <v>3839</v>
      </c>
      <c r="D179" s="253" t="s">
        <v>1583</v>
      </c>
      <c r="E179" s="254">
        <v>13</v>
      </c>
      <c r="F179" s="255"/>
      <c r="G179" s="256">
        <f>ROUND(E179*F179,2)</f>
        <v>0</v>
      </c>
      <c r="H179" s="255"/>
      <c r="I179" s="256">
        <f>ROUND(E179*H179,2)</f>
        <v>0</v>
      </c>
      <c r="J179" s="255"/>
      <c r="K179" s="256">
        <f>ROUND(E179*J179,2)</f>
        <v>0</v>
      </c>
      <c r="L179" s="256">
        <v>21</v>
      </c>
      <c r="M179" s="256">
        <f>G179*(1+L179/100)</f>
        <v>0</v>
      </c>
      <c r="N179" s="254">
        <v>0</v>
      </c>
      <c r="O179" s="254">
        <f>ROUND(E179*N179,2)</f>
        <v>0</v>
      </c>
      <c r="P179" s="254">
        <v>0</v>
      </c>
      <c r="Q179" s="254">
        <f>ROUND(E179*P179,2)</f>
        <v>0</v>
      </c>
      <c r="R179" s="256"/>
      <c r="S179" s="256" t="s">
        <v>427</v>
      </c>
      <c r="T179" s="257" t="s">
        <v>347</v>
      </c>
      <c r="U179" s="223">
        <v>0</v>
      </c>
      <c r="V179" s="223">
        <f>ROUND(E179*U179,2)</f>
        <v>0</v>
      </c>
      <c r="W179" s="223"/>
      <c r="X179" s="223" t="s">
        <v>433</v>
      </c>
      <c r="Y179" s="223" t="s">
        <v>349</v>
      </c>
      <c r="Z179" s="212"/>
      <c r="AA179" s="212"/>
      <c r="AB179" s="212"/>
      <c r="AC179" s="212"/>
      <c r="AD179" s="212"/>
      <c r="AE179" s="212"/>
      <c r="AF179" s="212"/>
      <c r="AG179" s="212" t="s">
        <v>1498</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51">
        <v>165</v>
      </c>
      <c r="B180" s="252" t="s">
        <v>3840</v>
      </c>
      <c r="C180" s="268" t="s">
        <v>3841</v>
      </c>
      <c r="D180" s="253" t="s">
        <v>1583</v>
      </c>
      <c r="E180" s="254">
        <v>33</v>
      </c>
      <c r="F180" s="255"/>
      <c r="G180" s="256">
        <f>ROUND(E180*F180,2)</f>
        <v>0</v>
      </c>
      <c r="H180" s="255"/>
      <c r="I180" s="256">
        <f>ROUND(E180*H180,2)</f>
        <v>0</v>
      </c>
      <c r="J180" s="255"/>
      <c r="K180" s="256">
        <f>ROUND(E180*J180,2)</f>
        <v>0</v>
      </c>
      <c r="L180" s="256">
        <v>21</v>
      </c>
      <c r="M180" s="256">
        <f>G180*(1+L180/100)</f>
        <v>0</v>
      </c>
      <c r="N180" s="254">
        <v>0</v>
      </c>
      <c r="O180" s="254">
        <f>ROUND(E180*N180,2)</f>
        <v>0</v>
      </c>
      <c r="P180" s="254">
        <v>0</v>
      </c>
      <c r="Q180" s="254">
        <f>ROUND(E180*P180,2)</f>
        <v>0</v>
      </c>
      <c r="R180" s="256"/>
      <c r="S180" s="256" t="s">
        <v>427</v>
      </c>
      <c r="T180" s="257" t="s">
        <v>347</v>
      </c>
      <c r="U180" s="223">
        <v>0</v>
      </c>
      <c r="V180" s="223">
        <f>ROUND(E180*U180,2)</f>
        <v>0</v>
      </c>
      <c r="W180" s="223"/>
      <c r="X180" s="223" t="s">
        <v>433</v>
      </c>
      <c r="Y180" s="223" t="s">
        <v>349</v>
      </c>
      <c r="Z180" s="212"/>
      <c r="AA180" s="212"/>
      <c r="AB180" s="212"/>
      <c r="AC180" s="212"/>
      <c r="AD180" s="212"/>
      <c r="AE180" s="212"/>
      <c r="AF180" s="212"/>
      <c r="AG180" s="212" t="s">
        <v>1498</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51">
        <v>166</v>
      </c>
      <c r="B181" s="252" t="s">
        <v>3842</v>
      </c>
      <c r="C181" s="268" t="s">
        <v>3843</v>
      </c>
      <c r="D181" s="253" t="s">
        <v>2645</v>
      </c>
      <c r="E181" s="254">
        <v>1</v>
      </c>
      <c r="F181" s="255"/>
      <c r="G181" s="256">
        <f>ROUND(E181*F181,2)</f>
        <v>0</v>
      </c>
      <c r="H181" s="255"/>
      <c r="I181" s="256">
        <f>ROUND(E181*H181,2)</f>
        <v>0</v>
      </c>
      <c r="J181" s="255"/>
      <c r="K181" s="256">
        <f>ROUND(E181*J181,2)</f>
        <v>0</v>
      </c>
      <c r="L181" s="256">
        <v>21</v>
      </c>
      <c r="M181" s="256">
        <f>G181*(1+L181/100)</f>
        <v>0</v>
      </c>
      <c r="N181" s="254">
        <v>0</v>
      </c>
      <c r="O181" s="254">
        <f>ROUND(E181*N181,2)</f>
        <v>0</v>
      </c>
      <c r="P181" s="254">
        <v>0</v>
      </c>
      <c r="Q181" s="254">
        <f>ROUND(E181*P181,2)</f>
        <v>0</v>
      </c>
      <c r="R181" s="256"/>
      <c r="S181" s="256" t="s">
        <v>427</v>
      </c>
      <c r="T181" s="257" t="s">
        <v>347</v>
      </c>
      <c r="U181" s="223">
        <v>0</v>
      </c>
      <c r="V181" s="223">
        <f>ROUND(E181*U181,2)</f>
        <v>0</v>
      </c>
      <c r="W181" s="223"/>
      <c r="X181" s="223" t="s">
        <v>433</v>
      </c>
      <c r="Y181" s="223" t="s">
        <v>349</v>
      </c>
      <c r="Z181" s="212"/>
      <c r="AA181" s="212"/>
      <c r="AB181" s="212"/>
      <c r="AC181" s="212"/>
      <c r="AD181" s="212"/>
      <c r="AE181" s="212"/>
      <c r="AF181" s="212"/>
      <c r="AG181" s="212" t="s">
        <v>1498</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51">
        <v>167</v>
      </c>
      <c r="B182" s="252" t="s">
        <v>3844</v>
      </c>
      <c r="C182" s="268" t="s">
        <v>3845</v>
      </c>
      <c r="D182" s="253" t="s">
        <v>1583</v>
      </c>
      <c r="E182" s="254">
        <v>1</v>
      </c>
      <c r="F182" s="255"/>
      <c r="G182" s="256">
        <f>ROUND(E182*F182,2)</f>
        <v>0</v>
      </c>
      <c r="H182" s="255"/>
      <c r="I182" s="256">
        <f>ROUND(E182*H182,2)</f>
        <v>0</v>
      </c>
      <c r="J182" s="255"/>
      <c r="K182" s="256">
        <f>ROUND(E182*J182,2)</f>
        <v>0</v>
      </c>
      <c r="L182" s="256">
        <v>21</v>
      </c>
      <c r="M182" s="256">
        <f>G182*(1+L182/100)</f>
        <v>0</v>
      </c>
      <c r="N182" s="254">
        <v>0</v>
      </c>
      <c r="O182" s="254">
        <f>ROUND(E182*N182,2)</f>
        <v>0</v>
      </c>
      <c r="P182" s="254">
        <v>0</v>
      </c>
      <c r="Q182" s="254">
        <f>ROUND(E182*P182,2)</f>
        <v>0</v>
      </c>
      <c r="R182" s="256"/>
      <c r="S182" s="256" t="s">
        <v>427</v>
      </c>
      <c r="T182" s="257" t="s">
        <v>347</v>
      </c>
      <c r="U182" s="223">
        <v>0</v>
      </c>
      <c r="V182" s="223">
        <f>ROUND(E182*U182,2)</f>
        <v>0</v>
      </c>
      <c r="W182" s="223"/>
      <c r="X182" s="223" t="s">
        <v>348</v>
      </c>
      <c r="Y182" s="223" t="s">
        <v>349</v>
      </c>
      <c r="Z182" s="212"/>
      <c r="AA182" s="212"/>
      <c r="AB182" s="212"/>
      <c r="AC182" s="212"/>
      <c r="AD182" s="212"/>
      <c r="AE182" s="212"/>
      <c r="AF182" s="212"/>
      <c r="AG182" s="212" t="s">
        <v>1814</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x14ac:dyDescent="0.25">
      <c r="A183" s="233" t="s">
        <v>340</v>
      </c>
      <c r="B183" s="234" t="s">
        <v>272</v>
      </c>
      <c r="C183" s="260" t="s">
        <v>273</v>
      </c>
      <c r="D183" s="235"/>
      <c r="E183" s="236"/>
      <c r="F183" s="237"/>
      <c r="G183" s="237">
        <f>SUMIF(AG184:AG199,"&lt;&gt;NOR",G184:G199)</f>
        <v>0</v>
      </c>
      <c r="H183" s="237"/>
      <c r="I183" s="237">
        <f>SUM(I184:I199)</f>
        <v>0</v>
      </c>
      <c r="J183" s="237"/>
      <c r="K183" s="237">
        <f>SUM(K184:K199)</f>
        <v>0</v>
      </c>
      <c r="L183" s="237"/>
      <c r="M183" s="237">
        <f>SUM(M184:M199)</f>
        <v>0</v>
      </c>
      <c r="N183" s="236"/>
      <c r="O183" s="236">
        <f>SUM(O184:O199)</f>
        <v>0</v>
      </c>
      <c r="P183" s="236"/>
      <c r="Q183" s="236">
        <f>SUM(Q184:Q199)</f>
        <v>0</v>
      </c>
      <c r="R183" s="237"/>
      <c r="S183" s="237"/>
      <c r="T183" s="238"/>
      <c r="U183" s="232"/>
      <c r="V183" s="232">
        <f>SUM(V184:V199)</f>
        <v>0</v>
      </c>
      <c r="W183" s="232"/>
      <c r="X183" s="232"/>
      <c r="Y183" s="232"/>
      <c r="AG183" t="s">
        <v>341</v>
      </c>
    </row>
    <row r="184" spans="1:60" ht="20.399999999999999" outlineLevel="1" x14ac:dyDescent="0.25">
      <c r="A184" s="251">
        <v>168</v>
      </c>
      <c r="B184" s="252" t="s">
        <v>3846</v>
      </c>
      <c r="C184" s="268" t="s">
        <v>3847</v>
      </c>
      <c r="D184" s="253" t="s">
        <v>1583</v>
      </c>
      <c r="E184" s="254">
        <v>1</v>
      </c>
      <c r="F184" s="255"/>
      <c r="G184" s="256">
        <f>ROUND(E184*F184,2)</f>
        <v>0</v>
      </c>
      <c r="H184" s="255"/>
      <c r="I184" s="256">
        <f>ROUND(E184*H184,2)</f>
        <v>0</v>
      </c>
      <c r="J184" s="255"/>
      <c r="K184" s="256">
        <f>ROUND(E184*J184,2)</f>
        <v>0</v>
      </c>
      <c r="L184" s="256">
        <v>21</v>
      </c>
      <c r="M184" s="256">
        <f>G184*(1+L184/100)</f>
        <v>0</v>
      </c>
      <c r="N184" s="254">
        <v>0</v>
      </c>
      <c r="O184" s="254">
        <f>ROUND(E184*N184,2)</f>
        <v>0</v>
      </c>
      <c r="P184" s="254">
        <v>0</v>
      </c>
      <c r="Q184" s="254">
        <f>ROUND(E184*P184,2)</f>
        <v>0</v>
      </c>
      <c r="R184" s="256"/>
      <c r="S184" s="256" t="s">
        <v>427</v>
      </c>
      <c r="T184" s="257" t="s">
        <v>347</v>
      </c>
      <c r="U184" s="223">
        <v>0</v>
      </c>
      <c r="V184" s="223">
        <f>ROUND(E184*U184,2)</f>
        <v>0</v>
      </c>
      <c r="W184" s="223"/>
      <c r="X184" s="223" t="s">
        <v>433</v>
      </c>
      <c r="Y184" s="223" t="s">
        <v>349</v>
      </c>
      <c r="Z184" s="212"/>
      <c r="AA184" s="212"/>
      <c r="AB184" s="212"/>
      <c r="AC184" s="212"/>
      <c r="AD184" s="212"/>
      <c r="AE184" s="212"/>
      <c r="AF184" s="212"/>
      <c r="AG184" s="212" t="s">
        <v>1498</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51">
        <v>169</v>
      </c>
      <c r="B185" s="252" t="s">
        <v>3848</v>
      </c>
      <c r="C185" s="268" t="s">
        <v>3849</v>
      </c>
      <c r="D185" s="253" t="s">
        <v>1583</v>
      </c>
      <c r="E185" s="254">
        <v>1</v>
      </c>
      <c r="F185" s="255"/>
      <c r="G185" s="256">
        <f>ROUND(E185*F185,2)</f>
        <v>0</v>
      </c>
      <c r="H185" s="255"/>
      <c r="I185" s="256">
        <f>ROUND(E185*H185,2)</f>
        <v>0</v>
      </c>
      <c r="J185" s="255"/>
      <c r="K185" s="256">
        <f>ROUND(E185*J185,2)</f>
        <v>0</v>
      </c>
      <c r="L185" s="256">
        <v>21</v>
      </c>
      <c r="M185" s="256">
        <f>G185*(1+L185/100)</f>
        <v>0</v>
      </c>
      <c r="N185" s="254">
        <v>0</v>
      </c>
      <c r="O185" s="254">
        <f>ROUND(E185*N185,2)</f>
        <v>0</v>
      </c>
      <c r="P185" s="254">
        <v>0</v>
      </c>
      <c r="Q185" s="254">
        <f>ROUND(E185*P185,2)</f>
        <v>0</v>
      </c>
      <c r="R185" s="256"/>
      <c r="S185" s="256" t="s">
        <v>427</v>
      </c>
      <c r="T185" s="257" t="s">
        <v>347</v>
      </c>
      <c r="U185" s="223">
        <v>0</v>
      </c>
      <c r="V185" s="223">
        <f>ROUND(E185*U185,2)</f>
        <v>0</v>
      </c>
      <c r="W185" s="223"/>
      <c r="X185" s="223" t="s">
        <v>433</v>
      </c>
      <c r="Y185" s="223" t="s">
        <v>349</v>
      </c>
      <c r="Z185" s="212"/>
      <c r="AA185" s="212"/>
      <c r="AB185" s="212"/>
      <c r="AC185" s="212"/>
      <c r="AD185" s="212"/>
      <c r="AE185" s="212"/>
      <c r="AF185" s="212"/>
      <c r="AG185" s="212" t="s">
        <v>1498</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51">
        <v>170</v>
      </c>
      <c r="B186" s="252" t="s">
        <v>3850</v>
      </c>
      <c r="C186" s="268" t="s">
        <v>3851</v>
      </c>
      <c r="D186" s="253" t="s">
        <v>1583</v>
      </c>
      <c r="E186" s="254">
        <v>1</v>
      </c>
      <c r="F186" s="255"/>
      <c r="G186" s="256">
        <f>ROUND(E186*F186,2)</f>
        <v>0</v>
      </c>
      <c r="H186" s="255"/>
      <c r="I186" s="256">
        <f>ROUND(E186*H186,2)</f>
        <v>0</v>
      </c>
      <c r="J186" s="255"/>
      <c r="K186" s="256">
        <f>ROUND(E186*J186,2)</f>
        <v>0</v>
      </c>
      <c r="L186" s="256">
        <v>21</v>
      </c>
      <c r="M186" s="256">
        <f>G186*(1+L186/100)</f>
        <v>0</v>
      </c>
      <c r="N186" s="254">
        <v>0</v>
      </c>
      <c r="O186" s="254">
        <f>ROUND(E186*N186,2)</f>
        <v>0</v>
      </c>
      <c r="P186" s="254">
        <v>0</v>
      </c>
      <c r="Q186" s="254">
        <f>ROUND(E186*P186,2)</f>
        <v>0</v>
      </c>
      <c r="R186" s="256"/>
      <c r="S186" s="256" t="s">
        <v>427</v>
      </c>
      <c r="T186" s="257" t="s">
        <v>347</v>
      </c>
      <c r="U186" s="223">
        <v>0</v>
      </c>
      <c r="V186" s="223">
        <f>ROUND(E186*U186,2)</f>
        <v>0</v>
      </c>
      <c r="W186" s="223"/>
      <c r="X186" s="223" t="s">
        <v>433</v>
      </c>
      <c r="Y186" s="223" t="s">
        <v>349</v>
      </c>
      <c r="Z186" s="212"/>
      <c r="AA186" s="212"/>
      <c r="AB186" s="212"/>
      <c r="AC186" s="212"/>
      <c r="AD186" s="212"/>
      <c r="AE186" s="212"/>
      <c r="AF186" s="212"/>
      <c r="AG186" s="212" t="s">
        <v>1498</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51">
        <v>171</v>
      </c>
      <c r="B187" s="252" t="s">
        <v>3852</v>
      </c>
      <c r="C187" s="268" t="s">
        <v>3825</v>
      </c>
      <c r="D187" s="253" t="s">
        <v>1583</v>
      </c>
      <c r="E187" s="254">
        <v>2</v>
      </c>
      <c r="F187" s="255"/>
      <c r="G187" s="256">
        <f>ROUND(E187*F187,2)</f>
        <v>0</v>
      </c>
      <c r="H187" s="255"/>
      <c r="I187" s="256">
        <f>ROUND(E187*H187,2)</f>
        <v>0</v>
      </c>
      <c r="J187" s="255"/>
      <c r="K187" s="256">
        <f>ROUND(E187*J187,2)</f>
        <v>0</v>
      </c>
      <c r="L187" s="256">
        <v>21</v>
      </c>
      <c r="M187" s="256">
        <f>G187*(1+L187/100)</f>
        <v>0</v>
      </c>
      <c r="N187" s="254">
        <v>0</v>
      </c>
      <c r="O187" s="254">
        <f>ROUND(E187*N187,2)</f>
        <v>0</v>
      </c>
      <c r="P187" s="254">
        <v>0</v>
      </c>
      <c r="Q187" s="254">
        <f>ROUND(E187*P187,2)</f>
        <v>0</v>
      </c>
      <c r="R187" s="256"/>
      <c r="S187" s="256" t="s">
        <v>427</v>
      </c>
      <c r="T187" s="257" t="s">
        <v>347</v>
      </c>
      <c r="U187" s="223">
        <v>0</v>
      </c>
      <c r="V187" s="223">
        <f>ROUND(E187*U187,2)</f>
        <v>0</v>
      </c>
      <c r="W187" s="223"/>
      <c r="X187" s="223" t="s">
        <v>433</v>
      </c>
      <c r="Y187" s="223" t="s">
        <v>349</v>
      </c>
      <c r="Z187" s="212"/>
      <c r="AA187" s="212"/>
      <c r="AB187" s="212"/>
      <c r="AC187" s="212"/>
      <c r="AD187" s="212"/>
      <c r="AE187" s="212"/>
      <c r="AF187" s="212"/>
      <c r="AG187" s="212" t="s">
        <v>1498</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51">
        <v>172</v>
      </c>
      <c r="B188" s="252" t="s">
        <v>3853</v>
      </c>
      <c r="C188" s="268" t="s">
        <v>3827</v>
      </c>
      <c r="D188" s="253" t="s">
        <v>1583</v>
      </c>
      <c r="E188" s="254">
        <v>23</v>
      </c>
      <c r="F188" s="255"/>
      <c r="G188" s="256">
        <f>ROUND(E188*F188,2)</f>
        <v>0</v>
      </c>
      <c r="H188" s="255"/>
      <c r="I188" s="256">
        <f>ROUND(E188*H188,2)</f>
        <v>0</v>
      </c>
      <c r="J188" s="255"/>
      <c r="K188" s="256">
        <f>ROUND(E188*J188,2)</f>
        <v>0</v>
      </c>
      <c r="L188" s="256">
        <v>21</v>
      </c>
      <c r="M188" s="256">
        <f>G188*(1+L188/100)</f>
        <v>0</v>
      </c>
      <c r="N188" s="254">
        <v>0</v>
      </c>
      <c r="O188" s="254">
        <f>ROUND(E188*N188,2)</f>
        <v>0</v>
      </c>
      <c r="P188" s="254">
        <v>0</v>
      </c>
      <c r="Q188" s="254">
        <f>ROUND(E188*P188,2)</f>
        <v>0</v>
      </c>
      <c r="R188" s="256"/>
      <c r="S188" s="256" t="s">
        <v>427</v>
      </c>
      <c r="T188" s="257" t="s">
        <v>347</v>
      </c>
      <c r="U188" s="223">
        <v>0</v>
      </c>
      <c r="V188" s="223">
        <f>ROUND(E188*U188,2)</f>
        <v>0</v>
      </c>
      <c r="W188" s="223"/>
      <c r="X188" s="223" t="s">
        <v>433</v>
      </c>
      <c r="Y188" s="223" t="s">
        <v>349</v>
      </c>
      <c r="Z188" s="212"/>
      <c r="AA188" s="212"/>
      <c r="AB188" s="212"/>
      <c r="AC188" s="212"/>
      <c r="AD188" s="212"/>
      <c r="AE188" s="212"/>
      <c r="AF188" s="212"/>
      <c r="AG188" s="212" t="s">
        <v>1498</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51">
        <v>173</v>
      </c>
      <c r="B189" s="252" t="s">
        <v>3854</v>
      </c>
      <c r="C189" s="268" t="s">
        <v>3829</v>
      </c>
      <c r="D189" s="253" t="s">
        <v>1583</v>
      </c>
      <c r="E189" s="254">
        <v>1</v>
      </c>
      <c r="F189" s="255"/>
      <c r="G189" s="256">
        <f>ROUND(E189*F189,2)</f>
        <v>0</v>
      </c>
      <c r="H189" s="255"/>
      <c r="I189" s="256">
        <f>ROUND(E189*H189,2)</f>
        <v>0</v>
      </c>
      <c r="J189" s="255"/>
      <c r="K189" s="256">
        <f>ROUND(E189*J189,2)</f>
        <v>0</v>
      </c>
      <c r="L189" s="256">
        <v>21</v>
      </c>
      <c r="M189" s="256">
        <f>G189*(1+L189/100)</f>
        <v>0</v>
      </c>
      <c r="N189" s="254">
        <v>0</v>
      </c>
      <c r="O189" s="254">
        <f>ROUND(E189*N189,2)</f>
        <v>0</v>
      </c>
      <c r="P189" s="254">
        <v>0</v>
      </c>
      <c r="Q189" s="254">
        <f>ROUND(E189*P189,2)</f>
        <v>0</v>
      </c>
      <c r="R189" s="256"/>
      <c r="S189" s="256" t="s">
        <v>427</v>
      </c>
      <c r="T189" s="257" t="s">
        <v>347</v>
      </c>
      <c r="U189" s="223">
        <v>0</v>
      </c>
      <c r="V189" s="223">
        <f>ROUND(E189*U189,2)</f>
        <v>0</v>
      </c>
      <c r="W189" s="223"/>
      <c r="X189" s="223" t="s">
        <v>433</v>
      </c>
      <c r="Y189" s="223" t="s">
        <v>349</v>
      </c>
      <c r="Z189" s="212"/>
      <c r="AA189" s="212"/>
      <c r="AB189" s="212"/>
      <c r="AC189" s="212"/>
      <c r="AD189" s="212"/>
      <c r="AE189" s="212"/>
      <c r="AF189" s="212"/>
      <c r="AG189" s="212" t="s">
        <v>1498</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51">
        <v>174</v>
      </c>
      <c r="B190" s="252" t="s">
        <v>3855</v>
      </c>
      <c r="C190" s="268" t="s">
        <v>3823</v>
      </c>
      <c r="D190" s="253" t="s">
        <v>1583</v>
      </c>
      <c r="E190" s="254">
        <v>1</v>
      </c>
      <c r="F190" s="255"/>
      <c r="G190" s="256">
        <f>ROUND(E190*F190,2)</f>
        <v>0</v>
      </c>
      <c r="H190" s="255"/>
      <c r="I190" s="256">
        <f>ROUND(E190*H190,2)</f>
        <v>0</v>
      </c>
      <c r="J190" s="255"/>
      <c r="K190" s="256">
        <f>ROUND(E190*J190,2)</f>
        <v>0</v>
      </c>
      <c r="L190" s="256">
        <v>21</v>
      </c>
      <c r="M190" s="256">
        <f>G190*(1+L190/100)</f>
        <v>0</v>
      </c>
      <c r="N190" s="254">
        <v>0</v>
      </c>
      <c r="O190" s="254">
        <f>ROUND(E190*N190,2)</f>
        <v>0</v>
      </c>
      <c r="P190" s="254">
        <v>0</v>
      </c>
      <c r="Q190" s="254">
        <f>ROUND(E190*P190,2)</f>
        <v>0</v>
      </c>
      <c r="R190" s="256"/>
      <c r="S190" s="256" t="s">
        <v>427</v>
      </c>
      <c r="T190" s="257" t="s">
        <v>347</v>
      </c>
      <c r="U190" s="223">
        <v>0</v>
      </c>
      <c r="V190" s="223">
        <f>ROUND(E190*U190,2)</f>
        <v>0</v>
      </c>
      <c r="W190" s="223"/>
      <c r="X190" s="223" t="s">
        <v>433</v>
      </c>
      <c r="Y190" s="223" t="s">
        <v>349</v>
      </c>
      <c r="Z190" s="212"/>
      <c r="AA190" s="212"/>
      <c r="AB190" s="212"/>
      <c r="AC190" s="212"/>
      <c r="AD190" s="212"/>
      <c r="AE190" s="212"/>
      <c r="AF190" s="212"/>
      <c r="AG190" s="212" t="s">
        <v>1498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51">
        <v>175</v>
      </c>
      <c r="B191" s="252" t="s">
        <v>3856</v>
      </c>
      <c r="C191" s="268" t="s">
        <v>3857</v>
      </c>
      <c r="D191" s="253" t="s">
        <v>1583</v>
      </c>
      <c r="E191" s="254">
        <v>1</v>
      </c>
      <c r="F191" s="255"/>
      <c r="G191" s="256">
        <f>ROUND(E191*F191,2)</f>
        <v>0</v>
      </c>
      <c r="H191" s="255"/>
      <c r="I191" s="256">
        <f>ROUND(E191*H191,2)</f>
        <v>0</v>
      </c>
      <c r="J191" s="255"/>
      <c r="K191" s="256">
        <f>ROUND(E191*J191,2)</f>
        <v>0</v>
      </c>
      <c r="L191" s="256">
        <v>21</v>
      </c>
      <c r="M191" s="256">
        <f>G191*(1+L191/100)</f>
        <v>0</v>
      </c>
      <c r="N191" s="254">
        <v>0</v>
      </c>
      <c r="O191" s="254">
        <f>ROUND(E191*N191,2)</f>
        <v>0</v>
      </c>
      <c r="P191" s="254">
        <v>0</v>
      </c>
      <c r="Q191" s="254">
        <f>ROUND(E191*P191,2)</f>
        <v>0</v>
      </c>
      <c r="R191" s="256"/>
      <c r="S191" s="256" t="s">
        <v>427</v>
      </c>
      <c r="T191" s="257" t="s">
        <v>347</v>
      </c>
      <c r="U191" s="223">
        <v>0</v>
      </c>
      <c r="V191" s="223">
        <f>ROUND(E191*U191,2)</f>
        <v>0</v>
      </c>
      <c r="W191" s="223"/>
      <c r="X191" s="223" t="s">
        <v>433</v>
      </c>
      <c r="Y191" s="223" t="s">
        <v>349</v>
      </c>
      <c r="Z191" s="212"/>
      <c r="AA191" s="212"/>
      <c r="AB191" s="212"/>
      <c r="AC191" s="212"/>
      <c r="AD191" s="212"/>
      <c r="AE191" s="212"/>
      <c r="AF191" s="212"/>
      <c r="AG191" s="212" t="s">
        <v>1498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51">
        <v>176</v>
      </c>
      <c r="B192" s="252" t="s">
        <v>3858</v>
      </c>
      <c r="C192" s="268" t="s">
        <v>3833</v>
      </c>
      <c r="D192" s="253" t="s">
        <v>1583</v>
      </c>
      <c r="E192" s="254">
        <v>1</v>
      </c>
      <c r="F192" s="255"/>
      <c r="G192" s="256">
        <f>ROUND(E192*F192,2)</f>
        <v>0</v>
      </c>
      <c r="H192" s="255"/>
      <c r="I192" s="256">
        <f>ROUND(E192*H192,2)</f>
        <v>0</v>
      </c>
      <c r="J192" s="255"/>
      <c r="K192" s="256">
        <f>ROUND(E192*J192,2)</f>
        <v>0</v>
      </c>
      <c r="L192" s="256">
        <v>21</v>
      </c>
      <c r="M192" s="256">
        <f>G192*(1+L192/100)</f>
        <v>0</v>
      </c>
      <c r="N192" s="254">
        <v>0</v>
      </c>
      <c r="O192" s="254">
        <f>ROUND(E192*N192,2)</f>
        <v>0</v>
      </c>
      <c r="P192" s="254">
        <v>0</v>
      </c>
      <c r="Q192" s="254">
        <f>ROUND(E192*P192,2)</f>
        <v>0</v>
      </c>
      <c r="R192" s="256"/>
      <c r="S192" s="256" t="s">
        <v>427</v>
      </c>
      <c r="T192" s="257" t="s">
        <v>347</v>
      </c>
      <c r="U192" s="223">
        <v>0</v>
      </c>
      <c r="V192" s="223">
        <f>ROUND(E192*U192,2)</f>
        <v>0</v>
      </c>
      <c r="W192" s="223"/>
      <c r="X192" s="223" t="s">
        <v>433</v>
      </c>
      <c r="Y192" s="223" t="s">
        <v>349</v>
      </c>
      <c r="Z192" s="212"/>
      <c r="AA192" s="212"/>
      <c r="AB192" s="212"/>
      <c r="AC192" s="212"/>
      <c r="AD192" s="212"/>
      <c r="AE192" s="212"/>
      <c r="AF192" s="212"/>
      <c r="AG192" s="212" t="s">
        <v>1498</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51">
        <v>177</v>
      </c>
      <c r="B193" s="252" t="s">
        <v>3859</v>
      </c>
      <c r="C193" s="268" t="s">
        <v>3835</v>
      </c>
      <c r="D193" s="253" t="s">
        <v>1583</v>
      </c>
      <c r="E193" s="254">
        <v>1</v>
      </c>
      <c r="F193" s="255"/>
      <c r="G193" s="256">
        <f>ROUND(E193*F193,2)</f>
        <v>0</v>
      </c>
      <c r="H193" s="255"/>
      <c r="I193" s="256">
        <f>ROUND(E193*H193,2)</f>
        <v>0</v>
      </c>
      <c r="J193" s="255"/>
      <c r="K193" s="256">
        <f>ROUND(E193*J193,2)</f>
        <v>0</v>
      </c>
      <c r="L193" s="256">
        <v>21</v>
      </c>
      <c r="M193" s="256">
        <f>G193*(1+L193/100)</f>
        <v>0</v>
      </c>
      <c r="N193" s="254">
        <v>0</v>
      </c>
      <c r="O193" s="254">
        <f>ROUND(E193*N193,2)</f>
        <v>0</v>
      </c>
      <c r="P193" s="254">
        <v>0</v>
      </c>
      <c r="Q193" s="254">
        <f>ROUND(E193*P193,2)</f>
        <v>0</v>
      </c>
      <c r="R193" s="256"/>
      <c r="S193" s="256" t="s">
        <v>427</v>
      </c>
      <c r="T193" s="257" t="s">
        <v>347</v>
      </c>
      <c r="U193" s="223">
        <v>0</v>
      </c>
      <c r="V193" s="223">
        <f>ROUND(E193*U193,2)</f>
        <v>0</v>
      </c>
      <c r="W193" s="223"/>
      <c r="X193" s="223" t="s">
        <v>433</v>
      </c>
      <c r="Y193" s="223" t="s">
        <v>349</v>
      </c>
      <c r="Z193" s="212"/>
      <c r="AA193" s="212"/>
      <c r="AB193" s="212"/>
      <c r="AC193" s="212"/>
      <c r="AD193" s="212"/>
      <c r="AE193" s="212"/>
      <c r="AF193" s="212"/>
      <c r="AG193" s="212" t="s">
        <v>1498</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51">
        <v>178</v>
      </c>
      <c r="B194" s="252" t="s">
        <v>3860</v>
      </c>
      <c r="C194" s="268" t="s">
        <v>3837</v>
      </c>
      <c r="D194" s="253" t="s">
        <v>1583</v>
      </c>
      <c r="E194" s="254">
        <v>1</v>
      </c>
      <c r="F194" s="255"/>
      <c r="G194" s="256">
        <f>ROUND(E194*F194,2)</f>
        <v>0</v>
      </c>
      <c r="H194" s="255"/>
      <c r="I194" s="256">
        <f>ROUND(E194*H194,2)</f>
        <v>0</v>
      </c>
      <c r="J194" s="255"/>
      <c r="K194" s="256">
        <f>ROUND(E194*J194,2)</f>
        <v>0</v>
      </c>
      <c r="L194" s="256">
        <v>21</v>
      </c>
      <c r="M194" s="256">
        <f>G194*(1+L194/100)</f>
        <v>0</v>
      </c>
      <c r="N194" s="254">
        <v>0</v>
      </c>
      <c r="O194" s="254">
        <f>ROUND(E194*N194,2)</f>
        <v>0</v>
      </c>
      <c r="P194" s="254">
        <v>0</v>
      </c>
      <c r="Q194" s="254">
        <f>ROUND(E194*P194,2)</f>
        <v>0</v>
      </c>
      <c r="R194" s="256"/>
      <c r="S194" s="256" t="s">
        <v>427</v>
      </c>
      <c r="T194" s="257" t="s">
        <v>347</v>
      </c>
      <c r="U194" s="223">
        <v>0</v>
      </c>
      <c r="V194" s="223">
        <f>ROUND(E194*U194,2)</f>
        <v>0</v>
      </c>
      <c r="W194" s="223"/>
      <c r="X194" s="223" t="s">
        <v>433</v>
      </c>
      <c r="Y194" s="223" t="s">
        <v>349</v>
      </c>
      <c r="Z194" s="212"/>
      <c r="AA194" s="212"/>
      <c r="AB194" s="212"/>
      <c r="AC194" s="212"/>
      <c r="AD194" s="212"/>
      <c r="AE194" s="212"/>
      <c r="AF194" s="212"/>
      <c r="AG194" s="212" t="s">
        <v>1498</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51">
        <v>179</v>
      </c>
      <c r="B195" s="252" t="s">
        <v>3861</v>
      </c>
      <c r="C195" s="268" t="s">
        <v>3839</v>
      </c>
      <c r="D195" s="253" t="s">
        <v>1583</v>
      </c>
      <c r="E195" s="254">
        <v>5</v>
      </c>
      <c r="F195" s="255"/>
      <c r="G195" s="256">
        <f>ROUND(E195*F195,2)</f>
        <v>0</v>
      </c>
      <c r="H195" s="255"/>
      <c r="I195" s="256">
        <f>ROUND(E195*H195,2)</f>
        <v>0</v>
      </c>
      <c r="J195" s="255"/>
      <c r="K195" s="256">
        <f>ROUND(E195*J195,2)</f>
        <v>0</v>
      </c>
      <c r="L195" s="256">
        <v>21</v>
      </c>
      <c r="M195" s="256">
        <f>G195*(1+L195/100)</f>
        <v>0</v>
      </c>
      <c r="N195" s="254">
        <v>0</v>
      </c>
      <c r="O195" s="254">
        <f>ROUND(E195*N195,2)</f>
        <v>0</v>
      </c>
      <c r="P195" s="254">
        <v>0</v>
      </c>
      <c r="Q195" s="254">
        <f>ROUND(E195*P195,2)</f>
        <v>0</v>
      </c>
      <c r="R195" s="256"/>
      <c r="S195" s="256" t="s">
        <v>427</v>
      </c>
      <c r="T195" s="257" t="s">
        <v>347</v>
      </c>
      <c r="U195" s="223">
        <v>0</v>
      </c>
      <c r="V195" s="223">
        <f>ROUND(E195*U195,2)</f>
        <v>0</v>
      </c>
      <c r="W195" s="223"/>
      <c r="X195" s="223" t="s">
        <v>433</v>
      </c>
      <c r="Y195" s="223" t="s">
        <v>349</v>
      </c>
      <c r="Z195" s="212"/>
      <c r="AA195" s="212"/>
      <c r="AB195" s="212"/>
      <c r="AC195" s="212"/>
      <c r="AD195" s="212"/>
      <c r="AE195" s="212"/>
      <c r="AF195" s="212"/>
      <c r="AG195" s="212" t="s">
        <v>1498</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51">
        <v>180</v>
      </c>
      <c r="B196" s="252" t="s">
        <v>3862</v>
      </c>
      <c r="C196" s="268" t="s">
        <v>3841</v>
      </c>
      <c r="D196" s="253" t="s">
        <v>1583</v>
      </c>
      <c r="E196" s="254">
        <v>8</v>
      </c>
      <c r="F196" s="255"/>
      <c r="G196" s="256">
        <f>ROUND(E196*F196,2)</f>
        <v>0</v>
      </c>
      <c r="H196" s="255"/>
      <c r="I196" s="256">
        <f>ROUND(E196*H196,2)</f>
        <v>0</v>
      </c>
      <c r="J196" s="255"/>
      <c r="K196" s="256">
        <f>ROUND(E196*J196,2)</f>
        <v>0</v>
      </c>
      <c r="L196" s="256">
        <v>21</v>
      </c>
      <c r="M196" s="256">
        <f>G196*(1+L196/100)</f>
        <v>0</v>
      </c>
      <c r="N196" s="254">
        <v>0</v>
      </c>
      <c r="O196" s="254">
        <f>ROUND(E196*N196,2)</f>
        <v>0</v>
      </c>
      <c r="P196" s="254">
        <v>0</v>
      </c>
      <c r="Q196" s="254">
        <f>ROUND(E196*P196,2)</f>
        <v>0</v>
      </c>
      <c r="R196" s="256"/>
      <c r="S196" s="256" t="s">
        <v>427</v>
      </c>
      <c r="T196" s="257" t="s">
        <v>347</v>
      </c>
      <c r="U196" s="223">
        <v>0</v>
      </c>
      <c r="V196" s="223">
        <f>ROUND(E196*U196,2)</f>
        <v>0</v>
      </c>
      <c r="W196" s="223"/>
      <c r="X196" s="223" t="s">
        <v>433</v>
      </c>
      <c r="Y196" s="223" t="s">
        <v>349</v>
      </c>
      <c r="Z196" s="212"/>
      <c r="AA196" s="212"/>
      <c r="AB196" s="212"/>
      <c r="AC196" s="212"/>
      <c r="AD196" s="212"/>
      <c r="AE196" s="212"/>
      <c r="AF196" s="212"/>
      <c r="AG196" s="212" t="s">
        <v>1498</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51">
        <v>181</v>
      </c>
      <c r="B197" s="252" t="s">
        <v>3863</v>
      </c>
      <c r="C197" s="268" t="s">
        <v>3864</v>
      </c>
      <c r="D197" s="253" t="s">
        <v>1583</v>
      </c>
      <c r="E197" s="254">
        <v>1</v>
      </c>
      <c r="F197" s="255"/>
      <c r="G197" s="256">
        <f>ROUND(E197*F197,2)</f>
        <v>0</v>
      </c>
      <c r="H197" s="255"/>
      <c r="I197" s="256">
        <f>ROUND(E197*H197,2)</f>
        <v>0</v>
      </c>
      <c r="J197" s="255"/>
      <c r="K197" s="256">
        <f>ROUND(E197*J197,2)</f>
        <v>0</v>
      </c>
      <c r="L197" s="256">
        <v>21</v>
      </c>
      <c r="M197" s="256">
        <f>G197*(1+L197/100)</f>
        <v>0</v>
      </c>
      <c r="N197" s="254">
        <v>0</v>
      </c>
      <c r="O197" s="254">
        <f>ROUND(E197*N197,2)</f>
        <v>0</v>
      </c>
      <c r="P197" s="254">
        <v>0</v>
      </c>
      <c r="Q197" s="254">
        <f>ROUND(E197*P197,2)</f>
        <v>0</v>
      </c>
      <c r="R197" s="256"/>
      <c r="S197" s="256" t="s">
        <v>427</v>
      </c>
      <c r="T197" s="257" t="s">
        <v>347</v>
      </c>
      <c r="U197" s="223">
        <v>0</v>
      </c>
      <c r="V197" s="223">
        <f>ROUND(E197*U197,2)</f>
        <v>0</v>
      </c>
      <c r="W197" s="223"/>
      <c r="X197" s="223" t="s">
        <v>433</v>
      </c>
      <c r="Y197" s="223" t="s">
        <v>349</v>
      </c>
      <c r="Z197" s="212"/>
      <c r="AA197" s="212"/>
      <c r="AB197" s="212"/>
      <c r="AC197" s="212"/>
      <c r="AD197" s="212"/>
      <c r="AE197" s="212"/>
      <c r="AF197" s="212"/>
      <c r="AG197" s="212" t="s">
        <v>1498</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51">
        <v>182</v>
      </c>
      <c r="B198" s="252" t="s">
        <v>3865</v>
      </c>
      <c r="C198" s="268" t="s">
        <v>3843</v>
      </c>
      <c r="D198" s="253" t="s">
        <v>2645</v>
      </c>
      <c r="E198" s="254">
        <v>1</v>
      </c>
      <c r="F198" s="255"/>
      <c r="G198" s="256">
        <f>ROUND(E198*F198,2)</f>
        <v>0</v>
      </c>
      <c r="H198" s="255"/>
      <c r="I198" s="256">
        <f>ROUND(E198*H198,2)</f>
        <v>0</v>
      </c>
      <c r="J198" s="255"/>
      <c r="K198" s="256">
        <f>ROUND(E198*J198,2)</f>
        <v>0</v>
      </c>
      <c r="L198" s="256">
        <v>21</v>
      </c>
      <c r="M198" s="256">
        <f>G198*(1+L198/100)</f>
        <v>0</v>
      </c>
      <c r="N198" s="254">
        <v>0</v>
      </c>
      <c r="O198" s="254">
        <f>ROUND(E198*N198,2)</f>
        <v>0</v>
      </c>
      <c r="P198" s="254">
        <v>0</v>
      </c>
      <c r="Q198" s="254">
        <f>ROUND(E198*P198,2)</f>
        <v>0</v>
      </c>
      <c r="R198" s="256"/>
      <c r="S198" s="256" t="s">
        <v>427</v>
      </c>
      <c r="T198" s="257" t="s">
        <v>347</v>
      </c>
      <c r="U198" s="223">
        <v>0</v>
      </c>
      <c r="V198" s="223">
        <f>ROUND(E198*U198,2)</f>
        <v>0</v>
      </c>
      <c r="W198" s="223"/>
      <c r="X198" s="223" t="s">
        <v>433</v>
      </c>
      <c r="Y198" s="223" t="s">
        <v>349</v>
      </c>
      <c r="Z198" s="212"/>
      <c r="AA198" s="212"/>
      <c r="AB198" s="212"/>
      <c r="AC198" s="212"/>
      <c r="AD198" s="212"/>
      <c r="AE198" s="212"/>
      <c r="AF198" s="212"/>
      <c r="AG198" s="212" t="s">
        <v>1498</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51">
        <v>183</v>
      </c>
      <c r="B199" s="252" t="s">
        <v>3866</v>
      </c>
      <c r="C199" s="268" t="s">
        <v>3845</v>
      </c>
      <c r="D199" s="253" t="s">
        <v>1583</v>
      </c>
      <c r="E199" s="254">
        <v>1</v>
      </c>
      <c r="F199" s="255"/>
      <c r="G199" s="256">
        <f>ROUND(E199*F199,2)</f>
        <v>0</v>
      </c>
      <c r="H199" s="255"/>
      <c r="I199" s="256">
        <f>ROUND(E199*H199,2)</f>
        <v>0</v>
      </c>
      <c r="J199" s="255"/>
      <c r="K199" s="256">
        <f>ROUND(E199*J199,2)</f>
        <v>0</v>
      </c>
      <c r="L199" s="256">
        <v>21</v>
      </c>
      <c r="M199" s="256">
        <f>G199*(1+L199/100)</f>
        <v>0</v>
      </c>
      <c r="N199" s="254">
        <v>0</v>
      </c>
      <c r="O199" s="254">
        <f>ROUND(E199*N199,2)</f>
        <v>0</v>
      </c>
      <c r="P199" s="254">
        <v>0</v>
      </c>
      <c r="Q199" s="254">
        <f>ROUND(E199*P199,2)</f>
        <v>0</v>
      </c>
      <c r="R199" s="256"/>
      <c r="S199" s="256" t="s">
        <v>427</v>
      </c>
      <c r="T199" s="257" t="s">
        <v>347</v>
      </c>
      <c r="U199" s="223">
        <v>0</v>
      </c>
      <c r="V199" s="223">
        <f>ROUND(E199*U199,2)</f>
        <v>0</v>
      </c>
      <c r="W199" s="223"/>
      <c r="X199" s="223" t="s">
        <v>348</v>
      </c>
      <c r="Y199" s="223" t="s">
        <v>349</v>
      </c>
      <c r="Z199" s="212"/>
      <c r="AA199" s="212"/>
      <c r="AB199" s="212"/>
      <c r="AC199" s="212"/>
      <c r="AD199" s="212"/>
      <c r="AE199" s="212"/>
      <c r="AF199" s="212"/>
      <c r="AG199" s="212" t="s">
        <v>1814</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x14ac:dyDescent="0.25">
      <c r="A200" s="233" t="s">
        <v>340</v>
      </c>
      <c r="B200" s="234" t="s">
        <v>274</v>
      </c>
      <c r="C200" s="260" t="s">
        <v>275</v>
      </c>
      <c r="D200" s="235"/>
      <c r="E200" s="236"/>
      <c r="F200" s="237"/>
      <c r="G200" s="237">
        <f>SUMIF(AG201:AG217,"&lt;&gt;NOR",G201:G217)</f>
        <v>0</v>
      </c>
      <c r="H200" s="237"/>
      <c r="I200" s="237">
        <f>SUM(I201:I217)</f>
        <v>0</v>
      </c>
      <c r="J200" s="237"/>
      <c r="K200" s="237">
        <f>SUM(K201:K217)</f>
        <v>0</v>
      </c>
      <c r="L200" s="237"/>
      <c r="M200" s="237">
        <f>SUM(M201:M217)</f>
        <v>0</v>
      </c>
      <c r="N200" s="236"/>
      <c r="O200" s="236">
        <f>SUM(O201:O217)</f>
        <v>0</v>
      </c>
      <c r="P200" s="236"/>
      <c r="Q200" s="236">
        <f>SUM(Q201:Q217)</f>
        <v>0</v>
      </c>
      <c r="R200" s="237"/>
      <c r="S200" s="237"/>
      <c r="T200" s="238"/>
      <c r="U200" s="232"/>
      <c r="V200" s="232">
        <f>SUM(V201:V217)</f>
        <v>0</v>
      </c>
      <c r="W200" s="232"/>
      <c r="X200" s="232"/>
      <c r="Y200" s="232"/>
      <c r="AG200" t="s">
        <v>341</v>
      </c>
    </row>
    <row r="201" spans="1:60" ht="20.399999999999999" outlineLevel="1" x14ac:dyDescent="0.25">
      <c r="A201" s="251">
        <v>184</v>
      </c>
      <c r="B201" s="252" t="s">
        <v>3867</v>
      </c>
      <c r="C201" s="268" t="s">
        <v>3868</v>
      </c>
      <c r="D201" s="253" t="s">
        <v>1583</v>
      </c>
      <c r="E201" s="254">
        <v>1</v>
      </c>
      <c r="F201" s="255"/>
      <c r="G201" s="256">
        <f>ROUND(E201*F201,2)</f>
        <v>0</v>
      </c>
      <c r="H201" s="255"/>
      <c r="I201" s="256">
        <f>ROUND(E201*H201,2)</f>
        <v>0</v>
      </c>
      <c r="J201" s="255"/>
      <c r="K201" s="256">
        <f>ROUND(E201*J201,2)</f>
        <v>0</v>
      </c>
      <c r="L201" s="256">
        <v>21</v>
      </c>
      <c r="M201" s="256">
        <f>G201*(1+L201/100)</f>
        <v>0</v>
      </c>
      <c r="N201" s="254">
        <v>0</v>
      </c>
      <c r="O201" s="254">
        <f>ROUND(E201*N201,2)</f>
        <v>0</v>
      </c>
      <c r="P201" s="254">
        <v>0</v>
      </c>
      <c r="Q201" s="254">
        <f>ROUND(E201*P201,2)</f>
        <v>0</v>
      </c>
      <c r="R201" s="256"/>
      <c r="S201" s="256" t="s">
        <v>427</v>
      </c>
      <c r="T201" s="257" t="s">
        <v>347</v>
      </c>
      <c r="U201" s="223">
        <v>0</v>
      </c>
      <c r="V201" s="223">
        <f>ROUND(E201*U201,2)</f>
        <v>0</v>
      </c>
      <c r="W201" s="223"/>
      <c r="X201" s="223" t="s">
        <v>433</v>
      </c>
      <c r="Y201" s="223" t="s">
        <v>349</v>
      </c>
      <c r="Z201" s="212"/>
      <c r="AA201" s="212"/>
      <c r="AB201" s="212"/>
      <c r="AC201" s="212"/>
      <c r="AD201" s="212"/>
      <c r="AE201" s="212"/>
      <c r="AF201" s="212"/>
      <c r="AG201" s="212" t="s">
        <v>1498</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51">
        <v>185</v>
      </c>
      <c r="B202" s="252" t="s">
        <v>3869</v>
      </c>
      <c r="C202" s="268" t="s">
        <v>3849</v>
      </c>
      <c r="D202" s="253" t="s">
        <v>1583</v>
      </c>
      <c r="E202" s="254">
        <v>1</v>
      </c>
      <c r="F202" s="255"/>
      <c r="G202" s="256">
        <f>ROUND(E202*F202,2)</f>
        <v>0</v>
      </c>
      <c r="H202" s="255"/>
      <c r="I202" s="256">
        <f>ROUND(E202*H202,2)</f>
        <v>0</v>
      </c>
      <c r="J202" s="255"/>
      <c r="K202" s="256">
        <f>ROUND(E202*J202,2)</f>
        <v>0</v>
      </c>
      <c r="L202" s="256">
        <v>21</v>
      </c>
      <c r="M202" s="256">
        <f>G202*(1+L202/100)</f>
        <v>0</v>
      </c>
      <c r="N202" s="254">
        <v>0</v>
      </c>
      <c r="O202" s="254">
        <f>ROUND(E202*N202,2)</f>
        <v>0</v>
      </c>
      <c r="P202" s="254">
        <v>0</v>
      </c>
      <c r="Q202" s="254">
        <f>ROUND(E202*P202,2)</f>
        <v>0</v>
      </c>
      <c r="R202" s="256"/>
      <c r="S202" s="256" t="s">
        <v>427</v>
      </c>
      <c r="T202" s="257" t="s">
        <v>347</v>
      </c>
      <c r="U202" s="223">
        <v>0</v>
      </c>
      <c r="V202" s="223">
        <f>ROUND(E202*U202,2)</f>
        <v>0</v>
      </c>
      <c r="W202" s="223"/>
      <c r="X202" s="223" t="s">
        <v>433</v>
      </c>
      <c r="Y202" s="223" t="s">
        <v>349</v>
      </c>
      <c r="Z202" s="212"/>
      <c r="AA202" s="212"/>
      <c r="AB202" s="212"/>
      <c r="AC202" s="212"/>
      <c r="AD202" s="212"/>
      <c r="AE202" s="212"/>
      <c r="AF202" s="212"/>
      <c r="AG202" s="212" t="s">
        <v>1498</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51">
        <v>186</v>
      </c>
      <c r="B203" s="252" t="s">
        <v>3870</v>
      </c>
      <c r="C203" s="268" t="s">
        <v>3851</v>
      </c>
      <c r="D203" s="253" t="s">
        <v>1583</v>
      </c>
      <c r="E203" s="254">
        <v>1</v>
      </c>
      <c r="F203" s="255"/>
      <c r="G203" s="256">
        <f>ROUND(E203*F203,2)</f>
        <v>0</v>
      </c>
      <c r="H203" s="255"/>
      <c r="I203" s="256">
        <f>ROUND(E203*H203,2)</f>
        <v>0</v>
      </c>
      <c r="J203" s="255"/>
      <c r="K203" s="256">
        <f>ROUND(E203*J203,2)</f>
        <v>0</v>
      </c>
      <c r="L203" s="256">
        <v>21</v>
      </c>
      <c r="M203" s="256">
        <f>G203*(1+L203/100)</f>
        <v>0</v>
      </c>
      <c r="N203" s="254">
        <v>0</v>
      </c>
      <c r="O203" s="254">
        <f>ROUND(E203*N203,2)</f>
        <v>0</v>
      </c>
      <c r="P203" s="254">
        <v>0</v>
      </c>
      <c r="Q203" s="254">
        <f>ROUND(E203*P203,2)</f>
        <v>0</v>
      </c>
      <c r="R203" s="256"/>
      <c r="S203" s="256" t="s">
        <v>427</v>
      </c>
      <c r="T203" s="257" t="s">
        <v>347</v>
      </c>
      <c r="U203" s="223">
        <v>0</v>
      </c>
      <c r="V203" s="223">
        <f>ROUND(E203*U203,2)</f>
        <v>0</v>
      </c>
      <c r="W203" s="223"/>
      <c r="X203" s="223" t="s">
        <v>433</v>
      </c>
      <c r="Y203" s="223" t="s">
        <v>349</v>
      </c>
      <c r="Z203" s="212"/>
      <c r="AA203" s="212"/>
      <c r="AB203" s="212"/>
      <c r="AC203" s="212"/>
      <c r="AD203" s="212"/>
      <c r="AE203" s="212"/>
      <c r="AF203" s="212"/>
      <c r="AG203" s="212" t="s">
        <v>1498</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51">
        <v>187</v>
      </c>
      <c r="B204" s="252" t="s">
        <v>3871</v>
      </c>
      <c r="C204" s="268" t="s">
        <v>3825</v>
      </c>
      <c r="D204" s="253" t="s">
        <v>1583</v>
      </c>
      <c r="E204" s="254">
        <v>2</v>
      </c>
      <c r="F204" s="255"/>
      <c r="G204" s="256">
        <f>ROUND(E204*F204,2)</f>
        <v>0</v>
      </c>
      <c r="H204" s="255"/>
      <c r="I204" s="256">
        <f>ROUND(E204*H204,2)</f>
        <v>0</v>
      </c>
      <c r="J204" s="255"/>
      <c r="K204" s="256">
        <f>ROUND(E204*J204,2)</f>
        <v>0</v>
      </c>
      <c r="L204" s="256">
        <v>21</v>
      </c>
      <c r="M204" s="256">
        <f>G204*(1+L204/100)</f>
        <v>0</v>
      </c>
      <c r="N204" s="254">
        <v>0</v>
      </c>
      <c r="O204" s="254">
        <f>ROUND(E204*N204,2)</f>
        <v>0</v>
      </c>
      <c r="P204" s="254">
        <v>0</v>
      </c>
      <c r="Q204" s="254">
        <f>ROUND(E204*P204,2)</f>
        <v>0</v>
      </c>
      <c r="R204" s="256"/>
      <c r="S204" s="256" t="s">
        <v>427</v>
      </c>
      <c r="T204" s="257" t="s">
        <v>347</v>
      </c>
      <c r="U204" s="223">
        <v>0</v>
      </c>
      <c r="V204" s="223">
        <f>ROUND(E204*U204,2)</f>
        <v>0</v>
      </c>
      <c r="W204" s="223"/>
      <c r="X204" s="223" t="s">
        <v>433</v>
      </c>
      <c r="Y204" s="223" t="s">
        <v>349</v>
      </c>
      <c r="Z204" s="212"/>
      <c r="AA204" s="212"/>
      <c r="AB204" s="212"/>
      <c r="AC204" s="212"/>
      <c r="AD204" s="212"/>
      <c r="AE204" s="212"/>
      <c r="AF204" s="212"/>
      <c r="AG204" s="212" t="s">
        <v>1498</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51">
        <v>188</v>
      </c>
      <c r="B205" s="252" t="s">
        <v>3872</v>
      </c>
      <c r="C205" s="268" t="s">
        <v>3827</v>
      </c>
      <c r="D205" s="253" t="s">
        <v>1583</v>
      </c>
      <c r="E205" s="254">
        <v>5</v>
      </c>
      <c r="F205" s="255"/>
      <c r="G205" s="256">
        <f>ROUND(E205*F205,2)</f>
        <v>0</v>
      </c>
      <c r="H205" s="255"/>
      <c r="I205" s="256">
        <f>ROUND(E205*H205,2)</f>
        <v>0</v>
      </c>
      <c r="J205" s="255"/>
      <c r="K205" s="256">
        <f>ROUND(E205*J205,2)</f>
        <v>0</v>
      </c>
      <c r="L205" s="256">
        <v>21</v>
      </c>
      <c r="M205" s="256">
        <f>G205*(1+L205/100)</f>
        <v>0</v>
      </c>
      <c r="N205" s="254">
        <v>0</v>
      </c>
      <c r="O205" s="254">
        <f>ROUND(E205*N205,2)</f>
        <v>0</v>
      </c>
      <c r="P205" s="254">
        <v>0</v>
      </c>
      <c r="Q205" s="254">
        <f>ROUND(E205*P205,2)</f>
        <v>0</v>
      </c>
      <c r="R205" s="256"/>
      <c r="S205" s="256" t="s">
        <v>427</v>
      </c>
      <c r="T205" s="257" t="s">
        <v>347</v>
      </c>
      <c r="U205" s="223">
        <v>0</v>
      </c>
      <c r="V205" s="223">
        <f>ROUND(E205*U205,2)</f>
        <v>0</v>
      </c>
      <c r="W205" s="223"/>
      <c r="X205" s="223" t="s">
        <v>433</v>
      </c>
      <c r="Y205" s="223" t="s">
        <v>349</v>
      </c>
      <c r="Z205" s="212"/>
      <c r="AA205" s="212"/>
      <c r="AB205" s="212"/>
      <c r="AC205" s="212"/>
      <c r="AD205" s="212"/>
      <c r="AE205" s="212"/>
      <c r="AF205" s="212"/>
      <c r="AG205" s="212" t="s">
        <v>1498</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51">
        <v>189</v>
      </c>
      <c r="B206" s="252" t="s">
        <v>3873</v>
      </c>
      <c r="C206" s="268" t="s">
        <v>3829</v>
      </c>
      <c r="D206" s="253" t="s">
        <v>1583</v>
      </c>
      <c r="E206" s="254">
        <v>1</v>
      </c>
      <c r="F206" s="255"/>
      <c r="G206" s="256">
        <f>ROUND(E206*F206,2)</f>
        <v>0</v>
      </c>
      <c r="H206" s="255"/>
      <c r="I206" s="256">
        <f>ROUND(E206*H206,2)</f>
        <v>0</v>
      </c>
      <c r="J206" s="255"/>
      <c r="K206" s="256">
        <f>ROUND(E206*J206,2)</f>
        <v>0</v>
      </c>
      <c r="L206" s="256">
        <v>21</v>
      </c>
      <c r="M206" s="256">
        <f>G206*(1+L206/100)</f>
        <v>0</v>
      </c>
      <c r="N206" s="254">
        <v>0</v>
      </c>
      <c r="O206" s="254">
        <f>ROUND(E206*N206,2)</f>
        <v>0</v>
      </c>
      <c r="P206" s="254">
        <v>0</v>
      </c>
      <c r="Q206" s="254">
        <f>ROUND(E206*P206,2)</f>
        <v>0</v>
      </c>
      <c r="R206" s="256"/>
      <c r="S206" s="256" t="s">
        <v>427</v>
      </c>
      <c r="T206" s="257" t="s">
        <v>347</v>
      </c>
      <c r="U206" s="223">
        <v>0</v>
      </c>
      <c r="V206" s="223">
        <f>ROUND(E206*U206,2)</f>
        <v>0</v>
      </c>
      <c r="W206" s="223"/>
      <c r="X206" s="223" t="s">
        <v>433</v>
      </c>
      <c r="Y206" s="223" t="s">
        <v>349</v>
      </c>
      <c r="Z206" s="212"/>
      <c r="AA206" s="212"/>
      <c r="AB206" s="212"/>
      <c r="AC206" s="212"/>
      <c r="AD206" s="212"/>
      <c r="AE206" s="212"/>
      <c r="AF206" s="212"/>
      <c r="AG206" s="212" t="s">
        <v>1498</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51">
        <v>190</v>
      </c>
      <c r="B207" s="252" t="s">
        <v>3874</v>
      </c>
      <c r="C207" s="268" t="s">
        <v>3875</v>
      </c>
      <c r="D207" s="253" t="s">
        <v>1583</v>
      </c>
      <c r="E207" s="254">
        <v>1</v>
      </c>
      <c r="F207" s="255"/>
      <c r="G207" s="256">
        <f>ROUND(E207*F207,2)</f>
        <v>0</v>
      </c>
      <c r="H207" s="255"/>
      <c r="I207" s="256">
        <f>ROUND(E207*H207,2)</f>
        <v>0</v>
      </c>
      <c r="J207" s="255"/>
      <c r="K207" s="256">
        <f>ROUND(E207*J207,2)</f>
        <v>0</v>
      </c>
      <c r="L207" s="256">
        <v>21</v>
      </c>
      <c r="M207" s="256">
        <f>G207*(1+L207/100)</f>
        <v>0</v>
      </c>
      <c r="N207" s="254">
        <v>0</v>
      </c>
      <c r="O207" s="254">
        <f>ROUND(E207*N207,2)</f>
        <v>0</v>
      </c>
      <c r="P207" s="254">
        <v>0</v>
      </c>
      <c r="Q207" s="254">
        <f>ROUND(E207*P207,2)</f>
        <v>0</v>
      </c>
      <c r="R207" s="256"/>
      <c r="S207" s="256" t="s">
        <v>427</v>
      </c>
      <c r="T207" s="257" t="s">
        <v>347</v>
      </c>
      <c r="U207" s="223">
        <v>0</v>
      </c>
      <c r="V207" s="223">
        <f>ROUND(E207*U207,2)</f>
        <v>0</v>
      </c>
      <c r="W207" s="223"/>
      <c r="X207" s="223" t="s">
        <v>433</v>
      </c>
      <c r="Y207" s="223" t="s">
        <v>349</v>
      </c>
      <c r="Z207" s="212"/>
      <c r="AA207" s="212"/>
      <c r="AB207" s="212"/>
      <c r="AC207" s="212"/>
      <c r="AD207" s="212"/>
      <c r="AE207" s="212"/>
      <c r="AF207" s="212"/>
      <c r="AG207" s="212" t="s">
        <v>1498</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51">
        <v>191</v>
      </c>
      <c r="B208" s="252" t="s">
        <v>3876</v>
      </c>
      <c r="C208" s="268" t="s">
        <v>3857</v>
      </c>
      <c r="D208" s="253" t="s">
        <v>1583</v>
      </c>
      <c r="E208" s="254">
        <v>1</v>
      </c>
      <c r="F208" s="255"/>
      <c r="G208" s="256">
        <f>ROUND(E208*F208,2)</f>
        <v>0</v>
      </c>
      <c r="H208" s="255"/>
      <c r="I208" s="256">
        <f>ROUND(E208*H208,2)</f>
        <v>0</v>
      </c>
      <c r="J208" s="255"/>
      <c r="K208" s="256">
        <f>ROUND(E208*J208,2)</f>
        <v>0</v>
      </c>
      <c r="L208" s="256">
        <v>21</v>
      </c>
      <c r="M208" s="256">
        <f>G208*(1+L208/100)</f>
        <v>0</v>
      </c>
      <c r="N208" s="254">
        <v>0</v>
      </c>
      <c r="O208" s="254">
        <f>ROUND(E208*N208,2)</f>
        <v>0</v>
      </c>
      <c r="P208" s="254">
        <v>0</v>
      </c>
      <c r="Q208" s="254">
        <f>ROUND(E208*P208,2)</f>
        <v>0</v>
      </c>
      <c r="R208" s="256"/>
      <c r="S208" s="256" t="s">
        <v>427</v>
      </c>
      <c r="T208" s="257" t="s">
        <v>347</v>
      </c>
      <c r="U208" s="223">
        <v>0</v>
      </c>
      <c r="V208" s="223">
        <f>ROUND(E208*U208,2)</f>
        <v>0</v>
      </c>
      <c r="W208" s="223"/>
      <c r="X208" s="223" t="s">
        <v>433</v>
      </c>
      <c r="Y208" s="223" t="s">
        <v>349</v>
      </c>
      <c r="Z208" s="212"/>
      <c r="AA208" s="212"/>
      <c r="AB208" s="212"/>
      <c r="AC208" s="212"/>
      <c r="AD208" s="212"/>
      <c r="AE208" s="212"/>
      <c r="AF208" s="212"/>
      <c r="AG208" s="212" t="s">
        <v>1498</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51">
        <v>192</v>
      </c>
      <c r="B209" s="252" t="s">
        <v>3877</v>
      </c>
      <c r="C209" s="268" t="s">
        <v>3878</v>
      </c>
      <c r="D209" s="253" t="s">
        <v>1583</v>
      </c>
      <c r="E209" s="254">
        <v>1</v>
      </c>
      <c r="F209" s="255"/>
      <c r="G209" s="256">
        <f>ROUND(E209*F209,2)</f>
        <v>0</v>
      </c>
      <c r="H209" s="255"/>
      <c r="I209" s="256">
        <f>ROUND(E209*H209,2)</f>
        <v>0</v>
      </c>
      <c r="J209" s="255"/>
      <c r="K209" s="256">
        <f>ROUND(E209*J209,2)</f>
        <v>0</v>
      </c>
      <c r="L209" s="256">
        <v>21</v>
      </c>
      <c r="M209" s="256">
        <f>G209*(1+L209/100)</f>
        <v>0</v>
      </c>
      <c r="N209" s="254">
        <v>0</v>
      </c>
      <c r="O209" s="254">
        <f>ROUND(E209*N209,2)</f>
        <v>0</v>
      </c>
      <c r="P209" s="254">
        <v>0</v>
      </c>
      <c r="Q209" s="254">
        <f>ROUND(E209*P209,2)</f>
        <v>0</v>
      </c>
      <c r="R209" s="256"/>
      <c r="S209" s="256" t="s">
        <v>427</v>
      </c>
      <c r="T209" s="257" t="s">
        <v>347</v>
      </c>
      <c r="U209" s="223">
        <v>0</v>
      </c>
      <c r="V209" s="223">
        <f>ROUND(E209*U209,2)</f>
        <v>0</v>
      </c>
      <c r="W209" s="223"/>
      <c r="X209" s="223" t="s">
        <v>433</v>
      </c>
      <c r="Y209" s="223" t="s">
        <v>349</v>
      </c>
      <c r="Z209" s="212"/>
      <c r="AA209" s="212"/>
      <c r="AB209" s="212"/>
      <c r="AC209" s="212"/>
      <c r="AD209" s="212"/>
      <c r="AE209" s="212"/>
      <c r="AF209" s="212"/>
      <c r="AG209" s="212" t="s">
        <v>1498</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51">
        <v>193</v>
      </c>
      <c r="B210" s="252" t="s">
        <v>3879</v>
      </c>
      <c r="C210" s="268" t="s">
        <v>3835</v>
      </c>
      <c r="D210" s="253" t="s">
        <v>1583</v>
      </c>
      <c r="E210" s="254">
        <v>1</v>
      </c>
      <c r="F210" s="255"/>
      <c r="G210" s="256">
        <f>ROUND(E210*F210,2)</f>
        <v>0</v>
      </c>
      <c r="H210" s="255"/>
      <c r="I210" s="256">
        <f>ROUND(E210*H210,2)</f>
        <v>0</v>
      </c>
      <c r="J210" s="255"/>
      <c r="K210" s="256">
        <f>ROUND(E210*J210,2)</f>
        <v>0</v>
      </c>
      <c r="L210" s="256">
        <v>21</v>
      </c>
      <c r="M210" s="256">
        <f>G210*(1+L210/100)</f>
        <v>0</v>
      </c>
      <c r="N210" s="254">
        <v>0</v>
      </c>
      <c r="O210" s="254">
        <f>ROUND(E210*N210,2)</f>
        <v>0</v>
      </c>
      <c r="P210" s="254">
        <v>0</v>
      </c>
      <c r="Q210" s="254">
        <f>ROUND(E210*P210,2)</f>
        <v>0</v>
      </c>
      <c r="R210" s="256"/>
      <c r="S210" s="256" t="s">
        <v>427</v>
      </c>
      <c r="T210" s="257" t="s">
        <v>347</v>
      </c>
      <c r="U210" s="223">
        <v>0</v>
      </c>
      <c r="V210" s="223">
        <f>ROUND(E210*U210,2)</f>
        <v>0</v>
      </c>
      <c r="W210" s="223"/>
      <c r="X210" s="223" t="s">
        <v>433</v>
      </c>
      <c r="Y210" s="223" t="s">
        <v>349</v>
      </c>
      <c r="Z210" s="212"/>
      <c r="AA210" s="212"/>
      <c r="AB210" s="212"/>
      <c r="AC210" s="212"/>
      <c r="AD210" s="212"/>
      <c r="AE210" s="212"/>
      <c r="AF210" s="212"/>
      <c r="AG210" s="212" t="s">
        <v>1498</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51">
        <v>194</v>
      </c>
      <c r="B211" s="252" t="s">
        <v>3880</v>
      </c>
      <c r="C211" s="268" t="s">
        <v>3837</v>
      </c>
      <c r="D211" s="253" t="s">
        <v>1583</v>
      </c>
      <c r="E211" s="254">
        <v>1</v>
      </c>
      <c r="F211" s="255"/>
      <c r="G211" s="256">
        <f>ROUND(E211*F211,2)</f>
        <v>0</v>
      </c>
      <c r="H211" s="255"/>
      <c r="I211" s="256">
        <f>ROUND(E211*H211,2)</f>
        <v>0</v>
      </c>
      <c r="J211" s="255"/>
      <c r="K211" s="256">
        <f>ROUND(E211*J211,2)</f>
        <v>0</v>
      </c>
      <c r="L211" s="256">
        <v>21</v>
      </c>
      <c r="M211" s="256">
        <f>G211*(1+L211/100)</f>
        <v>0</v>
      </c>
      <c r="N211" s="254">
        <v>0</v>
      </c>
      <c r="O211" s="254">
        <f>ROUND(E211*N211,2)</f>
        <v>0</v>
      </c>
      <c r="P211" s="254">
        <v>0</v>
      </c>
      <c r="Q211" s="254">
        <f>ROUND(E211*P211,2)</f>
        <v>0</v>
      </c>
      <c r="R211" s="256"/>
      <c r="S211" s="256" t="s">
        <v>427</v>
      </c>
      <c r="T211" s="257" t="s">
        <v>347</v>
      </c>
      <c r="U211" s="223">
        <v>0</v>
      </c>
      <c r="V211" s="223">
        <f>ROUND(E211*U211,2)</f>
        <v>0</v>
      </c>
      <c r="W211" s="223"/>
      <c r="X211" s="223" t="s">
        <v>433</v>
      </c>
      <c r="Y211" s="223" t="s">
        <v>349</v>
      </c>
      <c r="Z211" s="212"/>
      <c r="AA211" s="212"/>
      <c r="AB211" s="212"/>
      <c r="AC211" s="212"/>
      <c r="AD211" s="212"/>
      <c r="AE211" s="212"/>
      <c r="AF211" s="212"/>
      <c r="AG211" s="212" t="s">
        <v>1498</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51">
        <v>195</v>
      </c>
      <c r="B212" s="252" t="s">
        <v>3881</v>
      </c>
      <c r="C212" s="268" t="s">
        <v>3882</v>
      </c>
      <c r="D212" s="253" t="s">
        <v>1583</v>
      </c>
      <c r="E212" s="254">
        <v>4</v>
      </c>
      <c r="F212" s="255"/>
      <c r="G212" s="256">
        <f>ROUND(E212*F212,2)</f>
        <v>0</v>
      </c>
      <c r="H212" s="255"/>
      <c r="I212" s="256">
        <f>ROUND(E212*H212,2)</f>
        <v>0</v>
      </c>
      <c r="J212" s="255"/>
      <c r="K212" s="256">
        <f>ROUND(E212*J212,2)</f>
        <v>0</v>
      </c>
      <c r="L212" s="256">
        <v>21</v>
      </c>
      <c r="M212" s="256">
        <f>G212*(1+L212/100)</f>
        <v>0</v>
      </c>
      <c r="N212" s="254">
        <v>0</v>
      </c>
      <c r="O212" s="254">
        <f>ROUND(E212*N212,2)</f>
        <v>0</v>
      </c>
      <c r="P212" s="254">
        <v>0</v>
      </c>
      <c r="Q212" s="254">
        <f>ROUND(E212*P212,2)</f>
        <v>0</v>
      </c>
      <c r="R212" s="256"/>
      <c r="S212" s="256" t="s">
        <v>427</v>
      </c>
      <c r="T212" s="257" t="s">
        <v>347</v>
      </c>
      <c r="U212" s="223">
        <v>0</v>
      </c>
      <c r="V212" s="223">
        <f>ROUND(E212*U212,2)</f>
        <v>0</v>
      </c>
      <c r="W212" s="223"/>
      <c r="X212" s="223" t="s">
        <v>433</v>
      </c>
      <c r="Y212" s="223" t="s">
        <v>349</v>
      </c>
      <c r="Z212" s="212"/>
      <c r="AA212" s="212"/>
      <c r="AB212" s="212"/>
      <c r="AC212" s="212"/>
      <c r="AD212" s="212"/>
      <c r="AE212" s="212"/>
      <c r="AF212" s="212"/>
      <c r="AG212" s="212" t="s">
        <v>1498</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51">
        <v>196</v>
      </c>
      <c r="B213" s="252" t="s">
        <v>3883</v>
      </c>
      <c r="C213" s="268" t="s">
        <v>3884</v>
      </c>
      <c r="D213" s="253" t="s">
        <v>1583</v>
      </c>
      <c r="E213" s="254">
        <v>6</v>
      </c>
      <c r="F213" s="255"/>
      <c r="G213" s="256">
        <f>ROUND(E213*F213,2)</f>
        <v>0</v>
      </c>
      <c r="H213" s="255"/>
      <c r="I213" s="256">
        <f>ROUND(E213*H213,2)</f>
        <v>0</v>
      </c>
      <c r="J213" s="255"/>
      <c r="K213" s="256">
        <f>ROUND(E213*J213,2)</f>
        <v>0</v>
      </c>
      <c r="L213" s="256">
        <v>21</v>
      </c>
      <c r="M213" s="256">
        <f>G213*(1+L213/100)</f>
        <v>0</v>
      </c>
      <c r="N213" s="254">
        <v>0</v>
      </c>
      <c r="O213" s="254">
        <f>ROUND(E213*N213,2)</f>
        <v>0</v>
      </c>
      <c r="P213" s="254">
        <v>0</v>
      </c>
      <c r="Q213" s="254">
        <f>ROUND(E213*P213,2)</f>
        <v>0</v>
      </c>
      <c r="R213" s="256"/>
      <c r="S213" s="256" t="s">
        <v>427</v>
      </c>
      <c r="T213" s="257" t="s">
        <v>347</v>
      </c>
      <c r="U213" s="223">
        <v>0</v>
      </c>
      <c r="V213" s="223">
        <f>ROUND(E213*U213,2)</f>
        <v>0</v>
      </c>
      <c r="W213" s="223"/>
      <c r="X213" s="223" t="s">
        <v>433</v>
      </c>
      <c r="Y213" s="223" t="s">
        <v>349</v>
      </c>
      <c r="Z213" s="212"/>
      <c r="AA213" s="212"/>
      <c r="AB213" s="212"/>
      <c r="AC213" s="212"/>
      <c r="AD213" s="212"/>
      <c r="AE213" s="212"/>
      <c r="AF213" s="212"/>
      <c r="AG213" s="212" t="s">
        <v>1498</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51">
        <v>197</v>
      </c>
      <c r="B214" s="252" t="s">
        <v>3885</v>
      </c>
      <c r="C214" s="268" t="s">
        <v>3864</v>
      </c>
      <c r="D214" s="253" t="s">
        <v>1583</v>
      </c>
      <c r="E214" s="254">
        <v>1</v>
      </c>
      <c r="F214" s="255"/>
      <c r="G214" s="256">
        <f>ROUND(E214*F214,2)</f>
        <v>0</v>
      </c>
      <c r="H214" s="255"/>
      <c r="I214" s="256">
        <f>ROUND(E214*H214,2)</f>
        <v>0</v>
      </c>
      <c r="J214" s="255"/>
      <c r="K214" s="256">
        <f>ROUND(E214*J214,2)</f>
        <v>0</v>
      </c>
      <c r="L214" s="256">
        <v>21</v>
      </c>
      <c r="M214" s="256">
        <f>G214*(1+L214/100)</f>
        <v>0</v>
      </c>
      <c r="N214" s="254">
        <v>0</v>
      </c>
      <c r="O214" s="254">
        <f>ROUND(E214*N214,2)</f>
        <v>0</v>
      </c>
      <c r="P214" s="254">
        <v>0</v>
      </c>
      <c r="Q214" s="254">
        <f>ROUND(E214*P214,2)</f>
        <v>0</v>
      </c>
      <c r="R214" s="256"/>
      <c r="S214" s="256" t="s">
        <v>427</v>
      </c>
      <c r="T214" s="257" t="s">
        <v>347</v>
      </c>
      <c r="U214" s="223">
        <v>0</v>
      </c>
      <c r="V214" s="223">
        <f>ROUND(E214*U214,2)</f>
        <v>0</v>
      </c>
      <c r="W214" s="223"/>
      <c r="X214" s="223" t="s">
        <v>433</v>
      </c>
      <c r="Y214" s="223" t="s">
        <v>349</v>
      </c>
      <c r="Z214" s="212"/>
      <c r="AA214" s="212"/>
      <c r="AB214" s="212"/>
      <c r="AC214" s="212"/>
      <c r="AD214" s="212"/>
      <c r="AE214" s="212"/>
      <c r="AF214" s="212"/>
      <c r="AG214" s="212" t="s">
        <v>1498</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51">
        <v>198</v>
      </c>
      <c r="B215" s="252" t="s">
        <v>3886</v>
      </c>
      <c r="C215" s="268" t="s">
        <v>3887</v>
      </c>
      <c r="D215" s="253" t="s">
        <v>1583</v>
      </c>
      <c r="E215" s="254">
        <v>1</v>
      </c>
      <c r="F215" s="255"/>
      <c r="G215" s="256">
        <f>ROUND(E215*F215,2)</f>
        <v>0</v>
      </c>
      <c r="H215" s="255"/>
      <c r="I215" s="256">
        <f>ROUND(E215*H215,2)</f>
        <v>0</v>
      </c>
      <c r="J215" s="255"/>
      <c r="K215" s="256">
        <f>ROUND(E215*J215,2)</f>
        <v>0</v>
      </c>
      <c r="L215" s="256">
        <v>21</v>
      </c>
      <c r="M215" s="256">
        <f>G215*(1+L215/100)</f>
        <v>0</v>
      </c>
      <c r="N215" s="254">
        <v>0</v>
      </c>
      <c r="O215" s="254">
        <f>ROUND(E215*N215,2)</f>
        <v>0</v>
      </c>
      <c r="P215" s="254">
        <v>0</v>
      </c>
      <c r="Q215" s="254">
        <f>ROUND(E215*P215,2)</f>
        <v>0</v>
      </c>
      <c r="R215" s="256"/>
      <c r="S215" s="256" t="s">
        <v>427</v>
      </c>
      <c r="T215" s="257" t="s">
        <v>347</v>
      </c>
      <c r="U215" s="223">
        <v>0</v>
      </c>
      <c r="V215" s="223">
        <f>ROUND(E215*U215,2)</f>
        <v>0</v>
      </c>
      <c r="W215" s="223"/>
      <c r="X215" s="223" t="s">
        <v>433</v>
      </c>
      <c r="Y215" s="223" t="s">
        <v>349</v>
      </c>
      <c r="Z215" s="212"/>
      <c r="AA215" s="212"/>
      <c r="AB215" s="212"/>
      <c r="AC215" s="212"/>
      <c r="AD215" s="212"/>
      <c r="AE215" s="212"/>
      <c r="AF215" s="212"/>
      <c r="AG215" s="212" t="s">
        <v>1498</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51">
        <v>199</v>
      </c>
      <c r="B216" s="252" t="s">
        <v>3888</v>
      </c>
      <c r="C216" s="268" t="s">
        <v>3843</v>
      </c>
      <c r="D216" s="253" t="s">
        <v>2645</v>
      </c>
      <c r="E216" s="254">
        <v>1</v>
      </c>
      <c r="F216" s="255"/>
      <c r="G216" s="256">
        <f>ROUND(E216*F216,2)</f>
        <v>0</v>
      </c>
      <c r="H216" s="255"/>
      <c r="I216" s="256">
        <f>ROUND(E216*H216,2)</f>
        <v>0</v>
      </c>
      <c r="J216" s="255"/>
      <c r="K216" s="256">
        <f>ROUND(E216*J216,2)</f>
        <v>0</v>
      </c>
      <c r="L216" s="256">
        <v>21</v>
      </c>
      <c r="M216" s="256">
        <f>G216*(1+L216/100)</f>
        <v>0</v>
      </c>
      <c r="N216" s="254">
        <v>0</v>
      </c>
      <c r="O216" s="254">
        <f>ROUND(E216*N216,2)</f>
        <v>0</v>
      </c>
      <c r="P216" s="254">
        <v>0</v>
      </c>
      <c r="Q216" s="254">
        <f>ROUND(E216*P216,2)</f>
        <v>0</v>
      </c>
      <c r="R216" s="256"/>
      <c r="S216" s="256" t="s">
        <v>427</v>
      </c>
      <c r="T216" s="257" t="s">
        <v>347</v>
      </c>
      <c r="U216" s="223">
        <v>0</v>
      </c>
      <c r="V216" s="223">
        <f>ROUND(E216*U216,2)</f>
        <v>0</v>
      </c>
      <c r="W216" s="223"/>
      <c r="X216" s="223" t="s">
        <v>433</v>
      </c>
      <c r="Y216" s="223" t="s">
        <v>349</v>
      </c>
      <c r="Z216" s="212"/>
      <c r="AA216" s="212"/>
      <c r="AB216" s="212"/>
      <c r="AC216" s="212"/>
      <c r="AD216" s="212"/>
      <c r="AE216" s="212"/>
      <c r="AF216" s="212"/>
      <c r="AG216" s="212" t="s">
        <v>1498</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51">
        <v>200</v>
      </c>
      <c r="B217" s="252" t="s">
        <v>3889</v>
      </c>
      <c r="C217" s="268" t="s">
        <v>3845</v>
      </c>
      <c r="D217" s="253" t="s">
        <v>1583</v>
      </c>
      <c r="E217" s="254">
        <v>1</v>
      </c>
      <c r="F217" s="255"/>
      <c r="G217" s="256">
        <f>ROUND(E217*F217,2)</f>
        <v>0</v>
      </c>
      <c r="H217" s="255"/>
      <c r="I217" s="256">
        <f>ROUND(E217*H217,2)</f>
        <v>0</v>
      </c>
      <c r="J217" s="255"/>
      <c r="K217" s="256">
        <f>ROUND(E217*J217,2)</f>
        <v>0</v>
      </c>
      <c r="L217" s="256">
        <v>21</v>
      </c>
      <c r="M217" s="256">
        <f>G217*(1+L217/100)</f>
        <v>0</v>
      </c>
      <c r="N217" s="254">
        <v>0</v>
      </c>
      <c r="O217" s="254">
        <f>ROUND(E217*N217,2)</f>
        <v>0</v>
      </c>
      <c r="P217" s="254">
        <v>0</v>
      </c>
      <c r="Q217" s="254">
        <f>ROUND(E217*P217,2)</f>
        <v>0</v>
      </c>
      <c r="R217" s="256"/>
      <c r="S217" s="256" t="s">
        <v>427</v>
      </c>
      <c r="T217" s="257" t="s">
        <v>347</v>
      </c>
      <c r="U217" s="223">
        <v>0</v>
      </c>
      <c r="V217" s="223">
        <f>ROUND(E217*U217,2)</f>
        <v>0</v>
      </c>
      <c r="W217" s="223"/>
      <c r="X217" s="223" t="s">
        <v>348</v>
      </c>
      <c r="Y217" s="223" t="s">
        <v>349</v>
      </c>
      <c r="Z217" s="212"/>
      <c r="AA217" s="212"/>
      <c r="AB217" s="212"/>
      <c r="AC217" s="212"/>
      <c r="AD217" s="212"/>
      <c r="AE217" s="212"/>
      <c r="AF217" s="212"/>
      <c r="AG217" s="212" t="s">
        <v>1814</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x14ac:dyDescent="0.25">
      <c r="A218" s="233" t="s">
        <v>340</v>
      </c>
      <c r="B218" s="234" t="s">
        <v>276</v>
      </c>
      <c r="C218" s="260" t="s">
        <v>277</v>
      </c>
      <c r="D218" s="235"/>
      <c r="E218" s="236"/>
      <c r="F218" s="237"/>
      <c r="G218" s="237">
        <f>SUMIF(AG219:AG230,"&lt;&gt;NOR",G219:G230)</f>
        <v>0</v>
      </c>
      <c r="H218" s="237"/>
      <c r="I218" s="237">
        <f>SUM(I219:I230)</f>
        <v>0</v>
      </c>
      <c r="J218" s="237"/>
      <c r="K218" s="237">
        <f>SUM(K219:K230)</f>
        <v>0</v>
      </c>
      <c r="L218" s="237"/>
      <c r="M218" s="237">
        <f>SUM(M219:M230)</f>
        <v>0</v>
      </c>
      <c r="N218" s="236"/>
      <c r="O218" s="236">
        <f>SUM(O219:O230)</f>
        <v>0</v>
      </c>
      <c r="P218" s="236"/>
      <c r="Q218" s="236">
        <f>SUM(Q219:Q230)</f>
        <v>0</v>
      </c>
      <c r="R218" s="237"/>
      <c r="S218" s="237"/>
      <c r="T218" s="238"/>
      <c r="U218" s="232"/>
      <c r="V218" s="232">
        <f>SUM(V219:V230)</f>
        <v>0</v>
      </c>
      <c r="W218" s="232"/>
      <c r="X218" s="232"/>
      <c r="Y218" s="232"/>
      <c r="AG218" t="s">
        <v>341</v>
      </c>
    </row>
    <row r="219" spans="1:60" ht="20.399999999999999" outlineLevel="1" x14ac:dyDescent="0.25">
      <c r="A219" s="251">
        <v>201</v>
      </c>
      <c r="B219" s="252" t="s">
        <v>3890</v>
      </c>
      <c r="C219" s="268" t="s">
        <v>3891</v>
      </c>
      <c r="D219" s="253" t="s">
        <v>1583</v>
      </c>
      <c r="E219" s="254">
        <v>1</v>
      </c>
      <c r="F219" s="255"/>
      <c r="G219" s="256">
        <f>ROUND(E219*F219,2)</f>
        <v>0</v>
      </c>
      <c r="H219" s="255"/>
      <c r="I219" s="256">
        <f>ROUND(E219*H219,2)</f>
        <v>0</v>
      </c>
      <c r="J219" s="255"/>
      <c r="K219" s="256">
        <f>ROUND(E219*J219,2)</f>
        <v>0</v>
      </c>
      <c r="L219" s="256">
        <v>21</v>
      </c>
      <c r="M219" s="256">
        <f>G219*(1+L219/100)</f>
        <v>0</v>
      </c>
      <c r="N219" s="254">
        <v>0</v>
      </c>
      <c r="O219" s="254">
        <f>ROUND(E219*N219,2)</f>
        <v>0</v>
      </c>
      <c r="P219" s="254">
        <v>0</v>
      </c>
      <c r="Q219" s="254">
        <f>ROUND(E219*P219,2)</f>
        <v>0</v>
      </c>
      <c r="R219" s="256"/>
      <c r="S219" s="256" t="s">
        <v>427</v>
      </c>
      <c r="T219" s="257" t="s">
        <v>347</v>
      </c>
      <c r="U219" s="223">
        <v>0</v>
      </c>
      <c r="V219" s="223">
        <f>ROUND(E219*U219,2)</f>
        <v>0</v>
      </c>
      <c r="W219" s="223"/>
      <c r="X219" s="223" t="s">
        <v>433</v>
      </c>
      <c r="Y219" s="223" t="s">
        <v>349</v>
      </c>
      <c r="Z219" s="212"/>
      <c r="AA219" s="212"/>
      <c r="AB219" s="212"/>
      <c r="AC219" s="212"/>
      <c r="AD219" s="212"/>
      <c r="AE219" s="212"/>
      <c r="AF219" s="212"/>
      <c r="AG219" s="212" t="s">
        <v>1498</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51">
        <v>202</v>
      </c>
      <c r="B220" s="252" t="s">
        <v>3892</v>
      </c>
      <c r="C220" s="268" t="s">
        <v>3849</v>
      </c>
      <c r="D220" s="253" t="s">
        <v>1583</v>
      </c>
      <c r="E220" s="254">
        <v>1</v>
      </c>
      <c r="F220" s="255"/>
      <c r="G220" s="256">
        <f>ROUND(E220*F220,2)</f>
        <v>0</v>
      </c>
      <c r="H220" s="255"/>
      <c r="I220" s="256">
        <f>ROUND(E220*H220,2)</f>
        <v>0</v>
      </c>
      <c r="J220" s="255"/>
      <c r="K220" s="256">
        <f>ROUND(E220*J220,2)</f>
        <v>0</v>
      </c>
      <c r="L220" s="256">
        <v>21</v>
      </c>
      <c r="M220" s="256">
        <f>G220*(1+L220/100)</f>
        <v>0</v>
      </c>
      <c r="N220" s="254">
        <v>0</v>
      </c>
      <c r="O220" s="254">
        <f>ROUND(E220*N220,2)</f>
        <v>0</v>
      </c>
      <c r="P220" s="254">
        <v>0</v>
      </c>
      <c r="Q220" s="254">
        <f>ROUND(E220*P220,2)</f>
        <v>0</v>
      </c>
      <c r="R220" s="256"/>
      <c r="S220" s="256" t="s">
        <v>427</v>
      </c>
      <c r="T220" s="257" t="s">
        <v>347</v>
      </c>
      <c r="U220" s="223">
        <v>0</v>
      </c>
      <c r="V220" s="223">
        <f>ROUND(E220*U220,2)</f>
        <v>0</v>
      </c>
      <c r="W220" s="223"/>
      <c r="X220" s="223" t="s">
        <v>433</v>
      </c>
      <c r="Y220" s="223" t="s">
        <v>349</v>
      </c>
      <c r="Z220" s="212"/>
      <c r="AA220" s="212"/>
      <c r="AB220" s="212"/>
      <c r="AC220" s="212"/>
      <c r="AD220" s="212"/>
      <c r="AE220" s="212"/>
      <c r="AF220" s="212"/>
      <c r="AG220" s="212" t="s">
        <v>1498</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51">
        <v>203</v>
      </c>
      <c r="B221" s="252" t="s">
        <v>3893</v>
      </c>
      <c r="C221" s="268" t="s">
        <v>3851</v>
      </c>
      <c r="D221" s="253" t="s">
        <v>1583</v>
      </c>
      <c r="E221" s="254">
        <v>1</v>
      </c>
      <c r="F221" s="255"/>
      <c r="G221" s="256">
        <f>ROUND(E221*F221,2)</f>
        <v>0</v>
      </c>
      <c r="H221" s="255"/>
      <c r="I221" s="256">
        <f>ROUND(E221*H221,2)</f>
        <v>0</v>
      </c>
      <c r="J221" s="255"/>
      <c r="K221" s="256">
        <f>ROUND(E221*J221,2)</f>
        <v>0</v>
      </c>
      <c r="L221" s="256">
        <v>21</v>
      </c>
      <c r="M221" s="256">
        <f>G221*(1+L221/100)</f>
        <v>0</v>
      </c>
      <c r="N221" s="254">
        <v>0</v>
      </c>
      <c r="O221" s="254">
        <f>ROUND(E221*N221,2)</f>
        <v>0</v>
      </c>
      <c r="P221" s="254">
        <v>0</v>
      </c>
      <c r="Q221" s="254">
        <f>ROUND(E221*P221,2)</f>
        <v>0</v>
      </c>
      <c r="R221" s="256"/>
      <c r="S221" s="256" t="s">
        <v>427</v>
      </c>
      <c r="T221" s="257" t="s">
        <v>347</v>
      </c>
      <c r="U221" s="223">
        <v>0</v>
      </c>
      <c r="V221" s="223">
        <f>ROUND(E221*U221,2)</f>
        <v>0</v>
      </c>
      <c r="W221" s="223"/>
      <c r="X221" s="223" t="s">
        <v>433</v>
      </c>
      <c r="Y221" s="223" t="s">
        <v>349</v>
      </c>
      <c r="Z221" s="212"/>
      <c r="AA221" s="212"/>
      <c r="AB221" s="212"/>
      <c r="AC221" s="212"/>
      <c r="AD221" s="212"/>
      <c r="AE221" s="212"/>
      <c r="AF221" s="212"/>
      <c r="AG221" s="212" t="s">
        <v>1498</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51">
        <v>204</v>
      </c>
      <c r="B222" s="252" t="s">
        <v>3894</v>
      </c>
      <c r="C222" s="268" t="s">
        <v>3829</v>
      </c>
      <c r="D222" s="253" t="s">
        <v>1583</v>
      </c>
      <c r="E222" s="254">
        <v>1</v>
      </c>
      <c r="F222" s="255"/>
      <c r="G222" s="256">
        <f>ROUND(E222*F222,2)</f>
        <v>0</v>
      </c>
      <c r="H222" s="255"/>
      <c r="I222" s="256">
        <f>ROUND(E222*H222,2)</f>
        <v>0</v>
      </c>
      <c r="J222" s="255"/>
      <c r="K222" s="256">
        <f>ROUND(E222*J222,2)</f>
        <v>0</v>
      </c>
      <c r="L222" s="256">
        <v>21</v>
      </c>
      <c r="M222" s="256">
        <f>G222*(1+L222/100)</f>
        <v>0</v>
      </c>
      <c r="N222" s="254">
        <v>0</v>
      </c>
      <c r="O222" s="254">
        <f>ROUND(E222*N222,2)</f>
        <v>0</v>
      </c>
      <c r="P222" s="254">
        <v>0</v>
      </c>
      <c r="Q222" s="254">
        <f>ROUND(E222*P222,2)</f>
        <v>0</v>
      </c>
      <c r="R222" s="256"/>
      <c r="S222" s="256" t="s">
        <v>427</v>
      </c>
      <c r="T222" s="257" t="s">
        <v>347</v>
      </c>
      <c r="U222" s="223">
        <v>0</v>
      </c>
      <c r="V222" s="223">
        <f>ROUND(E222*U222,2)</f>
        <v>0</v>
      </c>
      <c r="W222" s="223"/>
      <c r="X222" s="223" t="s">
        <v>433</v>
      </c>
      <c r="Y222" s="223" t="s">
        <v>349</v>
      </c>
      <c r="Z222" s="212"/>
      <c r="AA222" s="212"/>
      <c r="AB222" s="212"/>
      <c r="AC222" s="212"/>
      <c r="AD222" s="212"/>
      <c r="AE222" s="212"/>
      <c r="AF222" s="212"/>
      <c r="AG222" s="212" t="s">
        <v>1498</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51">
        <v>205</v>
      </c>
      <c r="B223" s="252" t="s">
        <v>3895</v>
      </c>
      <c r="C223" s="268" t="s">
        <v>3825</v>
      </c>
      <c r="D223" s="253" t="s">
        <v>1583</v>
      </c>
      <c r="E223" s="254">
        <v>1</v>
      </c>
      <c r="F223" s="255"/>
      <c r="G223" s="256">
        <f>ROUND(E223*F223,2)</f>
        <v>0</v>
      </c>
      <c r="H223" s="255"/>
      <c r="I223" s="256">
        <f>ROUND(E223*H223,2)</f>
        <v>0</v>
      </c>
      <c r="J223" s="255"/>
      <c r="K223" s="256">
        <f>ROUND(E223*J223,2)</f>
        <v>0</v>
      </c>
      <c r="L223" s="256">
        <v>21</v>
      </c>
      <c r="M223" s="256">
        <f>G223*(1+L223/100)</f>
        <v>0</v>
      </c>
      <c r="N223" s="254">
        <v>0</v>
      </c>
      <c r="O223" s="254">
        <f>ROUND(E223*N223,2)</f>
        <v>0</v>
      </c>
      <c r="P223" s="254">
        <v>0</v>
      </c>
      <c r="Q223" s="254">
        <f>ROUND(E223*P223,2)</f>
        <v>0</v>
      </c>
      <c r="R223" s="256"/>
      <c r="S223" s="256" t="s">
        <v>427</v>
      </c>
      <c r="T223" s="257" t="s">
        <v>347</v>
      </c>
      <c r="U223" s="223">
        <v>0</v>
      </c>
      <c r="V223" s="223">
        <f>ROUND(E223*U223,2)</f>
        <v>0</v>
      </c>
      <c r="W223" s="223"/>
      <c r="X223" s="223" t="s">
        <v>433</v>
      </c>
      <c r="Y223" s="223" t="s">
        <v>349</v>
      </c>
      <c r="Z223" s="212"/>
      <c r="AA223" s="212"/>
      <c r="AB223" s="212"/>
      <c r="AC223" s="212"/>
      <c r="AD223" s="212"/>
      <c r="AE223" s="212"/>
      <c r="AF223" s="212"/>
      <c r="AG223" s="212" t="s">
        <v>1498</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51">
        <v>206</v>
      </c>
      <c r="B224" s="252" t="s">
        <v>3896</v>
      </c>
      <c r="C224" s="268" t="s">
        <v>3827</v>
      </c>
      <c r="D224" s="253" t="s">
        <v>1583</v>
      </c>
      <c r="E224" s="254">
        <v>1</v>
      </c>
      <c r="F224" s="255"/>
      <c r="G224" s="256">
        <f>ROUND(E224*F224,2)</f>
        <v>0</v>
      </c>
      <c r="H224" s="255"/>
      <c r="I224" s="256">
        <f>ROUND(E224*H224,2)</f>
        <v>0</v>
      </c>
      <c r="J224" s="255"/>
      <c r="K224" s="256">
        <f>ROUND(E224*J224,2)</f>
        <v>0</v>
      </c>
      <c r="L224" s="256">
        <v>21</v>
      </c>
      <c r="M224" s="256">
        <f>G224*(1+L224/100)</f>
        <v>0</v>
      </c>
      <c r="N224" s="254">
        <v>0</v>
      </c>
      <c r="O224" s="254">
        <f>ROUND(E224*N224,2)</f>
        <v>0</v>
      </c>
      <c r="P224" s="254">
        <v>0</v>
      </c>
      <c r="Q224" s="254">
        <f>ROUND(E224*P224,2)</f>
        <v>0</v>
      </c>
      <c r="R224" s="256"/>
      <c r="S224" s="256" t="s">
        <v>427</v>
      </c>
      <c r="T224" s="257" t="s">
        <v>347</v>
      </c>
      <c r="U224" s="223">
        <v>0</v>
      </c>
      <c r="V224" s="223">
        <f>ROUND(E224*U224,2)</f>
        <v>0</v>
      </c>
      <c r="W224" s="223"/>
      <c r="X224" s="223" t="s">
        <v>433</v>
      </c>
      <c r="Y224" s="223" t="s">
        <v>349</v>
      </c>
      <c r="Z224" s="212"/>
      <c r="AA224" s="212"/>
      <c r="AB224" s="212"/>
      <c r="AC224" s="212"/>
      <c r="AD224" s="212"/>
      <c r="AE224" s="212"/>
      <c r="AF224" s="212"/>
      <c r="AG224" s="212" t="s">
        <v>1498</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51">
        <v>207</v>
      </c>
      <c r="B225" s="252" t="s">
        <v>3897</v>
      </c>
      <c r="C225" s="268" t="s">
        <v>3857</v>
      </c>
      <c r="D225" s="253" t="s">
        <v>1583</v>
      </c>
      <c r="E225" s="254">
        <v>1</v>
      </c>
      <c r="F225" s="255"/>
      <c r="G225" s="256">
        <f>ROUND(E225*F225,2)</f>
        <v>0</v>
      </c>
      <c r="H225" s="255"/>
      <c r="I225" s="256">
        <f>ROUND(E225*H225,2)</f>
        <v>0</v>
      </c>
      <c r="J225" s="255"/>
      <c r="K225" s="256">
        <f>ROUND(E225*J225,2)</f>
        <v>0</v>
      </c>
      <c r="L225" s="256">
        <v>21</v>
      </c>
      <c r="M225" s="256">
        <f>G225*(1+L225/100)</f>
        <v>0</v>
      </c>
      <c r="N225" s="254">
        <v>0</v>
      </c>
      <c r="O225" s="254">
        <f>ROUND(E225*N225,2)</f>
        <v>0</v>
      </c>
      <c r="P225" s="254">
        <v>0</v>
      </c>
      <c r="Q225" s="254">
        <f>ROUND(E225*P225,2)</f>
        <v>0</v>
      </c>
      <c r="R225" s="256"/>
      <c r="S225" s="256" t="s">
        <v>427</v>
      </c>
      <c r="T225" s="257" t="s">
        <v>347</v>
      </c>
      <c r="U225" s="223">
        <v>0</v>
      </c>
      <c r="V225" s="223">
        <f>ROUND(E225*U225,2)</f>
        <v>0</v>
      </c>
      <c r="W225" s="223"/>
      <c r="X225" s="223" t="s">
        <v>433</v>
      </c>
      <c r="Y225" s="223" t="s">
        <v>349</v>
      </c>
      <c r="Z225" s="212"/>
      <c r="AA225" s="212"/>
      <c r="AB225" s="212"/>
      <c r="AC225" s="212"/>
      <c r="AD225" s="212"/>
      <c r="AE225" s="212"/>
      <c r="AF225" s="212"/>
      <c r="AG225" s="212" t="s">
        <v>1498</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51">
        <v>208</v>
      </c>
      <c r="B226" s="252" t="s">
        <v>3898</v>
      </c>
      <c r="C226" s="268" t="s">
        <v>3823</v>
      </c>
      <c r="D226" s="253" t="s">
        <v>1583</v>
      </c>
      <c r="E226" s="254">
        <v>1</v>
      </c>
      <c r="F226" s="255"/>
      <c r="G226" s="256">
        <f>ROUND(E226*F226,2)</f>
        <v>0</v>
      </c>
      <c r="H226" s="255"/>
      <c r="I226" s="256">
        <f>ROUND(E226*H226,2)</f>
        <v>0</v>
      </c>
      <c r="J226" s="255"/>
      <c r="K226" s="256">
        <f>ROUND(E226*J226,2)</f>
        <v>0</v>
      </c>
      <c r="L226" s="256">
        <v>21</v>
      </c>
      <c r="M226" s="256">
        <f>G226*(1+L226/100)</f>
        <v>0</v>
      </c>
      <c r="N226" s="254">
        <v>0</v>
      </c>
      <c r="O226" s="254">
        <f>ROUND(E226*N226,2)</f>
        <v>0</v>
      </c>
      <c r="P226" s="254">
        <v>0</v>
      </c>
      <c r="Q226" s="254">
        <f>ROUND(E226*P226,2)</f>
        <v>0</v>
      </c>
      <c r="R226" s="256"/>
      <c r="S226" s="256" t="s">
        <v>427</v>
      </c>
      <c r="T226" s="257" t="s">
        <v>347</v>
      </c>
      <c r="U226" s="223">
        <v>0</v>
      </c>
      <c r="V226" s="223">
        <f>ROUND(E226*U226,2)</f>
        <v>0</v>
      </c>
      <c r="W226" s="223"/>
      <c r="X226" s="223" t="s">
        <v>433</v>
      </c>
      <c r="Y226" s="223" t="s">
        <v>349</v>
      </c>
      <c r="Z226" s="212"/>
      <c r="AA226" s="212"/>
      <c r="AB226" s="212"/>
      <c r="AC226" s="212"/>
      <c r="AD226" s="212"/>
      <c r="AE226" s="212"/>
      <c r="AF226" s="212"/>
      <c r="AG226" s="212" t="s">
        <v>1498</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51">
        <v>209</v>
      </c>
      <c r="B227" s="252" t="s">
        <v>3899</v>
      </c>
      <c r="C227" s="268" t="s">
        <v>3882</v>
      </c>
      <c r="D227" s="253" t="s">
        <v>1583</v>
      </c>
      <c r="E227" s="254">
        <v>1</v>
      </c>
      <c r="F227" s="255"/>
      <c r="G227" s="256">
        <f>ROUND(E227*F227,2)</f>
        <v>0</v>
      </c>
      <c r="H227" s="255"/>
      <c r="I227" s="256">
        <f>ROUND(E227*H227,2)</f>
        <v>0</v>
      </c>
      <c r="J227" s="255"/>
      <c r="K227" s="256">
        <f>ROUND(E227*J227,2)</f>
        <v>0</v>
      </c>
      <c r="L227" s="256">
        <v>21</v>
      </c>
      <c r="M227" s="256">
        <f>G227*(1+L227/100)</f>
        <v>0</v>
      </c>
      <c r="N227" s="254">
        <v>0</v>
      </c>
      <c r="O227" s="254">
        <f>ROUND(E227*N227,2)</f>
        <v>0</v>
      </c>
      <c r="P227" s="254">
        <v>0</v>
      </c>
      <c r="Q227" s="254">
        <f>ROUND(E227*P227,2)</f>
        <v>0</v>
      </c>
      <c r="R227" s="256"/>
      <c r="S227" s="256" t="s">
        <v>427</v>
      </c>
      <c r="T227" s="257" t="s">
        <v>347</v>
      </c>
      <c r="U227" s="223">
        <v>0</v>
      </c>
      <c r="V227" s="223">
        <f>ROUND(E227*U227,2)</f>
        <v>0</v>
      </c>
      <c r="W227" s="223"/>
      <c r="X227" s="223" t="s">
        <v>433</v>
      </c>
      <c r="Y227" s="223" t="s">
        <v>349</v>
      </c>
      <c r="Z227" s="212"/>
      <c r="AA227" s="212"/>
      <c r="AB227" s="212"/>
      <c r="AC227" s="212"/>
      <c r="AD227" s="212"/>
      <c r="AE227" s="212"/>
      <c r="AF227" s="212"/>
      <c r="AG227" s="212" t="s">
        <v>1498</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51">
        <v>210</v>
      </c>
      <c r="B228" s="252" t="s">
        <v>3900</v>
      </c>
      <c r="C228" s="268" t="s">
        <v>3884</v>
      </c>
      <c r="D228" s="253" t="s">
        <v>1583</v>
      </c>
      <c r="E228" s="254">
        <v>4</v>
      </c>
      <c r="F228" s="255"/>
      <c r="G228" s="256">
        <f>ROUND(E228*F228,2)</f>
        <v>0</v>
      </c>
      <c r="H228" s="255"/>
      <c r="I228" s="256">
        <f>ROUND(E228*H228,2)</f>
        <v>0</v>
      </c>
      <c r="J228" s="255"/>
      <c r="K228" s="256">
        <f>ROUND(E228*J228,2)</f>
        <v>0</v>
      </c>
      <c r="L228" s="256">
        <v>21</v>
      </c>
      <c r="M228" s="256">
        <f>G228*(1+L228/100)</f>
        <v>0</v>
      </c>
      <c r="N228" s="254">
        <v>0</v>
      </c>
      <c r="O228" s="254">
        <f>ROUND(E228*N228,2)</f>
        <v>0</v>
      </c>
      <c r="P228" s="254">
        <v>0</v>
      </c>
      <c r="Q228" s="254">
        <f>ROUND(E228*P228,2)</f>
        <v>0</v>
      </c>
      <c r="R228" s="256"/>
      <c r="S228" s="256" t="s">
        <v>427</v>
      </c>
      <c r="T228" s="257" t="s">
        <v>347</v>
      </c>
      <c r="U228" s="223">
        <v>0</v>
      </c>
      <c r="V228" s="223">
        <f>ROUND(E228*U228,2)</f>
        <v>0</v>
      </c>
      <c r="W228" s="223"/>
      <c r="X228" s="223" t="s">
        <v>433</v>
      </c>
      <c r="Y228" s="223" t="s">
        <v>349</v>
      </c>
      <c r="Z228" s="212"/>
      <c r="AA228" s="212"/>
      <c r="AB228" s="212"/>
      <c r="AC228" s="212"/>
      <c r="AD228" s="212"/>
      <c r="AE228" s="212"/>
      <c r="AF228" s="212"/>
      <c r="AG228" s="212" t="s">
        <v>1498</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51">
        <v>211</v>
      </c>
      <c r="B229" s="252" t="s">
        <v>3901</v>
      </c>
      <c r="C229" s="268" t="s">
        <v>3843</v>
      </c>
      <c r="D229" s="253" t="s">
        <v>2645</v>
      </c>
      <c r="E229" s="254">
        <v>1</v>
      </c>
      <c r="F229" s="255"/>
      <c r="G229" s="256">
        <f>ROUND(E229*F229,2)</f>
        <v>0</v>
      </c>
      <c r="H229" s="255"/>
      <c r="I229" s="256">
        <f>ROUND(E229*H229,2)</f>
        <v>0</v>
      </c>
      <c r="J229" s="255"/>
      <c r="K229" s="256">
        <f>ROUND(E229*J229,2)</f>
        <v>0</v>
      </c>
      <c r="L229" s="256">
        <v>21</v>
      </c>
      <c r="M229" s="256">
        <f>G229*(1+L229/100)</f>
        <v>0</v>
      </c>
      <c r="N229" s="254">
        <v>0</v>
      </c>
      <c r="O229" s="254">
        <f>ROUND(E229*N229,2)</f>
        <v>0</v>
      </c>
      <c r="P229" s="254">
        <v>0</v>
      </c>
      <c r="Q229" s="254">
        <f>ROUND(E229*P229,2)</f>
        <v>0</v>
      </c>
      <c r="R229" s="256"/>
      <c r="S229" s="256" t="s">
        <v>427</v>
      </c>
      <c r="T229" s="257" t="s">
        <v>347</v>
      </c>
      <c r="U229" s="223">
        <v>0</v>
      </c>
      <c r="V229" s="223">
        <f>ROUND(E229*U229,2)</f>
        <v>0</v>
      </c>
      <c r="W229" s="223"/>
      <c r="X229" s="223" t="s">
        <v>433</v>
      </c>
      <c r="Y229" s="223" t="s">
        <v>349</v>
      </c>
      <c r="Z229" s="212"/>
      <c r="AA229" s="212"/>
      <c r="AB229" s="212"/>
      <c r="AC229" s="212"/>
      <c r="AD229" s="212"/>
      <c r="AE229" s="212"/>
      <c r="AF229" s="212"/>
      <c r="AG229" s="212" t="s">
        <v>1498</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51">
        <v>212</v>
      </c>
      <c r="B230" s="252" t="s">
        <v>3902</v>
      </c>
      <c r="C230" s="268" t="s">
        <v>3903</v>
      </c>
      <c r="D230" s="253" t="s">
        <v>1583</v>
      </c>
      <c r="E230" s="254">
        <v>1</v>
      </c>
      <c r="F230" s="255"/>
      <c r="G230" s="256">
        <f>ROUND(E230*F230,2)</f>
        <v>0</v>
      </c>
      <c r="H230" s="255"/>
      <c r="I230" s="256">
        <f>ROUND(E230*H230,2)</f>
        <v>0</v>
      </c>
      <c r="J230" s="255"/>
      <c r="K230" s="256">
        <f>ROUND(E230*J230,2)</f>
        <v>0</v>
      </c>
      <c r="L230" s="256">
        <v>21</v>
      </c>
      <c r="M230" s="256">
        <f>G230*(1+L230/100)</f>
        <v>0</v>
      </c>
      <c r="N230" s="254">
        <v>0</v>
      </c>
      <c r="O230" s="254">
        <f>ROUND(E230*N230,2)</f>
        <v>0</v>
      </c>
      <c r="P230" s="254">
        <v>0</v>
      </c>
      <c r="Q230" s="254">
        <f>ROUND(E230*P230,2)</f>
        <v>0</v>
      </c>
      <c r="R230" s="256"/>
      <c r="S230" s="256" t="s">
        <v>427</v>
      </c>
      <c r="T230" s="257" t="s">
        <v>347</v>
      </c>
      <c r="U230" s="223">
        <v>0</v>
      </c>
      <c r="V230" s="223">
        <f>ROUND(E230*U230,2)</f>
        <v>0</v>
      </c>
      <c r="W230" s="223"/>
      <c r="X230" s="223" t="s">
        <v>348</v>
      </c>
      <c r="Y230" s="223" t="s">
        <v>349</v>
      </c>
      <c r="Z230" s="212"/>
      <c r="AA230" s="212"/>
      <c r="AB230" s="212"/>
      <c r="AC230" s="212"/>
      <c r="AD230" s="212"/>
      <c r="AE230" s="212"/>
      <c r="AF230" s="212"/>
      <c r="AG230" s="212" t="s">
        <v>1814</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x14ac:dyDescent="0.25">
      <c r="A231" s="233" t="s">
        <v>340</v>
      </c>
      <c r="B231" s="234" t="s">
        <v>278</v>
      </c>
      <c r="C231" s="260" t="s">
        <v>279</v>
      </c>
      <c r="D231" s="235"/>
      <c r="E231" s="236"/>
      <c r="F231" s="237"/>
      <c r="G231" s="237">
        <f>SUMIF(AG232:AG241,"&lt;&gt;NOR",G232:G241)</f>
        <v>0</v>
      </c>
      <c r="H231" s="237"/>
      <c r="I231" s="237">
        <f>SUM(I232:I241)</f>
        <v>0</v>
      </c>
      <c r="J231" s="237"/>
      <c r="K231" s="237">
        <f>SUM(K232:K241)</f>
        <v>0</v>
      </c>
      <c r="L231" s="237"/>
      <c r="M231" s="237">
        <f>SUM(M232:M241)</f>
        <v>0</v>
      </c>
      <c r="N231" s="236"/>
      <c r="O231" s="236">
        <f>SUM(O232:O241)</f>
        <v>0</v>
      </c>
      <c r="P231" s="236"/>
      <c r="Q231" s="236">
        <f>SUM(Q232:Q241)</f>
        <v>0</v>
      </c>
      <c r="R231" s="237"/>
      <c r="S231" s="237"/>
      <c r="T231" s="238"/>
      <c r="U231" s="232"/>
      <c r="V231" s="232">
        <f>SUM(V232:V241)</f>
        <v>0</v>
      </c>
      <c r="W231" s="232"/>
      <c r="X231" s="232"/>
      <c r="Y231" s="232"/>
      <c r="AG231" t="s">
        <v>341</v>
      </c>
    </row>
    <row r="232" spans="1:60" ht="20.399999999999999" outlineLevel="1" x14ac:dyDescent="0.25">
      <c r="A232" s="251">
        <v>213</v>
      </c>
      <c r="B232" s="252" t="s">
        <v>3902</v>
      </c>
      <c r="C232" s="268" t="s">
        <v>3891</v>
      </c>
      <c r="D232" s="253" t="s">
        <v>1583</v>
      </c>
      <c r="E232" s="254">
        <v>1</v>
      </c>
      <c r="F232" s="255"/>
      <c r="G232" s="256">
        <f>ROUND(E232*F232,2)</f>
        <v>0</v>
      </c>
      <c r="H232" s="255"/>
      <c r="I232" s="256">
        <f>ROUND(E232*H232,2)</f>
        <v>0</v>
      </c>
      <c r="J232" s="255"/>
      <c r="K232" s="256">
        <f>ROUND(E232*J232,2)</f>
        <v>0</v>
      </c>
      <c r="L232" s="256">
        <v>21</v>
      </c>
      <c r="M232" s="256">
        <f>G232*(1+L232/100)</f>
        <v>0</v>
      </c>
      <c r="N232" s="254">
        <v>0</v>
      </c>
      <c r="O232" s="254">
        <f>ROUND(E232*N232,2)</f>
        <v>0</v>
      </c>
      <c r="P232" s="254">
        <v>0</v>
      </c>
      <c r="Q232" s="254">
        <f>ROUND(E232*P232,2)</f>
        <v>0</v>
      </c>
      <c r="R232" s="256"/>
      <c r="S232" s="256" t="s">
        <v>427</v>
      </c>
      <c r="T232" s="257" t="s">
        <v>347</v>
      </c>
      <c r="U232" s="223">
        <v>0</v>
      </c>
      <c r="V232" s="223">
        <f>ROUND(E232*U232,2)</f>
        <v>0</v>
      </c>
      <c r="W232" s="223"/>
      <c r="X232" s="223" t="s">
        <v>433</v>
      </c>
      <c r="Y232" s="223" t="s">
        <v>349</v>
      </c>
      <c r="Z232" s="212"/>
      <c r="AA232" s="212"/>
      <c r="AB232" s="212"/>
      <c r="AC232" s="212"/>
      <c r="AD232" s="212"/>
      <c r="AE232" s="212"/>
      <c r="AF232" s="212"/>
      <c r="AG232" s="212" t="s">
        <v>1498</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0.399999999999999" outlineLevel="1" x14ac:dyDescent="0.25">
      <c r="A233" s="251">
        <v>214</v>
      </c>
      <c r="B233" s="252" t="s">
        <v>3904</v>
      </c>
      <c r="C233" s="268" t="s">
        <v>3815</v>
      </c>
      <c r="D233" s="253" t="s">
        <v>1583</v>
      </c>
      <c r="E233" s="254">
        <v>1</v>
      </c>
      <c r="F233" s="255"/>
      <c r="G233" s="256">
        <f>ROUND(E233*F233,2)</f>
        <v>0</v>
      </c>
      <c r="H233" s="255"/>
      <c r="I233" s="256">
        <f>ROUND(E233*H233,2)</f>
        <v>0</v>
      </c>
      <c r="J233" s="255"/>
      <c r="K233" s="256">
        <f>ROUND(E233*J233,2)</f>
        <v>0</v>
      </c>
      <c r="L233" s="256">
        <v>21</v>
      </c>
      <c r="M233" s="256">
        <f>G233*(1+L233/100)</f>
        <v>0</v>
      </c>
      <c r="N233" s="254">
        <v>0</v>
      </c>
      <c r="O233" s="254">
        <f>ROUND(E233*N233,2)</f>
        <v>0</v>
      </c>
      <c r="P233" s="254">
        <v>0</v>
      </c>
      <c r="Q233" s="254">
        <f>ROUND(E233*P233,2)</f>
        <v>0</v>
      </c>
      <c r="R233" s="256"/>
      <c r="S233" s="256" t="s">
        <v>427</v>
      </c>
      <c r="T233" s="257" t="s">
        <v>347</v>
      </c>
      <c r="U233" s="223">
        <v>0</v>
      </c>
      <c r="V233" s="223">
        <f>ROUND(E233*U233,2)</f>
        <v>0</v>
      </c>
      <c r="W233" s="223"/>
      <c r="X233" s="223" t="s">
        <v>433</v>
      </c>
      <c r="Y233" s="223" t="s">
        <v>349</v>
      </c>
      <c r="Z233" s="212"/>
      <c r="AA233" s="212"/>
      <c r="AB233" s="212"/>
      <c r="AC233" s="212"/>
      <c r="AD233" s="212"/>
      <c r="AE233" s="212"/>
      <c r="AF233" s="212"/>
      <c r="AG233" s="212" t="s">
        <v>1498</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51">
        <v>215</v>
      </c>
      <c r="B234" s="252" t="s">
        <v>3905</v>
      </c>
      <c r="C234" s="268" t="s">
        <v>3817</v>
      </c>
      <c r="D234" s="253" t="s">
        <v>1583</v>
      </c>
      <c r="E234" s="254">
        <v>1</v>
      </c>
      <c r="F234" s="255"/>
      <c r="G234" s="256">
        <f>ROUND(E234*F234,2)</f>
        <v>0</v>
      </c>
      <c r="H234" s="255"/>
      <c r="I234" s="256">
        <f>ROUND(E234*H234,2)</f>
        <v>0</v>
      </c>
      <c r="J234" s="255"/>
      <c r="K234" s="256">
        <f>ROUND(E234*J234,2)</f>
        <v>0</v>
      </c>
      <c r="L234" s="256">
        <v>21</v>
      </c>
      <c r="M234" s="256">
        <f>G234*(1+L234/100)</f>
        <v>0</v>
      </c>
      <c r="N234" s="254">
        <v>0</v>
      </c>
      <c r="O234" s="254">
        <f>ROUND(E234*N234,2)</f>
        <v>0</v>
      </c>
      <c r="P234" s="254">
        <v>0</v>
      </c>
      <c r="Q234" s="254">
        <f>ROUND(E234*P234,2)</f>
        <v>0</v>
      </c>
      <c r="R234" s="256"/>
      <c r="S234" s="256" t="s">
        <v>427</v>
      </c>
      <c r="T234" s="257" t="s">
        <v>347</v>
      </c>
      <c r="U234" s="223">
        <v>0</v>
      </c>
      <c r="V234" s="223">
        <f>ROUND(E234*U234,2)</f>
        <v>0</v>
      </c>
      <c r="W234" s="223"/>
      <c r="X234" s="223" t="s">
        <v>433</v>
      </c>
      <c r="Y234" s="223" t="s">
        <v>349</v>
      </c>
      <c r="Z234" s="212"/>
      <c r="AA234" s="212"/>
      <c r="AB234" s="212"/>
      <c r="AC234" s="212"/>
      <c r="AD234" s="212"/>
      <c r="AE234" s="212"/>
      <c r="AF234" s="212"/>
      <c r="AG234" s="212" t="s">
        <v>1498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51">
        <v>216</v>
      </c>
      <c r="B235" s="252" t="s">
        <v>3906</v>
      </c>
      <c r="C235" s="268" t="s">
        <v>3857</v>
      </c>
      <c r="D235" s="253" t="s">
        <v>1583</v>
      </c>
      <c r="E235" s="254">
        <v>1</v>
      </c>
      <c r="F235" s="255"/>
      <c r="G235" s="256">
        <f>ROUND(E235*F235,2)</f>
        <v>0</v>
      </c>
      <c r="H235" s="255"/>
      <c r="I235" s="256">
        <f>ROUND(E235*H235,2)</f>
        <v>0</v>
      </c>
      <c r="J235" s="255"/>
      <c r="K235" s="256">
        <f>ROUND(E235*J235,2)</f>
        <v>0</v>
      </c>
      <c r="L235" s="256">
        <v>21</v>
      </c>
      <c r="M235" s="256">
        <f>G235*(1+L235/100)</f>
        <v>0</v>
      </c>
      <c r="N235" s="254">
        <v>0</v>
      </c>
      <c r="O235" s="254">
        <f>ROUND(E235*N235,2)</f>
        <v>0</v>
      </c>
      <c r="P235" s="254">
        <v>0</v>
      </c>
      <c r="Q235" s="254">
        <f>ROUND(E235*P235,2)</f>
        <v>0</v>
      </c>
      <c r="R235" s="256"/>
      <c r="S235" s="256" t="s">
        <v>427</v>
      </c>
      <c r="T235" s="257" t="s">
        <v>347</v>
      </c>
      <c r="U235" s="223">
        <v>0</v>
      </c>
      <c r="V235" s="223">
        <f>ROUND(E235*U235,2)</f>
        <v>0</v>
      </c>
      <c r="W235" s="223"/>
      <c r="X235" s="223" t="s">
        <v>433</v>
      </c>
      <c r="Y235" s="223" t="s">
        <v>349</v>
      </c>
      <c r="Z235" s="212"/>
      <c r="AA235" s="212"/>
      <c r="AB235" s="212"/>
      <c r="AC235" s="212"/>
      <c r="AD235" s="212"/>
      <c r="AE235" s="212"/>
      <c r="AF235" s="212"/>
      <c r="AG235" s="212" t="s">
        <v>1498</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51">
        <v>217</v>
      </c>
      <c r="B236" s="252" t="s">
        <v>3907</v>
      </c>
      <c r="C236" s="268" t="s">
        <v>3908</v>
      </c>
      <c r="D236" s="253" t="s">
        <v>1583</v>
      </c>
      <c r="E236" s="254">
        <v>3</v>
      </c>
      <c r="F236" s="255"/>
      <c r="G236" s="256">
        <f>ROUND(E236*F236,2)</f>
        <v>0</v>
      </c>
      <c r="H236" s="255"/>
      <c r="I236" s="256">
        <f>ROUND(E236*H236,2)</f>
        <v>0</v>
      </c>
      <c r="J236" s="255"/>
      <c r="K236" s="256">
        <f>ROUND(E236*J236,2)</f>
        <v>0</v>
      </c>
      <c r="L236" s="256">
        <v>21</v>
      </c>
      <c r="M236" s="256">
        <f>G236*(1+L236/100)</f>
        <v>0</v>
      </c>
      <c r="N236" s="254">
        <v>0</v>
      </c>
      <c r="O236" s="254">
        <f>ROUND(E236*N236,2)</f>
        <v>0</v>
      </c>
      <c r="P236" s="254">
        <v>0</v>
      </c>
      <c r="Q236" s="254">
        <f>ROUND(E236*P236,2)</f>
        <v>0</v>
      </c>
      <c r="R236" s="256"/>
      <c r="S236" s="256" t="s">
        <v>427</v>
      </c>
      <c r="T236" s="257" t="s">
        <v>347</v>
      </c>
      <c r="U236" s="223">
        <v>0</v>
      </c>
      <c r="V236" s="223">
        <f>ROUND(E236*U236,2)</f>
        <v>0</v>
      </c>
      <c r="W236" s="223"/>
      <c r="X236" s="223" t="s">
        <v>433</v>
      </c>
      <c r="Y236" s="223" t="s">
        <v>349</v>
      </c>
      <c r="Z236" s="212"/>
      <c r="AA236" s="212"/>
      <c r="AB236" s="212"/>
      <c r="AC236" s="212"/>
      <c r="AD236" s="212"/>
      <c r="AE236" s="212"/>
      <c r="AF236" s="212"/>
      <c r="AG236" s="212" t="s">
        <v>1498</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51">
        <v>218</v>
      </c>
      <c r="B237" s="252" t="s">
        <v>3909</v>
      </c>
      <c r="C237" s="268" t="s">
        <v>3829</v>
      </c>
      <c r="D237" s="253" t="s">
        <v>1583</v>
      </c>
      <c r="E237" s="254">
        <v>1</v>
      </c>
      <c r="F237" s="255"/>
      <c r="G237" s="256">
        <f>ROUND(E237*F237,2)</f>
        <v>0</v>
      </c>
      <c r="H237" s="255"/>
      <c r="I237" s="256">
        <f>ROUND(E237*H237,2)</f>
        <v>0</v>
      </c>
      <c r="J237" s="255"/>
      <c r="K237" s="256">
        <f>ROUND(E237*J237,2)</f>
        <v>0</v>
      </c>
      <c r="L237" s="256">
        <v>21</v>
      </c>
      <c r="M237" s="256">
        <f>G237*(1+L237/100)</f>
        <v>0</v>
      </c>
      <c r="N237" s="254">
        <v>0</v>
      </c>
      <c r="O237" s="254">
        <f>ROUND(E237*N237,2)</f>
        <v>0</v>
      </c>
      <c r="P237" s="254">
        <v>0</v>
      </c>
      <c r="Q237" s="254">
        <f>ROUND(E237*P237,2)</f>
        <v>0</v>
      </c>
      <c r="R237" s="256"/>
      <c r="S237" s="256" t="s">
        <v>427</v>
      </c>
      <c r="T237" s="257" t="s">
        <v>347</v>
      </c>
      <c r="U237" s="223">
        <v>0</v>
      </c>
      <c r="V237" s="223">
        <f>ROUND(E237*U237,2)</f>
        <v>0</v>
      </c>
      <c r="W237" s="223"/>
      <c r="X237" s="223" t="s">
        <v>433</v>
      </c>
      <c r="Y237" s="223" t="s">
        <v>349</v>
      </c>
      <c r="Z237" s="212"/>
      <c r="AA237" s="212"/>
      <c r="AB237" s="212"/>
      <c r="AC237" s="212"/>
      <c r="AD237" s="212"/>
      <c r="AE237" s="212"/>
      <c r="AF237" s="212"/>
      <c r="AG237" s="212" t="s">
        <v>1498</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51">
        <v>219</v>
      </c>
      <c r="B238" s="252" t="s">
        <v>3910</v>
      </c>
      <c r="C238" s="268" t="s">
        <v>3825</v>
      </c>
      <c r="D238" s="253" t="s">
        <v>1583</v>
      </c>
      <c r="E238" s="254">
        <v>1</v>
      </c>
      <c r="F238" s="255"/>
      <c r="G238" s="256">
        <f>ROUND(E238*F238,2)</f>
        <v>0</v>
      </c>
      <c r="H238" s="255"/>
      <c r="I238" s="256">
        <f>ROUND(E238*H238,2)</f>
        <v>0</v>
      </c>
      <c r="J238" s="255"/>
      <c r="K238" s="256">
        <f>ROUND(E238*J238,2)</f>
        <v>0</v>
      </c>
      <c r="L238" s="256">
        <v>21</v>
      </c>
      <c r="M238" s="256">
        <f>G238*(1+L238/100)</f>
        <v>0</v>
      </c>
      <c r="N238" s="254">
        <v>0</v>
      </c>
      <c r="O238" s="254">
        <f>ROUND(E238*N238,2)</f>
        <v>0</v>
      </c>
      <c r="P238" s="254">
        <v>0</v>
      </c>
      <c r="Q238" s="254">
        <f>ROUND(E238*P238,2)</f>
        <v>0</v>
      </c>
      <c r="R238" s="256"/>
      <c r="S238" s="256" t="s">
        <v>427</v>
      </c>
      <c r="T238" s="257" t="s">
        <v>347</v>
      </c>
      <c r="U238" s="223">
        <v>0</v>
      </c>
      <c r="V238" s="223">
        <f>ROUND(E238*U238,2)</f>
        <v>0</v>
      </c>
      <c r="W238" s="223"/>
      <c r="X238" s="223" t="s">
        <v>433</v>
      </c>
      <c r="Y238" s="223" t="s">
        <v>349</v>
      </c>
      <c r="Z238" s="212"/>
      <c r="AA238" s="212"/>
      <c r="AB238" s="212"/>
      <c r="AC238" s="212"/>
      <c r="AD238" s="212"/>
      <c r="AE238" s="212"/>
      <c r="AF238" s="212"/>
      <c r="AG238" s="212" t="s">
        <v>1498</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51">
        <v>220</v>
      </c>
      <c r="B239" s="252" t="s">
        <v>3911</v>
      </c>
      <c r="C239" s="268" t="s">
        <v>3884</v>
      </c>
      <c r="D239" s="253" t="s">
        <v>1583</v>
      </c>
      <c r="E239" s="254">
        <v>2</v>
      </c>
      <c r="F239" s="255"/>
      <c r="G239" s="256">
        <f>ROUND(E239*F239,2)</f>
        <v>0</v>
      </c>
      <c r="H239" s="255"/>
      <c r="I239" s="256">
        <f>ROUND(E239*H239,2)</f>
        <v>0</v>
      </c>
      <c r="J239" s="255"/>
      <c r="K239" s="256">
        <f>ROUND(E239*J239,2)</f>
        <v>0</v>
      </c>
      <c r="L239" s="256">
        <v>21</v>
      </c>
      <c r="M239" s="256">
        <f>G239*(1+L239/100)</f>
        <v>0</v>
      </c>
      <c r="N239" s="254">
        <v>0</v>
      </c>
      <c r="O239" s="254">
        <f>ROUND(E239*N239,2)</f>
        <v>0</v>
      </c>
      <c r="P239" s="254">
        <v>0</v>
      </c>
      <c r="Q239" s="254">
        <f>ROUND(E239*P239,2)</f>
        <v>0</v>
      </c>
      <c r="R239" s="256"/>
      <c r="S239" s="256" t="s">
        <v>427</v>
      </c>
      <c r="T239" s="257" t="s">
        <v>347</v>
      </c>
      <c r="U239" s="223">
        <v>0</v>
      </c>
      <c r="V239" s="223">
        <f>ROUND(E239*U239,2)</f>
        <v>0</v>
      </c>
      <c r="W239" s="223"/>
      <c r="X239" s="223" t="s">
        <v>433</v>
      </c>
      <c r="Y239" s="223" t="s">
        <v>349</v>
      </c>
      <c r="Z239" s="212"/>
      <c r="AA239" s="212"/>
      <c r="AB239" s="212"/>
      <c r="AC239" s="212"/>
      <c r="AD239" s="212"/>
      <c r="AE239" s="212"/>
      <c r="AF239" s="212"/>
      <c r="AG239" s="212" t="s">
        <v>1498</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51">
        <v>221</v>
      </c>
      <c r="B240" s="252" t="s">
        <v>3912</v>
      </c>
      <c r="C240" s="268" t="s">
        <v>3843</v>
      </c>
      <c r="D240" s="253" t="s">
        <v>2645</v>
      </c>
      <c r="E240" s="254">
        <v>1</v>
      </c>
      <c r="F240" s="255"/>
      <c r="G240" s="256">
        <f>ROUND(E240*F240,2)</f>
        <v>0</v>
      </c>
      <c r="H240" s="255"/>
      <c r="I240" s="256">
        <f>ROUND(E240*H240,2)</f>
        <v>0</v>
      </c>
      <c r="J240" s="255"/>
      <c r="K240" s="256">
        <f>ROUND(E240*J240,2)</f>
        <v>0</v>
      </c>
      <c r="L240" s="256">
        <v>21</v>
      </c>
      <c r="M240" s="256">
        <f>G240*(1+L240/100)</f>
        <v>0</v>
      </c>
      <c r="N240" s="254">
        <v>0</v>
      </c>
      <c r="O240" s="254">
        <f>ROUND(E240*N240,2)</f>
        <v>0</v>
      </c>
      <c r="P240" s="254">
        <v>0</v>
      </c>
      <c r="Q240" s="254">
        <f>ROUND(E240*P240,2)</f>
        <v>0</v>
      </c>
      <c r="R240" s="256"/>
      <c r="S240" s="256" t="s">
        <v>427</v>
      </c>
      <c r="T240" s="257" t="s">
        <v>347</v>
      </c>
      <c r="U240" s="223">
        <v>0</v>
      </c>
      <c r="V240" s="223">
        <f>ROUND(E240*U240,2)</f>
        <v>0</v>
      </c>
      <c r="W240" s="223"/>
      <c r="X240" s="223" t="s">
        <v>433</v>
      </c>
      <c r="Y240" s="223" t="s">
        <v>349</v>
      </c>
      <c r="Z240" s="212"/>
      <c r="AA240" s="212"/>
      <c r="AB240" s="212"/>
      <c r="AC240" s="212"/>
      <c r="AD240" s="212"/>
      <c r="AE240" s="212"/>
      <c r="AF240" s="212"/>
      <c r="AG240" s="212" t="s">
        <v>1498</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40">
        <v>222</v>
      </c>
      <c r="B241" s="241" t="s">
        <v>3913</v>
      </c>
      <c r="C241" s="261" t="s">
        <v>3845</v>
      </c>
      <c r="D241" s="242" t="s">
        <v>1583</v>
      </c>
      <c r="E241" s="243">
        <v>1</v>
      </c>
      <c r="F241" s="244"/>
      <c r="G241" s="245">
        <f>ROUND(E241*F241,2)</f>
        <v>0</v>
      </c>
      <c r="H241" s="244"/>
      <c r="I241" s="245">
        <f>ROUND(E241*H241,2)</f>
        <v>0</v>
      </c>
      <c r="J241" s="244"/>
      <c r="K241" s="245">
        <f>ROUND(E241*J241,2)</f>
        <v>0</v>
      </c>
      <c r="L241" s="245">
        <v>21</v>
      </c>
      <c r="M241" s="245">
        <f>G241*(1+L241/100)</f>
        <v>0</v>
      </c>
      <c r="N241" s="243">
        <v>0</v>
      </c>
      <c r="O241" s="243">
        <f>ROUND(E241*N241,2)</f>
        <v>0</v>
      </c>
      <c r="P241" s="243">
        <v>0</v>
      </c>
      <c r="Q241" s="243">
        <f>ROUND(E241*P241,2)</f>
        <v>0</v>
      </c>
      <c r="R241" s="245"/>
      <c r="S241" s="245" t="s">
        <v>427</v>
      </c>
      <c r="T241" s="246" t="s">
        <v>347</v>
      </c>
      <c r="U241" s="223">
        <v>0</v>
      </c>
      <c r="V241" s="223">
        <f>ROUND(E241*U241,2)</f>
        <v>0</v>
      </c>
      <c r="W241" s="223"/>
      <c r="X241" s="223" t="s">
        <v>348</v>
      </c>
      <c r="Y241" s="223" t="s">
        <v>349</v>
      </c>
      <c r="Z241" s="212"/>
      <c r="AA241" s="212"/>
      <c r="AB241" s="212"/>
      <c r="AC241" s="212"/>
      <c r="AD241" s="212"/>
      <c r="AE241" s="212"/>
      <c r="AF241" s="212"/>
      <c r="AG241" s="212" t="s">
        <v>1814</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x14ac:dyDescent="0.25">
      <c r="A242" s="3"/>
      <c r="B242" s="4"/>
      <c r="C242" s="271"/>
      <c r="D242" s="6"/>
      <c r="E242" s="3"/>
      <c r="F242" s="3"/>
      <c r="G242" s="3"/>
      <c r="H242" s="3"/>
      <c r="I242" s="3"/>
      <c r="J242" s="3"/>
      <c r="K242" s="3"/>
      <c r="L242" s="3"/>
      <c r="M242" s="3"/>
      <c r="N242" s="3"/>
      <c r="O242" s="3"/>
      <c r="P242" s="3"/>
      <c r="Q242" s="3"/>
      <c r="R242" s="3"/>
      <c r="S242" s="3"/>
      <c r="T242" s="3"/>
      <c r="U242" s="3"/>
      <c r="V242" s="3"/>
      <c r="W242" s="3"/>
      <c r="X242" s="3"/>
      <c r="Y242" s="3"/>
      <c r="AE242">
        <v>12</v>
      </c>
      <c r="AF242">
        <v>21</v>
      </c>
      <c r="AG242" t="s">
        <v>326</v>
      </c>
    </row>
    <row r="243" spans="1:60" x14ac:dyDescent="0.25">
      <c r="A243" s="215"/>
      <c r="B243" s="216" t="s">
        <v>29</v>
      </c>
      <c r="C243" s="272"/>
      <c r="D243" s="217"/>
      <c r="E243" s="218"/>
      <c r="F243" s="218"/>
      <c r="G243" s="239">
        <f>G8+G80+G140+G165+G183+G200+G218+G231</f>
        <v>0</v>
      </c>
      <c r="H243" s="3"/>
      <c r="I243" s="3"/>
      <c r="J243" s="3"/>
      <c r="K243" s="3"/>
      <c r="L243" s="3"/>
      <c r="M243" s="3"/>
      <c r="N243" s="3"/>
      <c r="O243" s="3"/>
      <c r="P243" s="3"/>
      <c r="Q243" s="3"/>
      <c r="R243" s="3"/>
      <c r="S243" s="3"/>
      <c r="T243" s="3"/>
      <c r="U243" s="3"/>
      <c r="V243" s="3"/>
      <c r="W243" s="3"/>
      <c r="X243" s="3"/>
      <c r="Y243" s="3"/>
      <c r="AE243">
        <f>SUMIF(L7:L241,AE242,G7:G241)</f>
        <v>0</v>
      </c>
      <c r="AF243">
        <f>SUMIF(L7:L241,AF242,G7:G241)</f>
        <v>0</v>
      </c>
      <c r="AG243" t="s">
        <v>1488</v>
      </c>
    </row>
    <row r="244" spans="1:60" x14ac:dyDescent="0.25">
      <c r="C244" s="273"/>
      <c r="D244" s="10"/>
      <c r="AG244" t="s">
        <v>1489</v>
      </c>
    </row>
    <row r="245" spans="1:60" x14ac:dyDescent="0.25">
      <c r="D245" s="10"/>
    </row>
    <row r="246" spans="1:60" x14ac:dyDescent="0.25">
      <c r="D246" s="10"/>
    </row>
    <row r="247" spans="1:60" x14ac:dyDescent="0.25">
      <c r="D247" s="10"/>
    </row>
    <row r="248" spans="1:60" x14ac:dyDescent="0.25">
      <c r="D248" s="10"/>
    </row>
    <row r="249" spans="1:60" x14ac:dyDescent="0.25">
      <c r="D249" s="10"/>
    </row>
    <row r="250" spans="1:60" x14ac:dyDescent="0.25">
      <c r="D250" s="10"/>
    </row>
    <row r="251" spans="1:60" x14ac:dyDescent="0.25">
      <c r="D251" s="10"/>
    </row>
    <row r="252" spans="1:60" x14ac:dyDescent="0.25">
      <c r="D252" s="10"/>
    </row>
    <row r="253" spans="1:60" x14ac:dyDescent="0.25">
      <c r="D253" s="10"/>
    </row>
    <row r="254" spans="1:60" x14ac:dyDescent="0.25">
      <c r="D254" s="10"/>
    </row>
    <row r="255" spans="1:60" x14ac:dyDescent="0.25">
      <c r="D255" s="10"/>
    </row>
    <row r="256" spans="1:60"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IzMQlCR6ZLeU210kRaxcvOb9GC7zYrPDj7RaJb4amPvX5TFLdCHc+FawuhOiX9DrxUJQDIRirTJ2xhcZ3IvhA==" saltValue="tsyILdr9/9vdv060zWM4bA==" spinCount="100000" sheet="1" formatRows="0"/>
  <mergeCells count="8">
    <mergeCell ref="C146:G146"/>
    <mergeCell ref="C148:G148"/>
    <mergeCell ref="A1:G1"/>
    <mergeCell ref="C2:G2"/>
    <mergeCell ref="C3:G3"/>
    <mergeCell ref="C4:G4"/>
    <mergeCell ref="C144:G144"/>
    <mergeCell ref="C145:G14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36D17-00AF-40F2-ADDC-E7CFDD8363F5}">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72</v>
      </c>
      <c r="C4" s="204" t="s">
        <v>73</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280</v>
      </c>
      <c r="C8" s="260" t="s">
        <v>281</v>
      </c>
      <c r="D8" s="235"/>
      <c r="E8" s="236"/>
      <c r="F8" s="237"/>
      <c r="G8" s="237">
        <f>SUMIF(AG9:AG24,"&lt;&gt;NOR",G9:G24)</f>
        <v>0</v>
      </c>
      <c r="H8" s="237"/>
      <c r="I8" s="237">
        <f>SUM(I9:I24)</f>
        <v>0</v>
      </c>
      <c r="J8" s="237"/>
      <c r="K8" s="237">
        <f>SUM(K9:K24)</f>
        <v>0</v>
      </c>
      <c r="L8" s="237"/>
      <c r="M8" s="237">
        <f>SUM(M9:M24)</f>
        <v>0</v>
      </c>
      <c r="N8" s="236"/>
      <c r="O8" s="236">
        <f>SUM(O9:O24)</f>
        <v>0</v>
      </c>
      <c r="P8" s="236"/>
      <c r="Q8" s="236">
        <f>SUM(Q9:Q24)</f>
        <v>0</v>
      </c>
      <c r="R8" s="237"/>
      <c r="S8" s="237"/>
      <c r="T8" s="238"/>
      <c r="U8" s="232"/>
      <c r="V8" s="232">
        <f>SUM(V9:V24)</f>
        <v>0</v>
      </c>
      <c r="W8" s="232"/>
      <c r="X8" s="232"/>
      <c r="Y8" s="232"/>
      <c r="AG8" t="s">
        <v>341</v>
      </c>
    </row>
    <row r="9" spans="1:60" outlineLevel="1" x14ac:dyDescent="0.25">
      <c r="A9" s="251">
        <v>1</v>
      </c>
      <c r="B9" s="252" t="s">
        <v>3914</v>
      </c>
      <c r="C9" s="268" t="s">
        <v>3915</v>
      </c>
      <c r="D9" s="253" t="s">
        <v>455</v>
      </c>
      <c r="E9" s="254">
        <v>2466</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3916</v>
      </c>
      <c r="C10" s="268" t="s">
        <v>3917</v>
      </c>
      <c r="D10" s="253" t="s">
        <v>455</v>
      </c>
      <c r="E10" s="254">
        <v>964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433</v>
      </c>
      <c r="Y10" s="223" t="s">
        <v>349</v>
      </c>
      <c r="Z10" s="212"/>
      <c r="AA10" s="212"/>
      <c r="AB10" s="212"/>
      <c r="AC10" s="212"/>
      <c r="AD10" s="212"/>
      <c r="AE10" s="212"/>
      <c r="AF10" s="212"/>
      <c r="AG10" s="212" t="s">
        <v>1498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3918</v>
      </c>
      <c r="C11" s="268" t="s">
        <v>3919</v>
      </c>
      <c r="D11" s="253" t="s">
        <v>1583</v>
      </c>
      <c r="E11" s="254">
        <v>28</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1814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3920</v>
      </c>
      <c r="C12" s="268" t="s">
        <v>3921</v>
      </c>
      <c r="D12" s="253" t="s">
        <v>1583</v>
      </c>
      <c r="E12" s="254">
        <v>3</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433</v>
      </c>
      <c r="Y12" s="223" t="s">
        <v>349</v>
      </c>
      <c r="Z12" s="212"/>
      <c r="AA12" s="212"/>
      <c r="AB12" s="212"/>
      <c r="AC12" s="212"/>
      <c r="AD12" s="212"/>
      <c r="AE12" s="212"/>
      <c r="AF12" s="212"/>
      <c r="AG12" s="212" t="s">
        <v>1498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3922</v>
      </c>
      <c r="C13" s="268" t="s">
        <v>3923</v>
      </c>
      <c r="D13" s="253" t="s">
        <v>1583</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1814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3924</v>
      </c>
      <c r="C14" s="268" t="s">
        <v>3925</v>
      </c>
      <c r="D14" s="253" t="s">
        <v>1583</v>
      </c>
      <c r="E14" s="254">
        <v>2</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1814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3920</v>
      </c>
      <c r="C15" s="268" t="s">
        <v>3926</v>
      </c>
      <c r="D15" s="253" t="s">
        <v>1583</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3927</v>
      </c>
      <c r="C16" s="268" t="s">
        <v>3928</v>
      </c>
      <c r="D16" s="253" t="s">
        <v>1583</v>
      </c>
      <c r="E16" s="254">
        <v>2</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433</v>
      </c>
      <c r="Y16" s="223" t="s">
        <v>349</v>
      </c>
      <c r="Z16" s="212"/>
      <c r="AA16" s="212"/>
      <c r="AB16" s="212"/>
      <c r="AC16" s="212"/>
      <c r="AD16" s="212"/>
      <c r="AE16" s="212"/>
      <c r="AF16" s="212"/>
      <c r="AG16" s="212" t="s">
        <v>1498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3929</v>
      </c>
      <c r="C17" s="268" t="s">
        <v>3930</v>
      </c>
      <c r="D17" s="253" t="s">
        <v>1583</v>
      </c>
      <c r="E17" s="254">
        <v>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3931</v>
      </c>
      <c r="C18" s="268" t="s">
        <v>3932</v>
      </c>
      <c r="D18" s="253" t="s">
        <v>1583</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1814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3933</v>
      </c>
      <c r="C19" s="268" t="s">
        <v>3934</v>
      </c>
      <c r="D19" s="253" t="s">
        <v>1583</v>
      </c>
      <c r="E19" s="254">
        <v>11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3933</v>
      </c>
      <c r="C20" s="268" t="s">
        <v>3935</v>
      </c>
      <c r="D20" s="253" t="s">
        <v>1583</v>
      </c>
      <c r="E20" s="254">
        <v>2</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1742</v>
      </c>
      <c r="Y20" s="223" t="s">
        <v>349</v>
      </c>
      <c r="Z20" s="212"/>
      <c r="AA20" s="212"/>
      <c r="AB20" s="212"/>
      <c r="AC20" s="212"/>
      <c r="AD20" s="212"/>
      <c r="AE20" s="212"/>
      <c r="AF20" s="212"/>
      <c r="AG20" s="212" t="s">
        <v>1743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3936</v>
      </c>
      <c r="C21" s="268" t="s">
        <v>3937</v>
      </c>
      <c r="D21" s="253" t="s">
        <v>1583</v>
      </c>
      <c r="E21" s="254">
        <v>28</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1814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3938</v>
      </c>
      <c r="C22" s="268" t="s">
        <v>3939</v>
      </c>
      <c r="D22" s="253" t="s">
        <v>1583</v>
      </c>
      <c r="E22" s="254">
        <v>24</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3940</v>
      </c>
      <c r="C23" s="268" t="s">
        <v>3941</v>
      </c>
      <c r="D23" s="253" t="s">
        <v>1583</v>
      </c>
      <c r="E23" s="254">
        <v>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3636</v>
      </c>
      <c r="C24" s="268" t="s">
        <v>3637</v>
      </c>
      <c r="D24" s="253" t="s">
        <v>1583</v>
      </c>
      <c r="E24" s="254">
        <v>13</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282</v>
      </c>
      <c r="C25" s="260" t="s">
        <v>283</v>
      </c>
      <c r="D25" s="235"/>
      <c r="E25" s="236"/>
      <c r="F25" s="237"/>
      <c r="G25" s="237">
        <f>SUMIF(AG26:AG29,"&lt;&gt;NOR",G26:G29)</f>
        <v>0</v>
      </c>
      <c r="H25" s="237"/>
      <c r="I25" s="237">
        <f>SUM(I26:I29)</f>
        <v>0</v>
      </c>
      <c r="J25" s="237"/>
      <c r="K25" s="237">
        <f>SUM(K26:K29)</f>
        <v>0</v>
      </c>
      <c r="L25" s="237"/>
      <c r="M25" s="237">
        <f>SUM(M26:M29)</f>
        <v>0</v>
      </c>
      <c r="N25" s="236"/>
      <c r="O25" s="236">
        <f>SUM(O26:O29)</f>
        <v>0</v>
      </c>
      <c r="P25" s="236"/>
      <c r="Q25" s="236">
        <f>SUM(Q26:Q29)</f>
        <v>0</v>
      </c>
      <c r="R25" s="237"/>
      <c r="S25" s="237"/>
      <c r="T25" s="238"/>
      <c r="U25" s="232"/>
      <c r="V25" s="232">
        <f>SUM(V26:V29)</f>
        <v>0</v>
      </c>
      <c r="W25" s="232"/>
      <c r="X25" s="232"/>
      <c r="Y25" s="232"/>
      <c r="AG25" t="s">
        <v>341</v>
      </c>
    </row>
    <row r="26" spans="1:60" outlineLevel="1" x14ac:dyDescent="0.25">
      <c r="A26" s="251">
        <v>17</v>
      </c>
      <c r="B26" s="252" t="s">
        <v>3914</v>
      </c>
      <c r="C26" s="268" t="s">
        <v>3915</v>
      </c>
      <c r="D26" s="253" t="s">
        <v>455</v>
      </c>
      <c r="E26" s="254">
        <v>708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3916</v>
      </c>
      <c r="C27" s="268" t="s">
        <v>3917</v>
      </c>
      <c r="D27" s="253" t="s">
        <v>455</v>
      </c>
      <c r="E27" s="254">
        <v>320</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3918</v>
      </c>
      <c r="C28" s="268" t="s">
        <v>3919</v>
      </c>
      <c r="D28" s="253" t="s">
        <v>1583</v>
      </c>
      <c r="E28" s="254">
        <v>9</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348</v>
      </c>
      <c r="Y28" s="223" t="s">
        <v>349</v>
      </c>
      <c r="Z28" s="212"/>
      <c r="AA28" s="212"/>
      <c r="AB28" s="212"/>
      <c r="AC28" s="212"/>
      <c r="AD28" s="212"/>
      <c r="AE28" s="212"/>
      <c r="AF28" s="212"/>
      <c r="AG28" s="212" t="s">
        <v>1814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3936</v>
      </c>
      <c r="C29" s="268" t="s">
        <v>3937</v>
      </c>
      <c r="D29" s="253" t="s">
        <v>1583</v>
      </c>
      <c r="E29" s="254">
        <v>9</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348</v>
      </c>
      <c r="Y29" s="223" t="s">
        <v>349</v>
      </c>
      <c r="Z29" s="212"/>
      <c r="AA29" s="212"/>
      <c r="AB29" s="212"/>
      <c r="AC29" s="212"/>
      <c r="AD29" s="212"/>
      <c r="AE29" s="212"/>
      <c r="AF29" s="212"/>
      <c r="AG29" s="212" t="s">
        <v>1814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284</v>
      </c>
      <c r="C30" s="260" t="s">
        <v>285</v>
      </c>
      <c r="D30" s="235"/>
      <c r="E30" s="236"/>
      <c r="F30" s="237"/>
      <c r="G30" s="237">
        <f>SUMIF(AG31:AG60,"&lt;&gt;NOR",G31:G60)</f>
        <v>0</v>
      </c>
      <c r="H30" s="237"/>
      <c r="I30" s="237">
        <f>SUM(I31:I60)</f>
        <v>0</v>
      </c>
      <c r="J30" s="237"/>
      <c r="K30" s="237">
        <f>SUM(K31:K60)</f>
        <v>0</v>
      </c>
      <c r="L30" s="237"/>
      <c r="M30" s="237">
        <f>SUM(M31:M60)</f>
        <v>0</v>
      </c>
      <c r="N30" s="236"/>
      <c r="O30" s="236">
        <f>SUM(O31:O60)</f>
        <v>0</v>
      </c>
      <c r="P30" s="236"/>
      <c r="Q30" s="236">
        <f>SUM(Q31:Q60)</f>
        <v>0</v>
      </c>
      <c r="R30" s="237"/>
      <c r="S30" s="237"/>
      <c r="T30" s="238"/>
      <c r="U30" s="232"/>
      <c r="V30" s="232">
        <f>SUM(V31:V60)</f>
        <v>0</v>
      </c>
      <c r="W30" s="232"/>
      <c r="X30" s="232"/>
      <c r="Y30" s="232"/>
      <c r="AG30" t="s">
        <v>341</v>
      </c>
    </row>
    <row r="31" spans="1:60" outlineLevel="1" x14ac:dyDescent="0.25">
      <c r="A31" s="251">
        <v>21</v>
      </c>
      <c r="B31" s="252" t="s">
        <v>3914</v>
      </c>
      <c r="C31" s="268" t="s">
        <v>3942</v>
      </c>
      <c r="D31" s="253" t="s">
        <v>455</v>
      </c>
      <c r="E31" s="254">
        <v>1066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1742</v>
      </c>
      <c r="Y31" s="223" t="s">
        <v>349</v>
      </c>
      <c r="Z31" s="212"/>
      <c r="AA31" s="212"/>
      <c r="AB31" s="212"/>
      <c r="AC31" s="212"/>
      <c r="AD31" s="212"/>
      <c r="AE31" s="212"/>
      <c r="AF31" s="212"/>
      <c r="AG31" s="212" t="s">
        <v>1743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3914</v>
      </c>
      <c r="C32" s="268" t="s">
        <v>3943</v>
      </c>
      <c r="D32" s="253" t="s">
        <v>455</v>
      </c>
      <c r="E32" s="254">
        <v>1813</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1742</v>
      </c>
      <c r="Y32" s="223" t="s">
        <v>349</v>
      </c>
      <c r="Z32" s="212"/>
      <c r="AA32" s="212"/>
      <c r="AB32" s="212"/>
      <c r="AC32" s="212"/>
      <c r="AD32" s="212"/>
      <c r="AE32" s="212"/>
      <c r="AF32" s="212"/>
      <c r="AG32" s="212" t="s">
        <v>1743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3914</v>
      </c>
      <c r="C33" s="268" t="s">
        <v>3944</v>
      </c>
      <c r="D33" s="253" t="s">
        <v>455</v>
      </c>
      <c r="E33" s="254">
        <v>202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1742</v>
      </c>
      <c r="Y33" s="223" t="s">
        <v>349</v>
      </c>
      <c r="Z33" s="212"/>
      <c r="AA33" s="212"/>
      <c r="AB33" s="212"/>
      <c r="AC33" s="212"/>
      <c r="AD33" s="212"/>
      <c r="AE33" s="212"/>
      <c r="AF33" s="212"/>
      <c r="AG33" s="212" t="s">
        <v>1743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3914</v>
      </c>
      <c r="C34" s="268" t="s">
        <v>3945</v>
      </c>
      <c r="D34" s="253" t="s">
        <v>455</v>
      </c>
      <c r="E34" s="254">
        <v>105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1742</v>
      </c>
      <c r="Y34" s="223" t="s">
        <v>349</v>
      </c>
      <c r="Z34" s="212"/>
      <c r="AA34" s="212"/>
      <c r="AB34" s="212"/>
      <c r="AC34" s="212"/>
      <c r="AD34" s="212"/>
      <c r="AE34" s="212"/>
      <c r="AF34" s="212"/>
      <c r="AG34" s="212" t="s">
        <v>1743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3914</v>
      </c>
      <c r="C35" s="268" t="s">
        <v>3946</v>
      </c>
      <c r="D35" s="253" t="s">
        <v>455</v>
      </c>
      <c r="E35" s="254">
        <v>126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1742</v>
      </c>
      <c r="Y35" s="223" t="s">
        <v>349</v>
      </c>
      <c r="Z35" s="212"/>
      <c r="AA35" s="212"/>
      <c r="AB35" s="212"/>
      <c r="AC35" s="212"/>
      <c r="AD35" s="212"/>
      <c r="AE35" s="212"/>
      <c r="AF35" s="212"/>
      <c r="AG35" s="212" t="s">
        <v>1743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3914</v>
      </c>
      <c r="C36" s="268" t="s">
        <v>3947</v>
      </c>
      <c r="D36" s="253" t="s">
        <v>455</v>
      </c>
      <c r="E36" s="254">
        <v>2465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1742</v>
      </c>
      <c r="Y36" s="223" t="s">
        <v>349</v>
      </c>
      <c r="Z36" s="212"/>
      <c r="AA36" s="212"/>
      <c r="AB36" s="212"/>
      <c r="AC36" s="212"/>
      <c r="AD36" s="212"/>
      <c r="AE36" s="212"/>
      <c r="AF36" s="212"/>
      <c r="AG36" s="212" t="s">
        <v>1743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3918</v>
      </c>
      <c r="C37" s="268" t="s">
        <v>3948</v>
      </c>
      <c r="D37" s="253" t="s">
        <v>1583</v>
      </c>
      <c r="E37" s="254">
        <v>91</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1742</v>
      </c>
      <c r="Y37" s="223" t="s">
        <v>349</v>
      </c>
      <c r="Z37" s="212"/>
      <c r="AA37" s="212"/>
      <c r="AB37" s="212"/>
      <c r="AC37" s="212"/>
      <c r="AD37" s="212"/>
      <c r="AE37" s="212"/>
      <c r="AF37" s="212"/>
      <c r="AG37" s="212" t="s">
        <v>3580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3918</v>
      </c>
      <c r="C38" s="268" t="s">
        <v>3949</v>
      </c>
      <c r="D38" s="253" t="s">
        <v>1583</v>
      </c>
      <c r="E38" s="254">
        <v>9</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1742</v>
      </c>
      <c r="Y38" s="223" t="s">
        <v>349</v>
      </c>
      <c r="Z38" s="212"/>
      <c r="AA38" s="212"/>
      <c r="AB38" s="212"/>
      <c r="AC38" s="212"/>
      <c r="AD38" s="212"/>
      <c r="AE38" s="212"/>
      <c r="AF38" s="212"/>
      <c r="AG38" s="212" t="s">
        <v>3580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3918</v>
      </c>
      <c r="C39" s="268" t="s">
        <v>3950</v>
      </c>
      <c r="D39" s="253" t="s">
        <v>1583</v>
      </c>
      <c r="E39" s="254">
        <v>40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1742</v>
      </c>
      <c r="Y39" s="223" t="s">
        <v>349</v>
      </c>
      <c r="Z39" s="212"/>
      <c r="AA39" s="212"/>
      <c r="AB39" s="212"/>
      <c r="AC39" s="212"/>
      <c r="AD39" s="212"/>
      <c r="AE39" s="212"/>
      <c r="AF39" s="212"/>
      <c r="AG39" s="212" t="s">
        <v>3580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3918</v>
      </c>
      <c r="C40" s="268" t="s">
        <v>3951</v>
      </c>
      <c r="D40" s="253" t="s">
        <v>1583</v>
      </c>
      <c r="E40" s="254">
        <v>96</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1742</v>
      </c>
      <c r="Y40" s="223" t="s">
        <v>349</v>
      </c>
      <c r="Z40" s="212"/>
      <c r="AA40" s="212"/>
      <c r="AB40" s="212"/>
      <c r="AC40" s="212"/>
      <c r="AD40" s="212"/>
      <c r="AE40" s="212"/>
      <c r="AF40" s="212"/>
      <c r="AG40" s="212" t="s">
        <v>3580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3952</v>
      </c>
      <c r="C41" s="268" t="s">
        <v>3953</v>
      </c>
      <c r="D41" s="253" t="s">
        <v>1583</v>
      </c>
      <c r="E41" s="254">
        <v>5</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3952</v>
      </c>
      <c r="C42" s="268" t="s">
        <v>3954</v>
      </c>
      <c r="D42" s="253" t="s">
        <v>1583</v>
      </c>
      <c r="E42" s="254">
        <v>4</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1742</v>
      </c>
      <c r="Y42" s="223" t="s">
        <v>349</v>
      </c>
      <c r="Z42" s="212"/>
      <c r="AA42" s="212"/>
      <c r="AB42" s="212"/>
      <c r="AC42" s="212"/>
      <c r="AD42" s="212"/>
      <c r="AE42" s="212"/>
      <c r="AF42" s="212"/>
      <c r="AG42" s="212" t="s">
        <v>1743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3952</v>
      </c>
      <c r="C43" s="268" t="s">
        <v>3955</v>
      </c>
      <c r="D43" s="253" t="s">
        <v>1583</v>
      </c>
      <c r="E43" s="254">
        <v>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1742</v>
      </c>
      <c r="Y43" s="223" t="s">
        <v>349</v>
      </c>
      <c r="Z43" s="212"/>
      <c r="AA43" s="212"/>
      <c r="AB43" s="212"/>
      <c r="AC43" s="212"/>
      <c r="AD43" s="212"/>
      <c r="AE43" s="212"/>
      <c r="AF43" s="212"/>
      <c r="AG43" s="212" t="s">
        <v>1743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3956</v>
      </c>
      <c r="C44" s="268" t="s">
        <v>3957</v>
      </c>
      <c r="D44" s="253" t="s">
        <v>1583</v>
      </c>
      <c r="E44" s="254">
        <v>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433</v>
      </c>
      <c r="Y44" s="223" t="s">
        <v>349</v>
      </c>
      <c r="Z44" s="212"/>
      <c r="AA44" s="212"/>
      <c r="AB44" s="212"/>
      <c r="AC44" s="212"/>
      <c r="AD44" s="212"/>
      <c r="AE44" s="212"/>
      <c r="AF44" s="212"/>
      <c r="AG44" s="212" t="s">
        <v>1498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3952</v>
      </c>
      <c r="C45" s="268" t="s">
        <v>3958</v>
      </c>
      <c r="D45" s="253" t="s">
        <v>1583</v>
      </c>
      <c r="E45" s="254">
        <v>49</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1742</v>
      </c>
      <c r="Y45" s="223" t="s">
        <v>349</v>
      </c>
      <c r="Z45" s="212"/>
      <c r="AA45" s="212"/>
      <c r="AB45" s="212"/>
      <c r="AC45" s="212"/>
      <c r="AD45" s="212"/>
      <c r="AE45" s="212"/>
      <c r="AF45" s="212"/>
      <c r="AG45" s="212" t="s">
        <v>1743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3952</v>
      </c>
      <c r="C46" s="268" t="s">
        <v>3959</v>
      </c>
      <c r="D46" s="253" t="s">
        <v>1583</v>
      </c>
      <c r="E46" s="254">
        <v>24</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1742</v>
      </c>
      <c r="Y46" s="223" t="s">
        <v>349</v>
      </c>
      <c r="Z46" s="212"/>
      <c r="AA46" s="212"/>
      <c r="AB46" s="212"/>
      <c r="AC46" s="212"/>
      <c r="AD46" s="212"/>
      <c r="AE46" s="212"/>
      <c r="AF46" s="212"/>
      <c r="AG46" s="212" t="s">
        <v>1743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3952</v>
      </c>
      <c r="C47" s="268" t="s">
        <v>3960</v>
      </c>
      <c r="D47" s="253" t="s">
        <v>1583</v>
      </c>
      <c r="E47" s="254">
        <v>7</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1742</v>
      </c>
      <c r="Y47" s="223" t="s">
        <v>349</v>
      </c>
      <c r="Z47" s="212"/>
      <c r="AA47" s="212"/>
      <c r="AB47" s="212"/>
      <c r="AC47" s="212"/>
      <c r="AD47" s="212"/>
      <c r="AE47" s="212"/>
      <c r="AF47" s="212"/>
      <c r="AG47" s="212" t="s">
        <v>1743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3961</v>
      </c>
      <c r="C48" s="268" t="s">
        <v>3962</v>
      </c>
      <c r="D48" s="253" t="s">
        <v>1583</v>
      </c>
      <c r="E48" s="254">
        <v>4</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427</v>
      </c>
      <c r="T48" s="257" t="s">
        <v>347</v>
      </c>
      <c r="U48" s="223">
        <v>0</v>
      </c>
      <c r="V48" s="223">
        <f>ROUND(E48*U48,2)</f>
        <v>0</v>
      </c>
      <c r="W48" s="223"/>
      <c r="X48" s="223" t="s">
        <v>433</v>
      </c>
      <c r="Y48" s="223" t="s">
        <v>349</v>
      </c>
      <c r="Z48" s="212"/>
      <c r="AA48" s="212"/>
      <c r="AB48" s="212"/>
      <c r="AC48" s="212"/>
      <c r="AD48" s="212"/>
      <c r="AE48" s="212"/>
      <c r="AF48" s="212"/>
      <c r="AG48" s="212" t="s">
        <v>1498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3963</v>
      </c>
      <c r="C49" s="268" t="s">
        <v>3964</v>
      </c>
      <c r="D49" s="253" t="s">
        <v>1583</v>
      </c>
      <c r="E49" s="254">
        <v>20</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433</v>
      </c>
      <c r="Y49" s="223" t="s">
        <v>349</v>
      </c>
      <c r="Z49" s="212"/>
      <c r="AA49" s="212"/>
      <c r="AB49" s="212"/>
      <c r="AC49" s="212"/>
      <c r="AD49" s="212"/>
      <c r="AE49" s="212"/>
      <c r="AF49" s="212"/>
      <c r="AG49" s="212" t="s">
        <v>1498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3965</v>
      </c>
      <c r="C50" s="268" t="s">
        <v>3966</v>
      </c>
      <c r="D50" s="253" t="s">
        <v>1583</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433</v>
      </c>
      <c r="Y50" s="223" t="s">
        <v>349</v>
      </c>
      <c r="Z50" s="212"/>
      <c r="AA50" s="212"/>
      <c r="AB50" s="212"/>
      <c r="AC50" s="212"/>
      <c r="AD50" s="212"/>
      <c r="AE50" s="212"/>
      <c r="AF50" s="212"/>
      <c r="AG50" s="212" t="s">
        <v>1498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3967</v>
      </c>
      <c r="C51" s="268" t="s">
        <v>3968</v>
      </c>
      <c r="D51" s="253" t="s">
        <v>1583</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433</v>
      </c>
      <c r="Y51" s="223" t="s">
        <v>349</v>
      </c>
      <c r="Z51" s="212"/>
      <c r="AA51" s="212"/>
      <c r="AB51" s="212"/>
      <c r="AC51" s="212"/>
      <c r="AD51" s="212"/>
      <c r="AE51" s="212"/>
      <c r="AF51" s="212"/>
      <c r="AG51" s="212" t="s">
        <v>1498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3969</v>
      </c>
      <c r="C52" s="268" t="s">
        <v>3970</v>
      </c>
      <c r="D52" s="253" t="s">
        <v>1583</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427</v>
      </c>
      <c r="T52" s="257" t="s">
        <v>347</v>
      </c>
      <c r="U52" s="223">
        <v>0</v>
      </c>
      <c r="V52" s="223">
        <f>ROUND(E52*U52,2)</f>
        <v>0</v>
      </c>
      <c r="W52" s="223"/>
      <c r="X52" s="223" t="s">
        <v>433</v>
      </c>
      <c r="Y52" s="223" t="s">
        <v>349</v>
      </c>
      <c r="Z52" s="212"/>
      <c r="AA52" s="212"/>
      <c r="AB52" s="212"/>
      <c r="AC52" s="212"/>
      <c r="AD52" s="212"/>
      <c r="AE52" s="212"/>
      <c r="AF52" s="212"/>
      <c r="AG52" s="212" t="s">
        <v>1498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3971</v>
      </c>
      <c r="C53" s="268" t="s">
        <v>3972</v>
      </c>
      <c r="D53" s="253" t="s">
        <v>1583</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433</v>
      </c>
      <c r="Y53" s="223" t="s">
        <v>349</v>
      </c>
      <c r="Z53" s="212"/>
      <c r="AA53" s="212"/>
      <c r="AB53" s="212"/>
      <c r="AC53" s="212"/>
      <c r="AD53" s="212"/>
      <c r="AE53" s="212"/>
      <c r="AF53" s="212"/>
      <c r="AG53" s="212" t="s">
        <v>1498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3973</v>
      </c>
      <c r="C54" s="268" t="s">
        <v>3974</v>
      </c>
      <c r="D54" s="253" t="s">
        <v>1583</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433</v>
      </c>
      <c r="Y54" s="223" t="s">
        <v>349</v>
      </c>
      <c r="Z54" s="212"/>
      <c r="AA54" s="212"/>
      <c r="AB54" s="212"/>
      <c r="AC54" s="212"/>
      <c r="AD54" s="212"/>
      <c r="AE54" s="212"/>
      <c r="AF54" s="212"/>
      <c r="AG54" s="212" t="s">
        <v>1498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3975</v>
      </c>
      <c r="C55" s="268" t="s">
        <v>3976</v>
      </c>
      <c r="D55" s="253" t="s">
        <v>1583</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433</v>
      </c>
      <c r="Y55" s="223" t="s">
        <v>349</v>
      </c>
      <c r="Z55" s="212"/>
      <c r="AA55" s="212"/>
      <c r="AB55" s="212"/>
      <c r="AC55" s="212"/>
      <c r="AD55" s="212"/>
      <c r="AE55" s="212"/>
      <c r="AF55" s="212"/>
      <c r="AG55" s="212" t="s">
        <v>1498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3965</v>
      </c>
      <c r="C56" s="268" t="s">
        <v>3977</v>
      </c>
      <c r="D56" s="253" t="s">
        <v>1583</v>
      </c>
      <c r="E56" s="254">
        <v>1</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1742</v>
      </c>
      <c r="Y56" s="223" t="s">
        <v>349</v>
      </c>
      <c r="Z56" s="212"/>
      <c r="AA56" s="212"/>
      <c r="AB56" s="212"/>
      <c r="AC56" s="212"/>
      <c r="AD56" s="212"/>
      <c r="AE56" s="212"/>
      <c r="AF56" s="212"/>
      <c r="AG56" s="212" t="s">
        <v>1743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3978</v>
      </c>
      <c r="C57" s="268" t="s">
        <v>3979</v>
      </c>
      <c r="D57" s="253" t="s">
        <v>1583</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433</v>
      </c>
      <c r="Y57" s="223" t="s">
        <v>349</v>
      </c>
      <c r="Z57" s="212"/>
      <c r="AA57" s="212"/>
      <c r="AB57" s="212"/>
      <c r="AC57" s="212"/>
      <c r="AD57" s="212"/>
      <c r="AE57" s="212"/>
      <c r="AF57" s="212"/>
      <c r="AG57" s="212" t="s">
        <v>1498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3980</v>
      </c>
      <c r="C58" s="268" t="s">
        <v>3981</v>
      </c>
      <c r="D58" s="253" t="s">
        <v>1583</v>
      </c>
      <c r="E58" s="254">
        <v>144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433</v>
      </c>
      <c r="Y58" s="223" t="s">
        <v>349</v>
      </c>
      <c r="Z58" s="212"/>
      <c r="AA58" s="212"/>
      <c r="AB58" s="212"/>
      <c r="AC58" s="212"/>
      <c r="AD58" s="212"/>
      <c r="AE58" s="212"/>
      <c r="AF58" s="212"/>
      <c r="AG58" s="212" t="s">
        <v>1498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3982</v>
      </c>
      <c r="C59" s="268" t="s">
        <v>3983</v>
      </c>
      <c r="D59" s="253" t="s">
        <v>1583</v>
      </c>
      <c r="E59" s="254">
        <v>144</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433</v>
      </c>
      <c r="Y59" s="223" t="s">
        <v>349</v>
      </c>
      <c r="Z59" s="212"/>
      <c r="AA59" s="212"/>
      <c r="AB59" s="212"/>
      <c r="AC59" s="212"/>
      <c r="AD59" s="212"/>
      <c r="AE59" s="212"/>
      <c r="AF59" s="212"/>
      <c r="AG59" s="212" t="s">
        <v>1498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3984</v>
      </c>
      <c r="C60" s="268" t="s">
        <v>3985</v>
      </c>
      <c r="D60" s="253" t="s">
        <v>1583</v>
      </c>
      <c r="E60" s="254">
        <v>1</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5">
      <c r="A61" s="233" t="s">
        <v>340</v>
      </c>
      <c r="B61" s="234" t="s">
        <v>286</v>
      </c>
      <c r="C61" s="260" t="s">
        <v>287</v>
      </c>
      <c r="D61" s="235"/>
      <c r="E61" s="236"/>
      <c r="F61" s="237"/>
      <c r="G61" s="237">
        <f>SUMIF(AG62:AG69,"&lt;&gt;NOR",G62:G69)</f>
        <v>0</v>
      </c>
      <c r="H61" s="237"/>
      <c r="I61" s="237">
        <f>SUM(I62:I69)</f>
        <v>0</v>
      </c>
      <c r="J61" s="237"/>
      <c r="K61" s="237">
        <f>SUM(K62:K69)</f>
        <v>0</v>
      </c>
      <c r="L61" s="237"/>
      <c r="M61" s="237">
        <f>SUM(M62:M69)</f>
        <v>0</v>
      </c>
      <c r="N61" s="236"/>
      <c r="O61" s="236">
        <f>SUM(O62:O69)</f>
        <v>0</v>
      </c>
      <c r="P61" s="236"/>
      <c r="Q61" s="236">
        <f>SUM(Q62:Q69)</f>
        <v>0</v>
      </c>
      <c r="R61" s="237"/>
      <c r="S61" s="237"/>
      <c r="T61" s="238"/>
      <c r="U61" s="232"/>
      <c r="V61" s="232">
        <f>SUM(V62:V69)</f>
        <v>0</v>
      </c>
      <c r="W61" s="232"/>
      <c r="X61" s="232"/>
      <c r="Y61" s="232"/>
      <c r="AG61" t="s">
        <v>341</v>
      </c>
    </row>
    <row r="62" spans="1:60" outlineLevel="1" x14ac:dyDescent="0.25">
      <c r="A62" s="251">
        <v>51</v>
      </c>
      <c r="B62" s="252" t="s">
        <v>3914</v>
      </c>
      <c r="C62" s="268" t="s">
        <v>3986</v>
      </c>
      <c r="D62" s="253" t="s">
        <v>455</v>
      </c>
      <c r="E62" s="254">
        <v>326</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427</v>
      </c>
      <c r="T62" s="257" t="s">
        <v>347</v>
      </c>
      <c r="U62" s="223">
        <v>0</v>
      </c>
      <c r="V62" s="223">
        <f>ROUND(E62*U62,2)</f>
        <v>0</v>
      </c>
      <c r="W62" s="223"/>
      <c r="X62" s="223" t="s">
        <v>1742</v>
      </c>
      <c r="Y62" s="223" t="s">
        <v>349</v>
      </c>
      <c r="Z62" s="212"/>
      <c r="AA62" s="212"/>
      <c r="AB62" s="212"/>
      <c r="AC62" s="212"/>
      <c r="AD62" s="212"/>
      <c r="AE62" s="212"/>
      <c r="AF62" s="212"/>
      <c r="AG62" s="212" t="s">
        <v>1743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52</v>
      </c>
      <c r="B63" s="252" t="s">
        <v>3918</v>
      </c>
      <c r="C63" s="268" t="s">
        <v>3987</v>
      </c>
      <c r="D63" s="253" t="s">
        <v>1583</v>
      </c>
      <c r="E63" s="254">
        <v>6</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427</v>
      </c>
      <c r="T63" s="257" t="s">
        <v>347</v>
      </c>
      <c r="U63" s="223">
        <v>0</v>
      </c>
      <c r="V63" s="223">
        <f>ROUND(E63*U63,2)</f>
        <v>0</v>
      </c>
      <c r="W63" s="223"/>
      <c r="X63" s="223" t="s">
        <v>1742</v>
      </c>
      <c r="Y63" s="223" t="s">
        <v>349</v>
      </c>
      <c r="Z63" s="212"/>
      <c r="AA63" s="212"/>
      <c r="AB63" s="212"/>
      <c r="AC63" s="212"/>
      <c r="AD63" s="212"/>
      <c r="AE63" s="212"/>
      <c r="AF63" s="212"/>
      <c r="AG63" s="212" t="s">
        <v>3580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53</v>
      </c>
      <c r="B64" s="252" t="s">
        <v>3988</v>
      </c>
      <c r="C64" s="268" t="s">
        <v>3989</v>
      </c>
      <c r="D64" s="253" t="s">
        <v>1583</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427</v>
      </c>
      <c r="T64" s="257" t="s">
        <v>347</v>
      </c>
      <c r="U64" s="223">
        <v>0</v>
      </c>
      <c r="V64" s="223">
        <f>ROUND(E64*U64,2)</f>
        <v>0</v>
      </c>
      <c r="W64" s="223"/>
      <c r="X64" s="223" t="s">
        <v>433</v>
      </c>
      <c r="Y64" s="223" t="s">
        <v>349</v>
      </c>
      <c r="Z64" s="212"/>
      <c r="AA64" s="212"/>
      <c r="AB64" s="212"/>
      <c r="AC64" s="212"/>
      <c r="AD64" s="212"/>
      <c r="AE64" s="212"/>
      <c r="AF64" s="212"/>
      <c r="AG64" s="212" t="s">
        <v>1498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54</v>
      </c>
      <c r="B65" s="252" t="s">
        <v>3990</v>
      </c>
      <c r="C65" s="268" t="s">
        <v>3991</v>
      </c>
      <c r="D65" s="253" t="s">
        <v>1583</v>
      </c>
      <c r="E65" s="254">
        <v>1</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427</v>
      </c>
      <c r="T65" s="257" t="s">
        <v>347</v>
      </c>
      <c r="U65" s="223">
        <v>0</v>
      </c>
      <c r="V65" s="223">
        <f>ROUND(E65*U65,2)</f>
        <v>0</v>
      </c>
      <c r="W65" s="223"/>
      <c r="X65" s="223" t="s">
        <v>433</v>
      </c>
      <c r="Y65" s="223" t="s">
        <v>349</v>
      </c>
      <c r="Z65" s="212"/>
      <c r="AA65" s="212"/>
      <c r="AB65" s="212"/>
      <c r="AC65" s="212"/>
      <c r="AD65" s="212"/>
      <c r="AE65" s="212"/>
      <c r="AF65" s="212"/>
      <c r="AG65" s="212" t="s">
        <v>1498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55</v>
      </c>
      <c r="B66" s="252" t="s">
        <v>3992</v>
      </c>
      <c r="C66" s="268" t="s">
        <v>3993</v>
      </c>
      <c r="D66" s="253" t="s">
        <v>1583</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1814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56</v>
      </c>
      <c r="B67" s="252" t="s">
        <v>3994</v>
      </c>
      <c r="C67" s="268" t="s">
        <v>3995</v>
      </c>
      <c r="D67" s="253" t="s">
        <v>1583</v>
      </c>
      <c r="E67" s="254">
        <v>6</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433</v>
      </c>
      <c r="Y67" s="223" t="s">
        <v>349</v>
      </c>
      <c r="Z67" s="212"/>
      <c r="AA67" s="212"/>
      <c r="AB67" s="212"/>
      <c r="AC67" s="212"/>
      <c r="AD67" s="212"/>
      <c r="AE67" s="212"/>
      <c r="AF67" s="212"/>
      <c r="AG67" s="212" t="s">
        <v>1498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57</v>
      </c>
      <c r="B68" s="252" t="s">
        <v>3996</v>
      </c>
      <c r="C68" s="268" t="s">
        <v>3997</v>
      </c>
      <c r="D68" s="253" t="s">
        <v>1583</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348</v>
      </c>
      <c r="Y68" s="223" t="s">
        <v>349</v>
      </c>
      <c r="Z68" s="212"/>
      <c r="AA68" s="212"/>
      <c r="AB68" s="212"/>
      <c r="AC68" s="212"/>
      <c r="AD68" s="212"/>
      <c r="AE68" s="212"/>
      <c r="AF68" s="212"/>
      <c r="AG68" s="212" t="s">
        <v>1814</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58</v>
      </c>
      <c r="B69" s="252" t="s">
        <v>3998</v>
      </c>
      <c r="C69" s="268" t="s">
        <v>3999</v>
      </c>
      <c r="D69" s="253" t="s">
        <v>1583</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1814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233" t="s">
        <v>340</v>
      </c>
      <c r="B70" s="234" t="s">
        <v>288</v>
      </c>
      <c r="C70" s="260" t="s">
        <v>289</v>
      </c>
      <c r="D70" s="235"/>
      <c r="E70" s="236"/>
      <c r="F70" s="237"/>
      <c r="G70" s="237">
        <f>SUMIF(AG71:AG72,"&lt;&gt;NOR",G71:G72)</f>
        <v>0</v>
      </c>
      <c r="H70" s="237"/>
      <c r="I70" s="237">
        <f>SUM(I71:I72)</f>
        <v>0</v>
      </c>
      <c r="J70" s="237"/>
      <c r="K70" s="237">
        <f>SUM(K71:K72)</f>
        <v>0</v>
      </c>
      <c r="L70" s="237"/>
      <c r="M70" s="237">
        <f>SUM(M71:M72)</f>
        <v>0</v>
      </c>
      <c r="N70" s="236"/>
      <c r="O70" s="236">
        <f>SUM(O71:O72)</f>
        <v>0</v>
      </c>
      <c r="P70" s="236"/>
      <c r="Q70" s="236">
        <f>SUM(Q71:Q72)</f>
        <v>0</v>
      </c>
      <c r="R70" s="237"/>
      <c r="S70" s="237"/>
      <c r="T70" s="238"/>
      <c r="U70" s="232"/>
      <c r="V70" s="232">
        <f>SUM(V71:V72)</f>
        <v>0</v>
      </c>
      <c r="W70" s="232"/>
      <c r="X70" s="232"/>
      <c r="Y70" s="232"/>
      <c r="AG70" t="s">
        <v>341</v>
      </c>
    </row>
    <row r="71" spans="1:60" outlineLevel="1" x14ac:dyDescent="0.25">
      <c r="A71" s="251">
        <v>59</v>
      </c>
      <c r="B71" s="252" t="s">
        <v>3914</v>
      </c>
      <c r="C71" s="268" t="s">
        <v>4000</v>
      </c>
      <c r="D71" s="253" t="s">
        <v>455</v>
      </c>
      <c r="E71" s="254">
        <v>182</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427</v>
      </c>
      <c r="T71" s="257" t="s">
        <v>347</v>
      </c>
      <c r="U71" s="223">
        <v>0</v>
      </c>
      <c r="V71" s="223">
        <f>ROUND(E71*U71,2)</f>
        <v>0</v>
      </c>
      <c r="W71" s="223"/>
      <c r="X71" s="223" t="s">
        <v>1742</v>
      </c>
      <c r="Y71" s="223" t="s">
        <v>349</v>
      </c>
      <c r="Z71" s="212"/>
      <c r="AA71" s="212"/>
      <c r="AB71" s="212"/>
      <c r="AC71" s="212"/>
      <c r="AD71" s="212"/>
      <c r="AE71" s="212"/>
      <c r="AF71" s="212"/>
      <c r="AG71" s="212" t="s">
        <v>1743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3918</v>
      </c>
      <c r="C72" s="268" t="s">
        <v>4001</v>
      </c>
      <c r="D72" s="253" t="s">
        <v>1583</v>
      </c>
      <c r="E72" s="254">
        <v>8</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427</v>
      </c>
      <c r="T72" s="257" t="s">
        <v>347</v>
      </c>
      <c r="U72" s="223">
        <v>0</v>
      </c>
      <c r="V72" s="223">
        <f>ROUND(E72*U72,2)</f>
        <v>0</v>
      </c>
      <c r="W72" s="223"/>
      <c r="X72" s="223" t="s">
        <v>1742</v>
      </c>
      <c r="Y72" s="223" t="s">
        <v>349</v>
      </c>
      <c r="Z72" s="212"/>
      <c r="AA72" s="212"/>
      <c r="AB72" s="212"/>
      <c r="AC72" s="212"/>
      <c r="AD72" s="212"/>
      <c r="AE72" s="212"/>
      <c r="AF72" s="212"/>
      <c r="AG72" s="212" t="s">
        <v>3580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3" t="s">
        <v>340</v>
      </c>
      <c r="B73" s="234" t="s">
        <v>290</v>
      </c>
      <c r="C73" s="260" t="s">
        <v>291</v>
      </c>
      <c r="D73" s="235"/>
      <c r="E73" s="236"/>
      <c r="F73" s="237"/>
      <c r="G73" s="237">
        <f>SUMIF(AG74:AG90,"&lt;&gt;NOR",G74:G90)</f>
        <v>0</v>
      </c>
      <c r="H73" s="237"/>
      <c r="I73" s="237">
        <f>SUM(I74:I90)</f>
        <v>0</v>
      </c>
      <c r="J73" s="237"/>
      <c r="K73" s="237">
        <f>SUM(K74:K90)</f>
        <v>0</v>
      </c>
      <c r="L73" s="237"/>
      <c r="M73" s="237">
        <f>SUM(M74:M90)</f>
        <v>0</v>
      </c>
      <c r="N73" s="236"/>
      <c r="O73" s="236">
        <f>SUM(O74:O90)</f>
        <v>0</v>
      </c>
      <c r="P73" s="236"/>
      <c r="Q73" s="236">
        <f>SUM(Q74:Q90)</f>
        <v>0</v>
      </c>
      <c r="R73" s="237"/>
      <c r="S73" s="237"/>
      <c r="T73" s="238"/>
      <c r="U73" s="232"/>
      <c r="V73" s="232">
        <f>SUM(V74:V90)</f>
        <v>0</v>
      </c>
      <c r="W73" s="232"/>
      <c r="X73" s="232"/>
      <c r="Y73" s="232"/>
      <c r="AG73" t="s">
        <v>341</v>
      </c>
    </row>
    <row r="74" spans="1:60" outlineLevel="1" x14ac:dyDescent="0.25">
      <c r="A74" s="251">
        <v>61</v>
      </c>
      <c r="B74" s="252" t="s">
        <v>3914</v>
      </c>
      <c r="C74" s="268" t="s">
        <v>4002</v>
      </c>
      <c r="D74" s="253" t="s">
        <v>455</v>
      </c>
      <c r="E74" s="254">
        <v>1572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1742</v>
      </c>
      <c r="Y74" s="223" t="s">
        <v>349</v>
      </c>
      <c r="Z74" s="212"/>
      <c r="AA74" s="212"/>
      <c r="AB74" s="212"/>
      <c r="AC74" s="212"/>
      <c r="AD74" s="212"/>
      <c r="AE74" s="212"/>
      <c r="AF74" s="212"/>
      <c r="AG74" s="212" t="s">
        <v>1743</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62</v>
      </c>
      <c r="B75" s="252" t="s">
        <v>3914</v>
      </c>
      <c r="C75" s="268" t="s">
        <v>4003</v>
      </c>
      <c r="D75" s="253" t="s">
        <v>455</v>
      </c>
      <c r="E75" s="254">
        <v>215</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427</v>
      </c>
      <c r="T75" s="257" t="s">
        <v>347</v>
      </c>
      <c r="U75" s="223">
        <v>0</v>
      </c>
      <c r="V75" s="223">
        <f>ROUND(E75*U75,2)</f>
        <v>0</v>
      </c>
      <c r="W75" s="223"/>
      <c r="X75" s="223" t="s">
        <v>1742</v>
      </c>
      <c r="Y75" s="223" t="s">
        <v>349</v>
      </c>
      <c r="Z75" s="212"/>
      <c r="AA75" s="212"/>
      <c r="AB75" s="212"/>
      <c r="AC75" s="212"/>
      <c r="AD75" s="212"/>
      <c r="AE75" s="212"/>
      <c r="AF75" s="212"/>
      <c r="AG75" s="212" t="s">
        <v>1743</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63</v>
      </c>
      <c r="B76" s="252" t="s">
        <v>3918</v>
      </c>
      <c r="C76" s="268" t="s">
        <v>4004</v>
      </c>
      <c r="D76" s="253" t="s">
        <v>1583</v>
      </c>
      <c r="E76" s="254">
        <v>8</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1742</v>
      </c>
      <c r="Y76" s="223" t="s">
        <v>349</v>
      </c>
      <c r="Z76" s="212"/>
      <c r="AA76" s="212"/>
      <c r="AB76" s="212"/>
      <c r="AC76" s="212"/>
      <c r="AD76" s="212"/>
      <c r="AE76" s="212"/>
      <c r="AF76" s="212"/>
      <c r="AG76" s="212" t="s">
        <v>3580</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64</v>
      </c>
      <c r="B77" s="252" t="s">
        <v>3918</v>
      </c>
      <c r="C77" s="268" t="s">
        <v>4005</v>
      </c>
      <c r="D77" s="253" t="s">
        <v>1583</v>
      </c>
      <c r="E77" s="254">
        <v>8</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427</v>
      </c>
      <c r="T77" s="257" t="s">
        <v>347</v>
      </c>
      <c r="U77" s="223">
        <v>0</v>
      </c>
      <c r="V77" s="223">
        <f>ROUND(E77*U77,2)</f>
        <v>0</v>
      </c>
      <c r="W77" s="223"/>
      <c r="X77" s="223" t="s">
        <v>1742</v>
      </c>
      <c r="Y77" s="223" t="s">
        <v>349</v>
      </c>
      <c r="Z77" s="212"/>
      <c r="AA77" s="212"/>
      <c r="AB77" s="212"/>
      <c r="AC77" s="212"/>
      <c r="AD77" s="212"/>
      <c r="AE77" s="212"/>
      <c r="AF77" s="212"/>
      <c r="AG77" s="212" t="s">
        <v>3580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65</v>
      </c>
      <c r="B78" s="252" t="s">
        <v>3661</v>
      </c>
      <c r="C78" s="268" t="s">
        <v>4006</v>
      </c>
      <c r="D78" s="253" t="s">
        <v>1583</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427</v>
      </c>
      <c r="T78" s="257" t="s">
        <v>347</v>
      </c>
      <c r="U78" s="223">
        <v>0</v>
      </c>
      <c r="V78" s="223">
        <f>ROUND(E78*U78,2)</f>
        <v>0</v>
      </c>
      <c r="W78" s="223"/>
      <c r="X78" s="223" t="s">
        <v>433</v>
      </c>
      <c r="Y78" s="223" t="s">
        <v>349</v>
      </c>
      <c r="Z78" s="212"/>
      <c r="AA78" s="212"/>
      <c r="AB78" s="212"/>
      <c r="AC78" s="212"/>
      <c r="AD78" s="212"/>
      <c r="AE78" s="212"/>
      <c r="AF78" s="212"/>
      <c r="AG78" s="212" t="s">
        <v>1498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66</v>
      </c>
      <c r="B79" s="252" t="s">
        <v>3661</v>
      </c>
      <c r="C79" s="268" t="s">
        <v>3662</v>
      </c>
      <c r="D79" s="253" t="s">
        <v>1583</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427</v>
      </c>
      <c r="T79" s="257" t="s">
        <v>347</v>
      </c>
      <c r="U79" s="223">
        <v>0</v>
      </c>
      <c r="V79" s="223">
        <f>ROUND(E79*U79,2)</f>
        <v>0</v>
      </c>
      <c r="W79" s="223"/>
      <c r="X79" s="223" t="s">
        <v>1742</v>
      </c>
      <c r="Y79" s="223" t="s">
        <v>349</v>
      </c>
      <c r="Z79" s="212"/>
      <c r="AA79" s="212"/>
      <c r="AB79" s="212"/>
      <c r="AC79" s="212"/>
      <c r="AD79" s="212"/>
      <c r="AE79" s="212"/>
      <c r="AF79" s="212"/>
      <c r="AG79" s="212" t="s">
        <v>1743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67</v>
      </c>
      <c r="B80" s="252" t="s">
        <v>4007</v>
      </c>
      <c r="C80" s="268" t="s">
        <v>4008</v>
      </c>
      <c r="D80" s="253" t="s">
        <v>1583</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427</v>
      </c>
      <c r="T80" s="257" t="s">
        <v>347</v>
      </c>
      <c r="U80" s="223">
        <v>0</v>
      </c>
      <c r="V80" s="223">
        <f>ROUND(E80*U80,2)</f>
        <v>0</v>
      </c>
      <c r="W80" s="223"/>
      <c r="X80" s="223" t="s">
        <v>433</v>
      </c>
      <c r="Y80" s="223" t="s">
        <v>349</v>
      </c>
      <c r="Z80" s="212"/>
      <c r="AA80" s="212"/>
      <c r="AB80" s="212"/>
      <c r="AC80" s="212"/>
      <c r="AD80" s="212"/>
      <c r="AE80" s="212"/>
      <c r="AF80" s="212"/>
      <c r="AG80" s="212" t="s">
        <v>1498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68</v>
      </c>
      <c r="B81" s="252" t="s">
        <v>4009</v>
      </c>
      <c r="C81" s="268" t="s">
        <v>4010</v>
      </c>
      <c r="D81" s="253" t="s">
        <v>1583</v>
      </c>
      <c r="E81" s="254">
        <v>4</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427</v>
      </c>
      <c r="T81" s="257" t="s">
        <v>347</v>
      </c>
      <c r="U81" s="223">
        <v>0</v>
      </c>
      <c r="V81" s="223">
        <f>ROUND(E81*U81,2)</f>
        <v>0</v>
      </c>
      <c r="W81" s="223"/>
      <c r="X81" s="223" t="s">
        <v>433</v>
      </c>
      <c r="Y81" s="223" t="s">
        <v>349</v>
      </c>
      <c r="Z81" s="212"/>
      <c r="AA81" s="212"/>
      <c r="AB81" s="212"/>
      <c r="AC81" s="212"/>
      <c r="AD81" s="212"/>
      <c r="AE81" s="212"/>
      <c r="AF81" s="212"/>
      <c r="AG81" s="212" t="s">
        <v>1498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69</v>
      </c>
      <c r="B82" s="252" t="s">
        <v>4011</v>
      </c>
      <c r="C82" s="268" t="s">
        <v>4012</v>
      </c>
      <c r="D82" s="253" t="s">
        <v>455</v>
      </c>
      <c r="E82" s="254">
        <v>50</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427</v>
      </c>
      <c r="T82" s="257" t="s">
        <v>347</v>
      </c>
      <c r="U82" s="223">
        <v>0</v>
      </c>
      <c r="V82" s="223">
        <f>ROUND(E82*U82,2)</f>
        <v>0</v>
      </c>
      <c r="W82" s="223"/>
      <c r="X82" s="223" t="s">
        <v>348</v>
      </c>
      <c r="Y82" s="223" t="s">
        <v>349</v>
      </c>
      <c r="Z82" s="212"/>
      <c r="AA82" s="212"/>
      <c r="AB82" s="212"/>
      <c r="AC82" s="212"/>
      <c r="AD82" s="212"/>
      <c r="AE82" s="212"/>
      <c r="AF82" s="212"/>
      <c r="AG82" s="212" t="s">
        <v>1814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70</v>
      </c>
      <c r="B83" s="252" t="s">
        <v>4013</v>
      </c>
      <c r="C83" s="268" t="s">
        <v>4014</v>
      </c>
      <c r="D83" s="253" t="s">
        <v>1583</v>
      </c>
      <c r="E83" s="254">
        <v>150</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427</v>
      </c>
      <c r="T83" s="257" t="s">
        <v>347</v>
      </c>
      <c r="U83" s="223">
        <v>0</v>
      </c>
      <c r="V83" s="223">
        <f>ROUND(E83*U83,2)</f>
        <v>0</v>
      </c>
      <c r="W83" s="223"/>
      <c r="X83" s="223" t="s">
        <v>433</v>
      </c>
      <c r="Y83" s="223" t="s">
        <v>349</v>
      </c>
      <c r="Z83" s="212"/>
      <c r="AA83" s="212"/>
      <c r="AB83" s="212"/>
      <c r="AC83" s="212"/>
      <c r="AD83" s="212"/>
      <c r="AE83" s="212"/>
      <c r="AF83" s="212"/>
      <c r="AG83" s="212" t="s">
        <v>1498</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71</v>
      </c>
      <c r="B84" s="252" t="s">
        <v>4015</v>
      </c>
      <c r="C84" s="268" t="s">
        <v>4016</v>
      </c>
      <c r="D84" s="253" t="s">
        <v>455</v>
      </c>
      <c r="E84" s="254">
        <v>260</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427</v>
      </c>
      <c r="T84" s="257" t="s">
        <v>347</v>
      </c>
      <c r="U84" s="223">
        <v>0</v>
      </c>
      <c r="V84" s="223">
        <f>ROUND(E84*U84,2)</f>
        <v>0</v>
      </c>
      <c r="W84" s="223"/>
      <c r="X84" s="223" t="s">
        <v>348</v>
      </c>
      <c r="Y84" s="223" t="s">
        <v>349</v>
      </c>
      <c r="Z84" s="212"/>
      <c r="AA84" s="212"/>
      <c r="AB84" s="212"/>
      <c r="AC84" s="212"/>
      <c r="AD84" s="212"/>
      <c r="AE84" s="212"/>
      <c r="AF84" s="212"/>
      <c r="AG84" s="212" t="s">
        <v>1814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72</v>
      </c>
      <c r="B85" s="252" t="s">
        <v>4013</v>
      </c>
      <c r="C85" s="268" t="s">
        <v>4017</v>
      </c>
      <c r="D85" s="253" t="s">
        <v>1583</v>
      </c>
      <c r="E85" s="254">
        <v>780</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427</v>
      </c>
      <c r="T85" s="257" t="s">
        <v>347</v>
      </c>
      <c r="U85" s="223">
        <v>0</v>
      </c>
      <c r="V85" s="223">
        <f>ROUND(E85*U85,2)</f>
        <v>0</v>
      </c>
      <c r="W85" s="223"/>
      <c r="X85" s="223" t="s">
        <v>1742</v>
      </c>
      <c r="Y85" s="223" t="s">
        <v>349</v>
      </c>
      <c r="Z85" s="212"/>
      <c r="AA85" s="212"/>
      <c r="AB85" s="212"/>
      <c r="AC85" s="212"/>
      <c r="AD85" s="212"/>
      <c r="AE85" s="212"/>
      <c r="AF85" s="212"/>
      <c r="AG85" s="212" t="s">
        <v>1743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73</v>
      </c>
      <c r="B86" s="252" t="s">
        <v>4018</v>
      </c>
      <c r="C86" s="268" t="s">
        <v>4019</v>
      </c>
      <c r="D86" s="253" t="s">
        <v>496</v>
      </c>
      <c r="E86" s="254">
        <v>2.5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427</v>
      </c>
      <c r="T86" s="257" t="s">
        <v>347</v>
      </c>
      <c r="U86" s="223">
        <v>0</v>
      </c>
      <c r="V86" s="223">
        <f>ROUND(E86*U86,2)</f>
        <v>0</v>
      </c>
      <c r="W86" s="223"/>
      <c r="X86" s="223" t="s">
        <v>348</v>
      </c>
      <c r="Y86" s="223" t="s">
        <v>349</v>
      </c>
      <c r="Z86" s="212"/>
      <c r="AA86" s="212"/>
      <c r="AB86" s="212"/>
      <c r="AC86" s="212"/>
      <c r="AD86" s="212"/>
      <c r="AE86" s="212"/>
      <c r="AF86" s="212"/>
      <c r="AG86" s="212" t="s">
        <v>1814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1">
        <v>74</v>
      </c>
      <c r="B87" s="252" t="s">
        <v>4020</v>
      </c>
      <c r="C87" s="268" t="s">
        <v>3682</v>
      </c>
      <c r="D87" s="253" t="s">
        <v>496</v>
      </c>
      <c r="E87" s="254">
        <v>2.5</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427</v>
      </c>
      <c r="T87" s="257" t="s">
        <v>347</v>
      </c>
      <c r="U87" s="223">
        <v>0</v>
      </c>
      <c r="V87" s="223">
        <f>ROUND(E87*U87,2)</f>
        <v>0</v>
      </c>
      <c r="W87" s="223"/>
      <c r="X87" s="223" t="s">
        <v>348</v>
      </c>
      <c r="Y87" s="223" t="s">
        <v>349</v>
      </c>
      <c r="Z87" s="212"/>
      <c r="AA87" s="212"/>
      <c r="AB87" s="212"/>
      <c r="AC87" s="212"/>
      <c r="AD87" s="212"/>
      <c r="AE87" s="212"/>
      <c r="AF87" s="212"/>
      <c r="AG87" s="212" t="s">
        <v>1814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1">
        <v>75</v>
      </c>
      <c r="B88" s="252" t="s">
        <v>4021</v>
      </c>
      <c r="C88" s="268" t="s">
        <v>4022</v>
      </c>
      <c r="D88" s="253" t="s">
        <v>1583</v>
      </c>
      <c r="E88" s="254">
        <v>1</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427</v>
      </c>
      <c r="T88" s="257" t="s">
        <v>347</v>
      </c>
      <c r="U88" s="223">
        <v>0</v>
      </c>
      <c r="V88" s="223">
        <f>ROUND(E88*U88,2)</f>
        <v>0</v>
      </c>
      <c r="W88" s="223"/>
      <c r="X88" s="223" t="s">
        <v>433</v>
      </c>
      <c r="Y88" s="223" t="s">
        <v>349</v>
      </c>
      <c r="Z88" s="212"/>
      <c r="AA88" s="212"/>
      <c r="AB88" s="212"/>
      <c r="AC88" s="212"/>
      <c r="AD88" s="212"/>
      <c r="AE88" s="212"/>
      <c r="AF88" s="212"/>
      <c r="AG88" s="212" t="s">
        <v>1498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76</v>
      </c>
      <c r="B89" s="252" t="s">
        <v>4023</v>
      </c>
      <c r="C89" s="268" t="s">
        <v>4024</v>
      </c>
      <c r="D89" s="253" t="s">
        <v>1583</v>
      </c>
      <c r="E89" s="254">
        <v>1</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427</v>
      </c>
      <c r="T89" s="257" t="s">
        <v>347</v>
      </c>
      <c r="U89" s="223">
        <v>0</v>
      </c>
      <c r="V89" s="223">
        <f>ROUND(E89*U89,2)</f>
        <v>0</v>
      </c>
      <c r="W89" s="223"/>
      <c r="X89" s="223" t="s">
        <v>433</v>
      </c>
      <c r="Y89" s="223" t="s">
        <v>349</v>
      </c>
      <c r="Z89" s="212"/>
      <c r="AA89" s="212"/>
      <c r="AB89" s="212"/>
      <c r="AC89" s="212"/>
      <c r="AD89" s="212"/>
      <c r="AE89" s="212"/>
      <c r="AF89" s="212"/>
      <c r="AG89" s="212" t="s">
        <v>1498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77</v>
      </c>
      <c r="B90" s="252" t="s">
        <v>4025</v>
      </c>
      <c r="C90" s="268" t="s">
        <v>3687</v>
      </c>
      <c r="D90" s="253" t="s">
        <v>1583</v>
      </c>
      <c r="E90" s="254">
        <v>40</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427</v>
      </c>
      <c r="T90" s="257" t="s">
        <v>347</v>
      </c>
      <c r="U90" s="223">
        <v>0</v>
      </c>
      <c r="V90" s="223">
        <f>ROUND(E90*U90,2)</f>
        <v>0</v>
      </c>
      <c r="W90" s="223"/>
      <c r="X90" s="223" t="s">
        <v>348</v>
      </c>
      <c r="Y90" s="223" t="s">
        <v>349</v>
      </c>
      <c r="Z90" s="212"/>
      <c r="AA90" s="212"/>
      <c r="AB90" s="212"/>
      <c r="AC90" s="212"/>
      <c r="AD90" s="212"/>
      <c r="AE90" s="212"/>
      <c r="AF90" s="212"/>
      <c r="AG90" s="212" t="s">
        <v>1814</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3" t="s">
        <v>340</v>
      </c>
      <c r="B91" s="234" t="s">
        <v>292</v>
      </c>
      <c r="C91" s="260" t="s">
        <v>293</v>
      </c>
      <c r="D91" s="235"/>
      <c r="E91" s="236"/>
      <c r="F91" s="237"/>
      <c r="G91" s="237">
        <f>SUMIF(AG92:AG106,"&lt;&gt;NOR",G92:G106)</f>
        <v>0</v>
      </c>
      <c r="H91" s="237"/>
      <c r="I91" s="237">
        <f>SUM(I92:I106)</f>
        <v>0</v>
      </c>
      <c r="J91" s="237"/>
      <c r="K91" s="237">
        <f>SUM(K92:K106)</f>
        <v>0</v>
      </c>
      <c r="L91" s="237"/>
      <c r="M91" s="237">
        <f>SUM(M92:M106)</f>
        <v>0</v>
      </c>
      <c r="N91" s="236"/>
      <c r="O91" s="236">
        <f>SUM(O92:O106)</f>
        <v>0</v>
      </c>
      <c r="P91" s="236"/>
      <c r="Q91" s="236">
        <f>SUM(Q92:Q106)</f>
        <v>0</v>
      </c>
      <c r="R91" s="237"/>
      <c r="S91" s="237"/>
      <c r="T91" s="238"/>
      <c r="U91" s="232"/>
      <c r="V91" s="232">
        <f>SUM(V92:V106)</f>
        <v>0</v>
      </c>
      <c r="W91" s="232"/>
      <c r="X91" s="232"/>
      <c r="Y91" s="232"/>
      <c r="AG91" t="s">
        <v>341</v>
      </c>
    </row>
    <row r="92" spans="1:60" outlineLevel="1" x14ac:dyDescent="0.25">
      <c r="A92" s="251">
        <v>78</v>
      </c>
      <c r="B92" s="252" t="s">
        <v>4026</v>
      </c>
      <c r="C92" s="268" t="s">
        <v>3915</v>
      </c>
      <c r="D92" s="253" t="s">
        <v>455</v>
      </c>
      <c r="E92" s="254">
        <v>2466</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427</v>
      </c>
      <c r="T92" s="257" t="s">
        <v>347</v>
      </c>
      <c r="U92" s="223">
        <v>0</v>
      </c>
      <c r="V92" s="223">
        <f>ROUND(E92*U92,2)</f>
        <v>0</v>
      </c>
      <c r="W92" s="223"/>
      <c r="X92" s="223" t="s">
        <v>433</v>
      </c>
      <c r="Y92" s="223" t="s">
        <v>349</v>
      </c>
      <c r="Z92" s="212"/>
      <c r="AA92" s="212"/>
      <c r="AB92" s="212"/>
      <c r="AC92" s="212"/>
      <c r="AD92" s="212"/>
      <c r="AE92" s="212"/>
      <c r="AF92" s="212"/>
      <c r="AG92" s="212" t="s">
        <v>1498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79</v>
      </c>
      <c r="B93" s="252" t="s">
        <v>4027</v>
      </c>
      <c r="C93" s="268" t="s">
        <v>3917</v>
      </c>
      <c r="D93" s="253" t="s">
        <v>455</v>
      </c>
      <c r="E93" s="254">
        <v>964</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427</v>
      </c>
      <c r="T93" s="257" t="s">
        <v>347</v>
      </c>
      <c r="U93" s="223">
        <v>0</v>
      </c>
      <c r="V93" s="223">
        <f>ROUND(E93*U93,2)</f>
        <v>0</v>
      </c>
      <c r="W93" s="223"/>
      <c r="X93" s="223" t="s">
        <v>433</v>
      </c>
      <c r="Y93" s="223" t="s">
        <v>349</v>
      </c>
      <c r="Z93" s="212"/>
      <c r="AA93" s="212"/>
      <c r="AB93" s="212"/>
      <c r="AC93" s="212"/>
      <c r="AD93" s="212"/>
      <c r="AE93" s="212"/>
      <c r="AF93" s="212"/>
      <c r="AG93" s="212" t="s">
        <v>1498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1" x14ac:dyDescent="0.25">
      <c r="A94" s="240">
        <v>80</v>
      </c>
      <c r="B94" s="241" t="s">
        <v>4028</v>
      </c>
      <c r="C94" s="261" t="s">
        <v>4029</v>
      </c>
      <c r="D94" s="242" t="s">
        <v>1583</v>
      </c>
      <c r="E94" s="243">
        <v>1</v>
      </c>
      <c r="F94" s="244"/>
      <c r="G94" s="245">
        <f>ROUND(E94*F94,2)</f>
        <v>0</v>
      </c>
      <c r="H94" s="244"/>
      <c r="I94" s="245">
        <f>ROUND(E94*H94,2)</f>
        <v>0</v>
      </c>
      <c r="J94" s="244"/>
      <c r="K94" s="245">
        <f>ROUND(E94*J94,2)</f>
        <v>0</v>
      </c>
      <c r="L94" s="245">
        <v>21</v>
      </c>
      <c r="M94" s="245">
        <f>G94*(1+L94/100)</f>
        <v>0</v>
      </c>
      <c r="N94" s="243">
        <v>0</v>
      </c>
      <c r="O94" s="243">
        <f>ROUND(E94*N94,2)</f>
        <v>0</v>
      </c>
      <c r="P94" s="243">
        <v>0</v>
      </c>
      <c r="Q94" s="243">
        <f>ROUND(E94*P94,2)</f>
        <v>0</v>
      </c>
      <c r="R94" s="245"/>
      <c r="S94" s="245" t="s">
        <v>427</v>
      </c>
      <c r="T94" s="246" t="s">
        <v>347</v>
      </c>
      <c r="U94" s="223">
        <v>0</v>
      </c>
      <c r="V94" s="223">
        <f>ROUND(E94*U94,2)</f>
        <v>0</v>
      </c>
      <c r="W94" s="223"/>
      <c r="X94" s="223" t="s">
        <v>433</v>
      </c>
      <c r="Y94" s="223" t="s">
        <v>349</v>
      </c>
      <c r="Z94" s="212"/>
      <c r="AA94" s="212"/>
      <c r="AB94" s="212"/>
      <c r="AC94" s="212"/>
      <c r="AD94" s="212"/>
      <c r="AE94" s="212"/>
      <c r="AF94" s="212"/>
      <c r="AG94" s="212" t="s">
        <v>1498</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7" t="s">
        <v>4030</v>
      </c>
      <c r="D95" s="250"/>
      <c r="E95" s="250"/>
      <c r="F95" s="250"/>
      <c r="G95" s="250"/>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81</v>
      </c>
      <c r="B96" s="252" t="s">
        <v>4031</v>
      </c>
      <c r="C96" s="268" t="s">
        <v>4032</v>
      </c>
      <c r="D96" s="253" t="s">
        <v>1583</v>
      </c>
      <c r="E96" s="254">
        <v>2</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427</v>
      </c>
      <c r="T96" s="257" t="s">
        <v>347</v>
      </c>
      <c r="U96" s="223">
        <v>0</v>
      </c>
      <c r="V96" s="223">
        <f>ROUND(E96*U96,2)</f>
        <v>0</v>
      </c>
      <c r="W96" s="223"/>
      <c r="X96" s="223" t="s">
        <v>348</v>
      </c>
      <c r="Y96" s="223" t="s">
        <v>349</v>
      </c>
      <c r="Z96" s="212"/>
      <c r="AA96" s="212"/>
      <c r="AB96" s="212"/>
      <c r="AC96" s="212"/>
      <c r="AD96" s="212"/>
      <c r="AE96" s="212"/>
      <c r="AF96" s="212"/>
      <c r="AG96" s="212" t="s">
        <v>1814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51">
        <v>82</v>
      </c>
      <c r="B97" s="252" t="s">
        <v>4033</v>
      </c>
      <c r="C97" s="268" t="s">
        <v>4034</v>
      </c>
      <c r="D97" s="253" t="s">
        <v>1583</v>
      </c>
      <c r="E97" s="254">
        <v>1</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427</v>
      </c>
      <c r="T97" s="257" t="s">
        <v>347</v>
      </c>
      <c r="U97" s="223">
        <v>0</v>
      </c>
      <c r="V97" s="223">
        <f>ROUND(E97*U97,2)</f>
        <v>0</v>
      </c>
      <c r="W97" s="223"/>
      <c r="X97" s="223" t="s">
        <v>348</v>
      </c>
      <c r="Y97" s="223" t="s">
        <v>349</v>
      </c>
      <c r="Z97" s="212"/>
      <c r="AA97" s="212"/>
      <c r="AB97" s="212"/>
      <c r="AC97" s="212"/>
      <c r="AD97" s="212"/>
      <c r="AE97" s="212"/>
      <c r="AF97" s="212"/>
      <c r="AG97" s="212" t="s">
        <v>1814</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30.6" outlineLevel="1" x14ac:dyDescent="0.25">
      <c r="A98" s="240">
        <v>83</v>
      </c>
      <c r="B98" s="241" t="s">
        <v>4035</v>
      </c>
      <c r="C98" s="261" t="s">
        <v>4036</v>
      </c>
      <c r="D98" s="242" t="s">
        <v>1583</v>
      </c>
      <c r="E98" s="243">
        <v>3</v>
      </c>
      <c r="F98" s="244"/>
      <c r="G98" s="245">
        <f>ROUND(E98*F98,2)</f>
        <v>0</v>
      </c>
      <c r="H98" s="244"/>
      <c r="I98" s="245">
        <f>ROUND(E98*H98,2)</f>
        <v>0</v>
      </c>
      <c r="J98" s="244"/>
      <c r="K98" s="245">
        <f>ROUND(E98*J98,2)</f>
        <v>0</v>
      </c>
      <c r="L98" s="245">
        <v>21</v>
      </c>
      <c r="M98" s="245">
        <f>G98*(1+L98/100)</f>
        <v>0</v>
      </c>
      <c r="N98" s="243">
        <v>0</v>
      </c>
      <c r="O98" s="243">
        <f>ROUND(E98*N98,2)</f>
        <v>0</v>
      </c>
      <c r="P98" s="243">
        <v>0</v>
      </c>
      <c r="Q98" s="243">
        <f>ROUND(E98*P98,2)</f>
        <v>0</v>
      </c>
      <c r="R98" s="245"/>
      <c r="S98" s="245" t="s">
        <v>427</v>
      </c>
      <c r="T98" s="246" t="s">
        <v>347</v>
      </c>
      <c r="U98" s="223">
        <v>0</v>
      </c>
      <c r="V98" s="223">
        <f>ROUND(E98*U98,2)</f>
        <v>0</v>
      </c>
      <c r="W98" s="223"/>
      <c r="X98" s="223" t="s">
        <v>433</v>
      </c>
      <c r="Y98" s="223" t="s">
        <v>349</v>
      </c>
      <c r="Z98" s="212"/>
      <c r="AA98" s="212"/>
      <c r="AB98" s="212"/>
      <c r="AC98" s="212"/>
      <c r="AD98" s="212"/>
      <c r="AE98" s="212"/>
      <c r="AF98" s="212"/>
      <c r="AG98" s="212" t="s">
        <v>1498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7" t="s">
        <v>4037</v>
      </c>
      <c r="D99" s="250"/>
      <c r="E99" s="250"/>
      <c r="F99" s="250"/>
      <c r="G99" s="250"/>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354</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84</v>
      </c>
      <c r="B100" s="252" t="s">
        <v>4038</v>
      </c>
      <c r="C100" s="268" t="s">
        <v>3930</v>
      </c>
      <c r="D100" s="253" t="s">
        <v>1583</v>
      </c>
      <c r="E100" s="254">
        <v>2</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427</v>
      </c>
      <c r="T100" s="257" t="s">
        <v>347</v>
      </c>
      <c r="U100" s="223">
        <v>0</v>
      </c>
      <c r="V100" s="223">
        <f>ROUND(E100*U100,2)</f>
        <v>0</v>
      </c>
      <c r="W100" s="223"/>
      <c r="X100" s="223" t="s">
        <v>433</v>
      </c>
      <c r="Y100" s="223" t="s">
        <v>349</v>
      </c>
      <c r="Z100" s="212"/>
      <c r="AA100" s="212"/>
      <c r="AB100" s="212"/>
      <c r="AC100" s="212"/>
      <c r="AD100" s="212"/>
      <c r="AE100" s="212"/>
      <c r="AF100" s="212"/>
      <c r="AG100" s="212" t="s">
        <v>1498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85</v>
      </c>
      <c r="B101" s="252" t="s">
        <v>4039</v>
      </c>
      <c r="C101" s="268" t="s">
        <v>3928</v>
      </c>
      <c r="D101" s="253" t="s">
        <v>1583</v>
      </c>
      <c r="E101" s="254">
        <v>2</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427</v>
      </c>
      <c r="T101" s="257" t="s">
        <v>347</v>
      </c>
      <c r="U101" s="223">
        <v>0</v>
      </c>
      <c r="V101" s="223">
        <f>ROUND(E101*U101,2)</f>
        <v>0</v>
      </c>
      <c r="W101" s="223"/>
      <c r="X101" s="223" t="s">
        <v>433</v>
      </c>
      <c r="Y101" s="223" t="s">
        <v>349</v>
      </c>
      <c r="Z101" s="212"/>
      <c r="AA101" s="212"/>
      <c r="AB101" s="212"/>
      <c r="AC101" s="212"/>
      <c r="AD101" s="212"/>
      <c r="AE101" s="212"/>
      <c r="AF101" s="212"/>
      <c r="AG101" s="212" t="s">
        <v>1498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86</v>
      </c>
      <c r="B102" s="252" t="s">
        <v>4040</v>
      </c>
      <c r="C102" s="268" t="s">
        <v>3932</v>
      </c>
      <c r="D102" s="253" t="s">
        <v>1583</v>
      </c>
      <c r="E102" s="254">
        <v>1</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427</v>
      </c>
      <c r="T102" s="257" t="s">
        <v>347</v>
      </c>
      <c r="U102" s="223">
        <v>0</v>
      </c>
      <c r="V102" s="223">
        <f>ROUND(E102*U102,2)</f>
        <v>0</v>
      </c>
      <c r="W102" s="223"/>
      <c r="X102" s="223" t="s">
        <v>348</v>
      </c>
      <c r="Y102" s="223" t="s">
        <v>349</v>
      </c>
      <c r="Z102" s="212"/>
      <c r="AA102" s="212"/>
      <c r="AB102" s="212"/>
      <c r="AC102" s="212"/>
      <c r="AD102" s="212"/>
      <c r="AE102" s="212"/>
      <c r="AF102" s="212"/>
      <c r="AG102" s="212" t="s">
        <v>1814</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87</v>
      </c>
      <c r="B103" s="252" t="s">
        <v>4041</v>
      </c>
      <c r="C103" s="268" t="s">
        <v>4042</v>
      </c>
      <c r="D103" s="253" t="s">
        <v>1583</v>
      </c>
      <c r="E103" s="254">
        <v>28</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427</v>
      </c>
      <c r="T103" s="257" t="s">
        <v>347</v>
      </c>
      <c r="U103" s="223">
        <v>0</v>
      </c>
      <c r="V103" s="223">
        <f>ROUND(E103*U103,2)</f>
        <v>0</v>
      </c>
      <c r="W103" s="223"/>
      <c r="X103" s="223" t="s">
        <v>433</v>
      </c>
      <c r="Y103" s="223" t="s">
        <v>349</v>
      </c>
      <c r="Z103" s="212"/>
      <c r="AA103" s="212"/>
      <c r="AB103" s="212"/>
      <c r="AC103" s="212"/>
      <c r="AD103" s="212"/>
      <c r="AE103" s="212"/>
      <c r="AF103" s="212"/>
      <c r="AG103" s="212" t="s">
        <v>1498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88</v>
      </c>
      <c r="B104" s="252" t="s">
        <v>4043</v>
      </c>
      <c r="C104" s="268" t="s">
        <v>3934</v>
      </c>
      <c r="D104" s="253" t="s">
        <v>1583</v>
      </c>
      <c r="E104" s="254">
        <v>11</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427</v>
      </c>
      <c r="T104" s="257" t="s">
        <v>347</v>
      </c>
      <c r="U104" s="223">
        <v>0</v>
      </c>
      <c r="V104" s="223">
        <f>ROUND(E104*U104,2)</f>
        <v>0</v>
      </c>
      <c r="W104" s="223"/>
      <c r="X104" s="223" t="s">
        <v>433</v>
      </c>
      <c r="Y104" s="223" t="s">
        <v>349</v>
      </c>
      <c r="Z104" s="212"/>
      <c r="AA104" s="212"/>
      <c r="AB104" s="212"/>
      <c r="AC104" s="212"/>
      <c r="AD104" s="212"/>
      <c r="AE104" s="212"/>
      <c r="AF104" s="212"/>
      <c r="AG104" s="212" t="s">
        <v>1498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89</v>
      </c>
      <c r="B105" s="252" t="s">
        <v>4044</v>
      </c>
      <c r="C105" s="268" t="s">
        <v>3935</v>
      </c>
      <c r="D105" s="253" t="s">
        <v>1583</v>
      </c>
      <c r="E105" s="254">
        <v>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427</v>
      </c>
      <c r="T105" s="257" t="s">
        <v>347</v>
      </c>
      <c r="U105" s="223">
        <v>0</v>
      </c>
      <c r="V105" s="223">
        <f>ROUND(E105*U105,2)</f>
        <v>0</v>
      </c>
      <c r="W105" s="223"/>
      <c r="X105" s="223" t="s">
        <v>433</v>
      </c>
      <c r="Y105" s="223" t="s">
        <v>349</v>
      </c>
      <c r="Z105" s="212"/>
      <c r="AA105" s="212"/>
      <c r="AB105" s="212"/>
      <c r="AC105" s="212"/>
      <c r="AD105" s="212"/>
      <c r="AE105" s="212"/>
      <c r="AF105" s="212"/>
      <c r="AG105" s="212" t="s">
        <v>1498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90</v>
      </c>
      <c r="B106" s="252" t="s">
        <v>4045</v>
      </c>
      <c r="C106" s="268" t="s">
        <v>3637</v>
      </c>
      <c r="D106" s="253" t="s">
        <v>1583</v>
      </c>
      <c r="E106" s="254">
        <v>13</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427</v>
      </c>
      <c r="T106" s="257" t="s">
        <v>347</v>
      </c>
      <c r="U106" s="223">
        <v>0</v>
      </c>
      <c r="V106" s="223">
        <f>ROUND(E106*U106,2)</f>
        <v>0</v>
      </c>
      <c r="W106" s="223"/>
      <c r="X106" s="223" t="s">
        <v>433</v>
      </c>
      <c r="Y106" s="223" t="s">
        <v>349</v>
      </c>
      <c r="Z106" s="212"/>
      <c r="AA106" s="212"/>
      <c r="AB106" s="212"/>
      <c r="AC106" s="212"/>
      <c r="AD106" s="212"/>
      <c r="AE106" s="212"/>
      <c r="AF106" s="212"/>
      <c r="AG106" s="212" t="s">
        <v>1498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x14ac:dyDescent="0.25">
      <c r="A107" s="233" t="s">
        <v>340</v>
      </c>
      <c r="B107" s="234" t="s">
        <v>294</v>
      </c>
      <c r="C107" s="260" t="s">
        <v>295</v>
      </c>
      <c r="D107" s="235"/>
      <c r="E107" s="236"/>
      <c r="F107" s="237"/>
      <c r="G107" s="237">
        <f>SUMIF(AG108:AG109,"&lt;&gt;NOR",G108:G109)</f>
        <v>0</v>
      </c>
      <c r="H107" s="237"/>
      <c r="I107" s="237">
        <f>SUM(I108:I109)</f>
        <v>0</v>
      </c>
      <c r="J107" s="237"/>
      <c r="K107" s="237">
        <f>SUM(K108:K109)</f>
        <v>0</v>
      </c>
      <c r="L107" s="237"/>
      <c r="M107" s="237">
        <f>SUM(M108:M109)</f>
        <v>0</v>
      </c>
      <c r="N107" s="236"/>
      <c r="O107" s="236">
        <f>SUM(O108:O109)</f>
        <v>0</v>
      </c>
      <c r="P107" s="236"/>
      <c r="Q107" s="236">
        <f>SUM(Q108:Q109)</f>
        <v>0</v>
      </c>
      <c r="R107" s="237"/>
      <c r="S107" s="237"/>
      <c r="T107" s="238"/>
      <c r="U107" s="232"/>
      <c r="V107" s="232">
        <f>SUM(V108:V109)</f>
        <v>0</v>
      </c>
      <c r="W107" s="232"/>
      <c r="X107" s="232"/>
      <c r="Y107" s="232"/>
      <c r="AG107" t="s">
        <v>341</v>
      </c>
    </row>
    <row r="108" spans="1:60" outlineLevel="1" x14ac:dyDescent="0.25">
      <c r="A108" s="251">
        <v>91</v>
      </c>
      <c r="B108" s="252" t="s">
        <v>4046</v>
      </c>
      <c r="C108" s="268" t="s">
        <v>3915</v>
      </c>
      <c r="D108" s="253" t="s">
        <v>455</v>
      </c>
      <c r="E108" s="254">
        <v>708</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427</v>
      </c>
      <c r="T108" s="257" t="s">
        <v>347</v>
      </c>
      <c r="U108" s="223">
        <v>0</v>
      </c>
      <c r="V108" s="223">
        <f>ROUND(E108*U108,2)</f>
        <v>0</v>
      </c>
      <c r="W108" s="223"/>
      <c r="X108" s="223" t="s">
        <v>433</v>
      </c>
      <c r="Y108" s="223" t="s">
        <v>349</v>
      </c>
      <c r="Z108" s="212"/>
      <c r="AA108" s="212"/>
      <c r="AB108" s="212"/>
      <c r="AC108" s="212"/>
      <c r="AD108" s="212"/>
      <c r="AE108" s="212"/>
      <c r="AF108" s="212"/>
      <c r="AG108" s="212" t="s">
        <v>1498</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92</v>
      </c>
      <c r="B109" s="252" t="s">
        <v>4047</v>
      </c>
      <c r="C109" s="268" t="s">
        <v>3917</v>
      </c>
      <c r="D109" s="253" t="s">
        <v>455</v>
      </c>
      <c r="E109" s="254">
        <v>320</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427</v>
      </c>
      <c r="T109" s="257" t="s">
        <v>347</v>
      </c>
      <c r="U109" s="223">
        <v>0</v>
      </c>
      <c r="V109" s="223">
        <f>ROUND(E109*U109,2)</f>
        <v>0</v>
      </c>
      <c r="W109" s="223"/>
      <c r="X109" s="223" t="s">
        <v>433</v>
      </c>
      <c r="Y109" s="223" t="s">
        <v>349</v>
      </c>
      <c r="Z109" s="212"/>
      <c r="AA109" s="212"/>
      <c r="AB109" s="212"/>
      <c r="AC109" s="212"/>
      <c r="AD109" s="212"/>
      <c r="AE109" s="212"/>
      <c r="AF109" s="212"/>
      <c r="AG109" s="212" t="s">
        <v>1498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x14ac:dyDescent="0.25">
      <c r="A110" s="233" t="s">
        <v>340</v>
      </c>
      <c r="B110" s="234" t="s">
        <v>296</v>
      </c>
      <c r="C110" s="260" t="s">
        <v>297</v>
      </c>
      <c r="D110" s="235"/>
      <c r="E110" s="236"/>
      <c r="F110" s="237"/>
      <c r="G110" s="237">
        <f>SUMIF(AG111:AG131,"&lt;&gt;NOR",G111:G131)</f>
        <v>0</v>
      </c>
      <c r="H110" s="237"/>
      <c r="I110" s="237">
        <f>SUM(I111:I131)</f>
        <v>0</v>
      </c>
      <c r="J110" s="237"/>
      <c r="K110" s="237">
        <f>SUM(K111:K131)</f>
        <v>0</v>
      </c>
      <c r="L110" s="237"/>
      <c r="M110" s="237">
        <f>SUM(M111:M131)</f>
        <v>0</v>
      </c>
      <c r="N110" s="236"/>
      <c r="O110" s="236">
        <f>SUM(O111:O131)</f>
        <v>0</v>
      </c>
      <c r="P110" s="236"/>
      <c r="Q110" s="236">
        <f>SUM(Q111:Q131)</f>
        <v>0</v>
      </c>
      <c r="R110" s="237"/>
      <c r="S110" s="237"/>
      <c r="T110" s="238"/>
      <c r="U110" s="232"/>
      <c r="V110" s="232">
        <f>SUM(V111:V131)</f>
        <v>0</v>
      </c>
      <c r="W110" s="232"/>
      <c r="X110" s="232"/>
      <c r="Y110" s="232"/>
      <c r="AG110" t="s">
        <v>341</v>
      </c>
    </row>
    <row r="111" spans="1:60" outlineLevel="1" x14ac:dyDescent="0.25">
      <c r="A111" s="251">
        <v>93</v>
      </c>
      <c r="B111" s="252" t="s">
        <v>4048</v>
      </c>
      <c r="C111" s="268" t="s">
        <v>3942</v>
      </c>
      <c r="D111" s="253" t="s">
        <v>455</v>
      </c>
      <c r="E111" s="254">
        <v>1066</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427</v>
      </c>
      <c r="T111" s="257" t="s">
        <v>347</v>
      </c>
      <c r="U111" s="223">
        <v>0</v>
      </c>
      <c r="V111" s="223">
        <f>ROUND(E111*U111,2)</f>
        <v>0</v>
      </c>
      <c r="W111" s="223"/>
      <c r="X111" s="223" t="s">
        <v>433</v>
      </c>
      <c r="Y111" s="223" t="s">
        <v>349</v>
      </c>
      <c r="Z111" s="212"/>
      <c r="AA111" s="212"/>
      <c r="AB111" s="212"/>
      <c r="AC111" s="212"/>
      <c r="AD111" s="212"/>
      <c r="AE111" s="212"/>
      <c r="AF111" s="212"/>
      <c r="AG111" s="212" t="s">
        <v>1498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94</v>
      </c>
      <c r="B112" s="252" t="s">
        <v>4049</v>
      </c>
      <c r="C112" s="268" t="s">
        <v>3943</v>
      </c>
      <c r="D112" s="253" t="s">
        <v>455</v>
      </c>
      <c r="E112" s="254">
        <v>1813</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427</v>
      </c>
      <c r="T112" s="257" t="s">
        <v>347</v>
      </c>
      <c r="U112" s="223">
        <v>0</v>
      </c>
      <c r="V112" s="223">
        <f>ROUND(E112*U112,2)</f>
        <v>0</v>
      </c>
      <c r="W112" s="223"/>
      <c r="X112" s="223" t="s">
        <v>433</v>
      </c>
      <c r="Y112" s="223" t="s">
        <v>349</v>
      </c>
      <c r="Z112" s="212"/>
      <c r="AA112" s="212"/>
      <c r="AB112" s="212"/>
      <c r="AC112" s="212"/>
      <c r="AD112" s="212"/>
      <c r="AE112" s="212"/>
      <c r="AF112" s="212"/>
      <c r="AG112" s="212" t="s">
        <v>1498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95</v>
      </c>
      <c r="B113" s="252" t="s">
        <v>4050</v>
      </c>
      <c r="C113" s="268" t="s">
        <v>3944</v>
      </c>
      <c r="D113" s="253" t="s">
        <v>455</v>
      </c>
      <c r="E113" s="254">
        <v>202</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427</v>
      </c>
      <c r="T113" s="257" t="s">
        <v>347</v>
      </c>
      <c r="U113" s="223">
        <v>0</v>
      </c>
      <c r="V113" s="223">
        <f>ROUND(E113*U113,2)</f>
        <v>0</v>
      </c>
      <c r="W113" s="223"/>
      <c r="X113" s="223" t="s">
        <v>433</v>
      </c>
      <c r="Y113" s="223" t="s">
        <v>349</v>
      </c>
      <c r="Z113" s="212"/>
      <c r="AA113" s="212"/>
      <c r="AB113" s="212"/>
      <c r="AC113" s="212"/>
      <c r="AD113" s="212"/>
      <c r="AE113" s="212"/>
      <c r="AF113" s="212"/>
      <c r="AG113" s="212" t="s">
        <v>1498</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96</v>
      </c>
      <c r="B114" s="252" t="s">
        <v>4051</v>
      </c>
      <c r="C114" s="268" t="s">
        <v>3945</v>
      </c>
      <c r="D114" s="253" t="s">
        <v>455</v>
      </c>
      <c r="E114" s="254">
        <v>105</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427</v>
      </c>
      <c r="T114" s="257" t="s">
        <v>347</v>
      </c>
      <c r="U114" s="223">
        <v>0</v>
      </c>
      <c r="V114" s="223">
        <f>ROUND(E114*U114,2)</f>
        <v>0</v>
      </c>
      <c r="W114" s="223"/>
      <c r="X114" s="223" t="s">
        <v>433</v>
      </c>
      <c r="Y114" s="223" t="s">
        <v>349</v>
      </c>
      <c r="Z114" s="212"/>
      <c r="AA114" s="212"/>
      <c r="AB114" s="212"/>
      <c r="AC114" s="212"/>
      <c r="AD114" s="212"/>
      <c r="AE114" s="212"/>
      <c r="AF114" s="212"/>
      <c r="AG114" s="212" t="s">
        <v>1498</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97</v>
      </c>
      <c r="B115" s="252" t="s">
        <v>4052</v>
      </c>
      <c r="C115" s="268" t="s">
        <v>3946</v>
      </c>
      <c r="D115" s="253" t="s">
        <v>455</v>
      </c>
      <c r="E115" s="254">
        <v>126</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427</v>
      </c>
      <c r="T115" s="257" t="s">
        <v>347</v>
      </c>
      <c r="U115" s="223">
        <v>0</v>
      </c>
      <c r="V115" s="223">
        <f>ROUND(E115*U115,2)</f>
        <v>0</v>
      </c>
      <c r="W115" s="223"/>
      <c r="X115" s="223" t="s">
        <v>433</v>
      </c>
      <c r="Y115" s="223" t="s">
        <v>349</v>
      </c>
      <c r="Z115" s="212"/>
      <c r="AA115" s="212"/>
      <c r="AB115" s="212"/>
      <c r="AC115" s="212"/>
      <c r="AD115" s="212"/>
      <c r="AE115" s="212"/>
      <c r="AF115" s="212"/>
      <c r="AG115" s="212" t="s">
        <v>1498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98</v>
      </c>
      <c r="B116" s="252" t="s">
        <v>4053</v>
      </c>
      <c r="C116" s="268" t="s">
        <v>3947</v>
      </c>
      <c r="D116" s="253" t="s">
        <v>455</v>
      </c>
      <c r="E116" s="254">
        <v>2465</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427</v>
      </c>
      <c r="T116" s="257" t="s">
        <v>347</v>
      </c>
      <c r="U116" s="223">
        <v>0</v>
      </c>
      <c r="V116" s="223">
        <f>ROUND(E116*U116,2)</f>
        <v>0</v>
      </c>
      <c r="W116" s="223"/>
      <c r="X116" s="223" t="s">
        <v>433</v>
      </c>
      <c r="Y116" s="223" t="s">
        <v>349</v>
      </c>
      <c r="Z116" s="212"/>
      <c r="AA116" s="212"/>
      <c r="AB116" s="212"/>
      <c r="AC116" s="212"/>
      <c r="AD116" s="212"/>
      <c r="AE116" s="212"/>
      <c r="AF116" s="212"/>
      <c r="AG116" s="212" t="s">
        <v>1498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99</v>
      </c>
      <c r="B117" s="252" t="s">
        <v>4054</v>
      </c>
      <c r="C117" s="268" t="s">
        <v>3953</v>
      </c>
      <c r="D117" s="253" t="s">
        <v>1583</v>
      </c>
      <c r="E117" s="254">
        <v>5</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427</v>
      </c>
      <c r="T117" s="257" t="s">
        <v>347</v>
      </c>
      <c r="U117" s="223">
        <v>0</v>
      </c>
      <c r="V117" s="223">
        <f>ROUND(E117*U117,2)</f>
        <v>0</v>
      </c>
      <c r="W117" s="223"/>
      <c r="X117" s="223" t="s">
        <v>433</v>
      </c>
      <c r="Y117" s="223" t="s">
        <v>349</v>
      </c>
      <c r="Z117" s="212"/>
      <c r="AA117" s="212"/>
      <c r="AB117" s="212"/>
      <c r="AC117" s="212"/>
      <c r="AD117" s="212"/>
      <c r="AE117" s="212"/>
      <c r="AF117" s="212"/>
      <c r="AG117" s="212" t="s">
        <v>1498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100</v>
      </c>
      <c r="B118" s="252" t="s">
        <v>4055</v>
      </c>
      <c r="C118" s="268" t="s">
        <v>3954</v>
      </c>
      <c r="D118" s="253" t="s">
        <v>1583</v>
      </c>
      <c r="E118" s="254">
        <v>4</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427</v>
      </c>
      <c r="T118" s="257" t="s">
        <v>347</v>
      </c>
      <c r="U118" s="223">
        <v>0</v>
      </c>
      <c r="V118" s="223">
        <f>ROUND(E118*U118,2)</f>
        <v>0</v>
      </c>
      <c r="W118" s="223"/>
      <c r="X118" s="223" t="s">
        <v>433</v>
      </c>
      <c r="Y118" s="223" t="s">
        <v>349</v>
      </c>
      <c r="Z118" s="212"/>
      <c r="AA118" s="212"/>
      <c r="AB118" s="212"/>
      <c r="AC118" s="212"/>
      <c r="AD118" s="212"/>
      <c r="AE118" s="212"/>
      <c r="AF118" s="212"/>
      <c r="AG118" s="212" t="s">
        <v>1498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101</v>
      </c>
      <c r="B119" s="252" t="s">
        <v>4056</v>
      </c>
      <c r="C119" s="268" t="s">
        <v>3955</v>
      </c>
      <c r="D119" s="253" t="s">
        <v>1583</v>
      </c>
      <c r="E119" s="254">
        <v>2</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427</v>
      </c>
      <c r="T119" s="257" t="s">
        <v>347</v>
      </c>
      <c r="U119" s="223">
        <v>0</v>
      </c>
      <c r="V119" s="223">
        <f>ROUND(E119*U119,2)</f>
        <v>0</v>
      </c>
      <c r="W119" s="223"/>
      <c r="X119" s="223" t="s">
        <v>433</v>
      </c>
      <c r="Y119" s="223" t="s">
        <v>349</v>
      </c>
      <c r="Z119" s="212"/>
      <c r="AA119" s="212"/>
      <c r="AB119" s="212"/>
      <c r="AC119" s="212"/>
      <c r="AD119" s="212"/>
      <c r="AE119" s="212"/>
      <c r="AF119" s="212"/>
      <c r="AG119" s="212" t="s">
        <v>1498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102</v>
      </c>
      <c r="B120" s="252" t="s">
        <v>4057</v>
      </c>
      <c r="C120" s="268" t="s">
        <v>3958</v>
      </c>
      <c r="D120" s="253" t="s">
        <v>1583</v>
      </c>
      <c r="E120" s="254">
        <v>49</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427</v>
      </c>
      <c r="T120" s="257" t="s">
        <v>347</v>
      </c>
      <c r="U120" s="223">
        <v>0</v>
      </c>
      <c r="V120" s="223">
        <f>ROUND(E120*U120,2)</f>
        <v>0</v>
      </c>
      <c r="W120" s="223"/>
      <c r="X120" s="223" t="s">
        <v>433</v>
      </c>
      <c r="Y120" s="223" t="s">
        <v>349</v>
      </c>
      <c r="Z120" s="212"/>
      <c r="AA120" s="212"/>
      <c r="AB120" s="212"/>
      <c r="AC120" s="212"/>
      <c r="AD120" s="212"/>
      <c r="AE120" s="212"/>
      <c r="AF120" s="212"/>
      <c r="AG120" s="212" t="s">
        <v>1498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103</v>
      </c>
      <c r="B121" s="252" t="s">
        <v>4058</v>
      </c>
      <c r="C121" s="268" t="s">
        <v>3959</v>
      </c>
      <c r="D121" s="253" t="s">
        <v>1583</v>
      </c>
      <c r="E121" s="254">
        <v>24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427</v>
      </c>
      <c r="T121" s="257" t="s">
        <v>347</v>
      </c>
      <c r="U121" s="223">
        <v>0</v>
      </c>
      <c r="V121" s="223">
        <f>ROUND(E121*U121,2)</f>
        <v>0</v>
      </c>
      <c r="W121" s="223"/>
      <c r="X121" s="223" t="s">
        <v>433</v>
      </c>
      <c r="Y121" s="223" t="s">
        <v>349</v>
      </c>
      <c r="Z121" s="212"/>
      <c r="AA121" s="212"/>
      <c r="AB121" s="212"/>
      <c r="AC121" s="212"/>
      <c r="AD121" s="212"/>
      <c r="AE121" s="212"/>
      <c r="AF121" s="212"/>
      <c r="AG121" s="212" t="s">
        <v>1498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104</v>
      </c>
      <c r="B122" s="252" t="s">
        <v>4059</v>
      </c>
      <c r="C122" s="268" t="s">
        <v>3960</v>
      </c>
      <c r="D122" s="253" t="s">
        <v>1583</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427</v>
      </c>
      <c r="T122" s="257" t="s">
        <v>347</v>
      </c>
      <c r="U122" s="223">
        <v>0</v>
      </c>
      <c r="V122" s="223">
        <f>ROUND(E122*U122,2)</f>
        <v>0</v>
      </c>
      <c r="W122" s="223"/>
      <c r="X122" s="223" t="s">
        <v>433</v>
      </c>
      <c r="Y122" s="223" t="s">
        <v>349</v>
      </c>
      <c r="Z122" s="212"/>
      <c r="AA122" s="212"/>
      <c r="AB122" s="212"/>
      <c r="AC122" s="212"/>
      <c r="AD122" s="212"/>
      <c r="AE122" s="212"/>
      <c r="AF122" s="212"/>
      <c r="AG122" s="212" t="s">
        <v>1498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105</v>
      </c>
      <c r="B123" s="252" t="s">
        <v>4060</v>
      </c>
      <c r="C123" s="268" t="s">
        <v>3962</v>
      </c>
      <c r="D123" s="253" t="s">
        <v>1583</v>
      </c>
      <c r="E123" s="254">
        <v>4</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427</v>
      </c>
      <c r="T123" s="257" t="s">
        <v>347</v>
      </c>
      <c r="U123" s="223">
        <v>0</v>
      </c>
      <c r="V123" s="223">
        <f>ROUND(E123*U123,2)</f>
        <v>0</v>
      </c>
      <c r="W123" s="223"/>
      <c r="X123" s="223" t="s">
        <v>433</v>
      </c>
      <c r="Y123" s="223" t="s">
        <v>349</v>
      </c>
      <c r="Z123" s="212"/>
      <c r="AA123" s="212"/>
      <c r="AB123" s="212"/>
      <c r="AC123" s="212"/>
      <c r="AD123" s="212"/>
      <c r="AE123" s="212"/>
      <c r="AF123" s="212"/>
      <c r="AG123" s="212" t="s">
        <v>1498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106</v>
      </c>
      <c r="B124" s="252" t="s">
        <v>4061</v>
      </c>
      <c r="C124" s="268" t="s">
        <v>3964</v>
      </c>
      <c r="D124" s="253" t="s">
        <v>1583</v>
      </c>
      <c r="E124" s="254">
        <v>20</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427</v>
      </c>
      <c r="T124" s="257" t="s">
        <v>347</v>
      </c>
      <c r="U124" s="223">
        <v>0</v>
      </c>
      <c r="V124" s="223">
        <f>ROUND(E124*U124,2)</f>
        <v>0</v>
      </c>
      <c r="W124" s="223"/>
      <c r="X124" s="223" t="s">
        <v>433</v>
      </c>
      <c r="Y124" s="223" t="s">
        <v>349</v>
      </c>
      <c r="Z124" s="212"/>
      <c r="AA124" s="212"/>
      <c r="AB124" s="212"/>
      <c r="AC124" s="212"/>
      <c r="AD124" s="212"/>
      <c r="AE124" s="212"/>
      <c r="AF124" s="212"/>
      <c r="AG124" s="212" t="s">
        <v>1498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107</v>
      </c>
      <c r="B125" s="252" t="s">
        <v>4062</v>
      </c>
      <c r="C125" s="268" t="s">
        <v>3966</v>
      </c>
      <c r="D125" s="253" t="s">
        <v>1583</v>
      </c>
      <c r="E125" s="254">
        <v>1</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427</v>
      </c>
      <c r="T125" s="257" t="s">
        <v>347</v>
      </c>
      <c r="U125" s="223">
        <v>0</v>
      </c>
      <c r="V125" s="223">
        <f>ROUND(E125*U125,2)</f>
        <v>0</v>
      </c>
      <c r="W125" s="223"/>
      <c r="X125" s="223" t="s">
        <v>433</v>
      </c>
      <c r="Y125" s="223" t="s">
        <v>349</v>
      </c>
      <c r="Z125" s="212"/>
      <c r="AA125" s="212"/>
      <c r="AB125" s="212"/>
      <c r="AC125" s="212"/>
      <c r="AD125" s="212"/>
      <c r="AE125" s="212"/>
      <c r="AF125" s="212"/>
      <c r="AG125" s="212" t="s">
        <v>1498</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108</v>
      </c>
      <c r="B126" s="252" t="s">
        <v>4063</v>
      </c>
      <c r="C126" s="268" t="s">
        <v>3968</v>
      </c>
      <c r="D126" s="253" t="s">
        <v>1583</v>
      </c>
      <c r="E126" s="254">
        <v>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427</v>
      </c>
      <c r="T126" s="257" t="s">
        <v>347</v>
      </c>
      <c r="U126" s="223">
        <v>0</v>
      </c>
      <c r="V126" s="223">
        <f>ROUND(E126*U126,2)</f>
        <v>0</v>
      </c>
      <c r="W126" s="223"/>
      <c r="X126" s="223" t="s">
        <v>433</v>
      </c>
      <c r="Y126" s="223" t="s">
        <v>349</v>
      </c>
      <c r="Z126" s="212"/>
      <c r="AA126" s="212"/>
      <c r="AB126" s="212"/>
      <c r="AC126" s="212"/>
      <c r="AD126" s="212"/>
      <c r="AE126" s="212"/>
      <c r="AF126" s="212"/>
      <c r="AG126" s="212" t="s">
        <v>1498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109</v>
      </c>
      <c r="B127" s="252" t="s">
        <v>4064</v>
      </c>
      <c r="C127" s="268" t="s">
        <v>3970</v>
      </c>
      <c r="D127" s="253" t="s">
        <v>1583</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427</v>
      </c>
      <c r="T127" s="257" t="s">
        <v>347</v>
      </c>
      <c r="U127" s="223">
        <v>0</v>
      </c>
      <c r="V127" s="223">
        <f>ROUND(E127*U127,2)</f>
        <v>0</v>
      </c>
      <c r="W127" s="223"/>
      <c r="X127" s="223" t="s">
        <v>433</v>
      </c>
      <c r="Y127" s="223" t="s">
        <v>349</v>
      </c>
      <c r="Z127" s="212"/>
      <c r="AA127" s="212"/>
      <c r="AB127" s="212"/>
      <c r="AC127" s="212"/>
      <c r="AD127" s="212"/>
      <c r="AE127" s="212"/>
      <c r="AF127" s="212"/>
      <c r="AG127" s="212" t="s">
        <v>1498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110</v>
      </c>
      <c r="B128" s="252" t="s">
        <v>4065</v>
      </c>
      <c r="C128" s="268" t="s">
        <v>3972</v>
      </c>
      <c r="D128" s="253" t="s">
        <v>1583</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427</v>
      </c>
      <c r="T128" s="257" t="s">
        <v>347</v>
      </c>
      <c r="U128" s="223">
        <v>0</v>
      </c>
      <c r="V128" s="223">
        <f>ROUND(E128*U128,2)</f>
        <v>0</v>
      </c>
      <c r="W128" s="223"/>
      <c r="X128" s="223" t="s">
        <v>433</v>
      </c>
      <c r="Y128" s="223" t="s">
        <v>349</v>
      </c>
      <c r="Z128" s="212"/>
      <c r="AA128" s="212"/>
      <c r="AB128" s="212"/>
      <c r="AC128" s="212"/>
      <c r="AD128" s="212"/>
      <c r="AE128" s="212"/>
      <c r="AF128" s="212"/>
      <c r="AG128" s="212" t="s">
        <v>1498</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111</v>
      </c>
      <c r="B129" s="252" t="s">
        <v>4066</v>
      </c>
      <c r="C129" s="268" t="s">
        <v>3974</v>
      </c>
      <c r="D129" s="253" t="s">
        <v>1583</v>
      </c>
      <c r="E129" s="254">
        <v>1</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427</v>
      </c>
      <c r="T129" s="257" t="s">
        <v>347</v>
      </c>
      <c r="U129" s="223">
        <v>0</v>
      </c>
      <c r="V129" s="223">
        <f>ROUND(E129*U129,2)</f>
        <v>0</v>
      </c>
      <c r="W129" s="223"/>
      <c r="X129" s="223" t="s">
        <v>433</v>
      </c>
      <c r="Y129" s="223" t="s">
        <v>349</v>
      </c>
      <c r="Z129" s="212"/>
      <c r="AA129" s="212"/>
      <c r="AB129" s="212"/>
      <c r="AC129" s="212"/>
      <c r="AD129" s="212"/>
      <c r="AE129" s="212"/>
      <c r="AF129" s="212"/>
      <c r="AG129" s="212" t="s">
        <v>1498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112</v>
      </c>
      <c r="B130" s="252" t="s">
        <v>4067</v>
      </c>
      <c r="C130" s="268" t="s">
        <v>3976</v>
      </c>
      <c r="D130" s="253" t="s">
        <v>1583</v>
      </c>
      <c r="E130" s="254">
        <v>1</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427</v>
      </c>
      <c r="T130" s="257" t="s">
        <v>347</v>
      </c>
      <c r="U130" s="223">
        <v>0</v>
      </c>
      <c r="V130" s="223">
        <f>ROUND(E130*U130,2)</f>
        <v>0</v>
      </c>
      <c r="W130" s="223"/>
      <c r="X130" s="223" t="s">
        <v>433</v>
      </c>
      <c r="Y130" s="223" t="s">
        <v>349</v>
      </c>
      <c r="Z130" s="212"/>
      <c r="AA130" s="212"/>
      <c r="AB130" s="212"/>
      <c r="AC130" s="212"/>
      <c r="AD130" s="212"/>
      <c r="AE130" s="212"/>
      <c r="AF130" s="212"/>
      <c r="AG130" s="212" t="s">
        <v>1498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113</v>
      </c>
      <c r="B131" s="252" t="s">
        <v>4068</v>
      </c>
      <c r="C131" s="268" t="s">
        <v>4069</v>
      </c>
      <c r="D131" s="253" t="s">
        <v>1583</v>
      </c>
      <c r="E131" s="254">
        <v>1</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427</v>
      </c>
      <c r="T131" s="257" t="s">
        <v>347</v>
      </c>
      <c r="U131" s="223">
        <v>0</v>
      </c>
      <c r="V131" s="223">
        <f>ROUND(E131*U131,2)</f>
        <v>0</v>
      </c>
      <c r="W131" s="223"/>
      <c r="X131" s="223" t="s">
        <v>433</v>
      </c>
      <c r="Y131" s="223" t="s">
        <v>349</v>
      </c>
      <c r="Z131" s="212"/>
      <c r="AA131" s="212"/>
      <c r="AB131" s="212"/>
      <c r="AC131" s="212"/>
      <c r="AD131" s="212"/>
      <c r="AE131" s="212"/>
      <c r="AF131" s="212"/>
      <c r="AG131" s="212" t="s">
        <v>1498</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x14ac:dyDescent="0.25">
      <c r="A132" s="233" t="s">
        <v>340</v>
      </c>
      <c r="B132" s="234" t="s">
        <v>298</v>
      </c>
      <c r="C132" s="260" t="s">
        <v>299</v>
      </c>
      <c r="D132" s="235"/>
      <c r="E132" s="236"/>
      <c r="F132" s="237"/>
      <c r="G132" s="237">
        <f>SUMIF(AG133:AG136,"&lt;&gt;NOR",G133:G136)</f>
        <v>0</v>
      </c>
      <c r="H132" s="237"/>
      <c r="I132" s="237">
        <f>SUM(I133:I136)</f>
        <v>0</v>
      </c>
      <c r="J132" s="237"/>
      <c r="K132" s="237">
        <f>SUM(K133:K136)</f>
        <v>0</v>
      </c>
      <c r="L132" s="237"/>
      <c r="M132" s="237">
        <f>SUM(M133:M136)</f>
        <v>0</v>
      </c>
      <c r="N132" s="236"/>
      <c r="O132" s="236">
        <f>SUM(O133:O136)</f>
        <v>0</v>
      </c>
      <c r="P132" s="236"/>
      <c r="Q132" s="236">
        <f>SUM(Q133:Q136)</f>
        <v>0</v>
      </c>
      <c r="R132" s="237"/>
      <c r="S132" s="237"/>
      <c r="T132" s="238"/>
      <c r="U132" s="232"/>
      <c r="V132" s="232">
        <f>SUM(V133:V136)</f>
        <v>0</v>
      </c>
      <c r="W132" s="232"/>
      <c r="X132" s="232"/>
      <c r="Y132" s="232"/>
      <c r="AG132" t="s">
        <v>341</v>
      </c>
    </row>
    <row r="133" spans="1:60" outlineLevel="1" x14ac:dyDescent="0.25">
      <c r="A133" s="251">
        <v>114</v>
      </c>
      <c r="B133" s="252" t="s">
        <v>4070</v>
      </c>
      <c r="C133" s="268" t="s">
        <v>3986</v>
      </c>
      <c r="D133" s="253" t="s">
        <v>455</v>
      </c>
      <c r="E133" s="254">
        <v>326</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427</v>
      </c>
      <c r="T133" s="257" t="s">
        <v>347</v>
      </c>
      <c r="U133" s="223">
        <v>0</v>
      </c>
      <c r="V133" s="223">
        <f>ROUND(E133*U133,2)</f>
        <v>0</v>
      </c>
      <c r="W133" s="223"/>
      <c r="X133" s="223" t="s">
        <v>433</v>
      </c>
      <c r="Y133" s="223" t="s">
        <v>349</v>
      </c>
      <c r="Z133" s="212"/>
      <c r="AA133" s="212"/>
      <c r="AB133" s="212"/>
      <c r="AC133" s="212"/>
      <c r="AD133" s="212"/>
      <c r="AE133" s="212"/>
      <c r="AF133" s="212"/>
      <c r="AG133" s="212" t="s">
        <v>1498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115</v>
      </c>
      <c r="B134" s="252" t="s">
        <v>4071</v>
      </c>
      <c r="C134" s="268" t="s">
        <v>4072</v>
      </c>
      <c r="D134" s="253" t="s">
        <v>1583</v>
      </c>
      <c r="E134" s="254">
        <v>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427</v>
      </c>
      <c r="T134" s="257" t="s">
        <v>347</v>
      </c>
      <c r="U134" s="223">
        <v>0</v>
      </c>
      <c r="V134" s="223">
        <f>ROUND(E134*U134,2)</f>
        <v>0</v>
      </c>
      <c r="W134" s="223"/>
      <c r="X134" s="223" t="s">
        <v>433</v>
      </c>
      <c r="Y134" s="223" t="s">
        <v>349</v>
      </c>
      <c r="Z134" s="212"/>
      <c r="AA134" s="212"/>
      <c r="AB134" s="212"/>
      <c r="AC134" s="212"/>
      <c r="AD134" s="212"/>
      <c r="AE134" s="212"/>
      <c r="AF134" s="212"/>
      <c r="AG134" s="212" t="s">
        <v>1498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116</v>
      </c>
      <c r="B135" s="252" t="s">
        <v>4073</v>
      </c>
      <c r="C135" s="268" t="s">
        <v>4074</v>
      </c>
      <c r="D135" s="253" t="s">
        <v>1583</v>
      </c>
      <c r="E135" s="254">
        <v>1</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427</v>
      </c>
      <c r="T135" s="257" t="s">
        <v>347</v>
      </c>
      <c r="U135" s="223">
        <v>0</v>
      </c>
      <c r="V135" s="223">
        <f>ROUND(E135*U135,2)</f>
        <v>0</v>
      </c>
      <c r="W135" s="223"/>
      <c r="X135" s="223" t="s">
        <v>348</v>
      </c>
      <c r="Y135" s="223" t="s">
        <v>349</v>
      </c>
      <c r="Z135" s="212"/>
      <c r="AA135" s="212"/>
      <c r="AB135" s="212"/>
      <c r="AC135" s="212"/>
      <c r="AD135" s="212"/>
      <c r="AE135" s="212"/>
      <c r="AF135" s="212"/>
      <c r="AG135" s="212" t="s">
        <v>1814</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117</v>
      </c>
      <c r="B136" s="252" t="s">
        <v>4075</v>
      </c>
      <c r="C136" s="268" t="s">
        <v>4076</v>
      </c>
      <c r="D136" s="253" t="s">
        <v>1583</v>
      </c>
      <c r="E136" s="254">
        <v>6</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427</v>
      </c>
      <c r="T136" s="257" t="s">
        <v>347</v>
      </c>
      <c r="U136" s="223">
        <v>0</v>
      </c>
      <c r="V136" s="223">
        <f>ROUND(E136*U136,2)</f>
        <v>0</v>
      </c>
      <c r="W136" s="223"/>
      <c r="X136" s="223" t="s">
        <v>433</v>
      </c>
      <c r="Y136" s="223" t="s">
        <v>349</v>
      </c>
      <c r="Z136" s="212"/>
      <c r="AA136" s="212"/>
      <c r="AB136" s="212"/>
      <c r="AC136" s="212"/>
      <c r="AD136" s="212"/>
      <c r="AE136" s="212"/>
      <c r="AF136" s="212"/>
      <c r="AG136" s="212" t="s">
        <v>1498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5">
      <c r="A137" s="233" t="s">
        <v>340</v>
      </c>
      <c r="B137" s="234" t="s">
        <v>300</v>
      </c>
      <c r="C137" s="260" t="s">
        <v>301</v>
      </c>
      <c r="D137" s="235"/>
      <c r="E137" s="236"/>
      <c r="F137" s="237"/>
      <c r="G137" s="237">
        <f>SUMIF(AG138:AG139,"&lt;&gt;NOR",G138:G139)</f>
        <v>0</v>
      </c>
      <c r="H137" s="237"/>
      <c r="I137" s="237">
        <f>SUM(I138:I139)</f>
        <v>0</v>
      </c>
      <c r="J137" s="237"/>
      <c r="K137" s="237">
        <f>SUM(K138:K139)</f>
        <v>0</v>
      </c>
      <c r="L137" s="237"/>
      <c r="M137" s="237">
        <f>SUM(M138:M139)</f>
        <v>0</v>
      </c>
      <c r="N137" s="236"/>
      <c r="O137" s="236">
        <f>SUM(O138:O139)</f>
        <v>0</v>
      </c>
      <c r="P137" s="236"/>
      <c r="Q137" s="236">
        <f>SUM(Q138:Q139)</f>
        <v>0</v>
      </c>
      <c r="R137" s="237"/>
      <c r="S137" s="237"/>
      <c r="T137" s="238"/>
      <c r="U137" s="232"/>
      <c r="V137" s="232">
        <f>SUM(V138:V139)</f>
        <v>0</v>
      </c>
      <c r="W137" s="232"/>
      <c r="X137" s="232"/>
      <c r="Y137" s="232"/>
      <c r="AG137" t="s">
        <v>341</v>
      </c>
    </row>
    <row r="138" spans="1:60" outlineLevel="1" x14ac:dyDescent="0.25">
      <c r="A138" s="251">
        <v>118</v>
      </c>
      <c r="B138" s="252" t="s">
        <v>4077</v>
      </c>
      <c r="C138" s="268" t="s">
        <v>4000</v>
      </c>
      <c r="D138" s="253" t="s">
        <v>455</v>
      </c>
      <c r="E138" s="254">
        <v>182</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427</v>
      </c>
      <c r="T138" s="257" t="s">
        <v>347</v>
      </c>
      <c r="U138" s="223">
        <v>0</v>
      </c>
      <c r="V138" s="223">
        <f>ROUND(E138*U138,2)</f>
        <v>0</v>
      </c>
      <c r="W138" s="223"/>
      <c r="X138" s="223" t="s">
        <v>433</v>
      </c>
      <c r="Y138" s="223" t="s">
        <v>349</v>
      </c>
      <c r="Z138" s="212"/>
      <c r="AA138" s="212"/>
      <c r="AB138" s="212"/>
      <c r="AC138" s="212"/>
      <c r="AD138" s="212"/>
      <c r="AE138" s="212"/>
      <c r="AF138" s="212"/>
      <c r="AG138" s="212" t="s">
        <v>1498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119</v>
      </c>
      <c r="B139" s="252" t="s">
        <v>4078</v>
      </c>
      <c r="C139" s="268" t="s">
        <v>4079</v>
      </c>
      <c r="D139" s="253" t="s">
        <v>1583</v>
      </c>
      <c r="E139" s="254">
        <v>8</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427</v>
      </c>
      <c r="T139" s="257" t="s">
        <v>347</v>
      </c>
      <c r="U139" s="223">
        <v>0</v>
      </c>
      <c r="V139" s="223">
        <f>ROUND(E139*U139,2)</f>
        <v>0</v>
      </c>
      <c r="W139" s="223"/>
      <c r="X139" s="223" t="s">
        <v>433</v>
      </c>
      <c r="Y139" s="223" t="s">
        <v>349</v>
      </c>
      <c r="Z139" s="212"/>
      <c r="AA139" s="212"/>
      <c r="AB139" s="212"/>
      <c r="AC139" s="212"/>
      <c r="AD139" s="212"/>
      <c r="AE139" s="212"/>
      <c r="AF139" s="212"/>
      <c r="AG139" s="212" t="s">
        <v>1498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302</v>
      </c>
      <c r="C140" s="260" t="s">
        <v>303</v>
      </c>
      <c r="D140" s="235"/>
      <c r="E140" s="236"/>
      <c r="F140" s="237"/>
      <c r="G140" s="237">
        <f>SUMIF(AG141:AG154,"&lt;&gt;NOR",G141:G154)</f>
        <v>0</v>
      </c>
      <c r="H140" s="237"/>
      <c r="I140" s="237">
        <f>SUM(I141:I154)</f>
        <v>0</v>
      </c>
      <c r="J140" s="237"/>
      <c r="K140" s="237">
        <f>SUM(K141:K154)</f>
        <v>0</v>
      </c>
      <c r="L140" s="237"/>
      <c r="M140" s="237">
        <f>SUM(M141:M154)</f>
        <v>0</v>
      </c>
      <c r="N140" s="236"/>
      <c r="O140" s="236">
        <f>SUM(O141:O154)</f>
        <v>0</v>
      </c>
      <c r="P140" s="236"/>
      <c r="Q140" s="236">
        <f>SUM(Q141:Q154)</f>
        <v>0</v>
      </c>
      <c r="R140" s="237"/>
      <c r="S140" s="237"/>
      <c r="T140" s="238"/>
      <c r="U140" s="232"/>
      <c r="V140" s="232">
        <f>SUM(V141:V154)</f>
        <v>0</v>
      </c>
      <c r="W140" s="232"/>
      <c r="X140" s="232"/>
      <c r="Y140" s="232"/>
      <c r="AG140" t="s">
        <v>341</v>
      </c>
    </row>
    <row r="141" spans="1:60" outlineLevel="1" x14ac:dyDescent="0.25">
      <c r="A141" s="251">
        <v>120</v>
      </c>
      <c r="B141" s="252" t="s">
        <v>4080</v>
      </c>
      <c r="C141" s="268" t="s">
        <v>4002</v>
      </c>
      <c r="D141" s="253" t="s">
        <v>455</v>
      </c>
      <c r="E141" s="254">
        <v>1572</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427</v>
      </c>
      <c r="T141" s="257" t="s">
        <v>347</v>
      </c>
      <c r="U141" s="223">
        <v>0</v>
      </c>
      <c r="V141" s="223">
        <f>ROUND(E141*U141,2)</f>
        <v>0</v>
      </c>
      <c r="W141" s="223"/>
      <c r="X141" s="223" t="s">
        <v>433</v>
      </c>
      <c r="Y141" s="223" t="s">
        <v>349</v>
      </c>
      <c r="Z141" s="212"/>
      <c r="AA141" s="212"/>
      <c r="AB141" s="212"/>
      <c r="AC141" s="212"/>
      <c r="AD141" s="212"/>
      <c r="AE141" s="212"/>
      <c r="AF141" s="212"/>
      <c r="AG141" s="212" t="s">
        <v>1498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51">
        <v>121</v>
      </c>
      <c r="B142" s="252" t="s">
        <v>4081</v>
      </c>
      <c r="C142" s="268" t="s">
        <v>4003</v>
      </c>
      <c r="D142" s="253" t="s">
        <v>455</v>
      </c>
      <c r="E142" s="254">
        <v>215</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427</v>
      </c>
      <c r="T142" s="257" t="s">
        <v>347</v>
      </c>
      <c r="U142" s="223">
        <v>0</v>
      </c>
      <c r="V142" s="223">
        <f>ROUND(E142*U142,2)</f>
        <v>0</v>
      </c>
      <c r="W142" s="223"/>
      <c r="X142" s="223" t="s">
        <v>433</v>
      </c>
      <c r="Y142" s="223" t="s">
        <v>349</v>
      </c>
      <c r="Z142" s="212"/>
      <c r="AA142" s="212"/>
      <c r="AB142" s="212"/>
      <c r="AC142" s="212"/>
      <c r="AD142" s="212"/>
      <c r="AE142" s="212"/>
      <c r="AF142" s="212"/>
      <c r="AG142" s="212" t="s">
        <v>1498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51">
        <v>122</v>
      </c>
      <c r="B143" s="252" t="s">
        <v>4082</v>
      </c>
      <c r="C143" s="268" t="s">
        <v>4006</v>
      </c>
      <c r="D143" s="253" t="s">
        <v>1583</v>
      </c>
      <c r="E143" s="254">
        <v>3</v>
      </c>
      <c r="F143" s="255"/>
      <c r="G143" s="256">
        <f>ROUND(E143*F143,2)</f>
        <v>0</v>
      </c>
      <c r="H143" s="255"/>
      <c r="I143" s="256">
        <f>ROUND(E143*H143,2)</f>
        <v>0</v>
      </c>
      <c r="J143" s="255"/>
      <c r="K143" s="256">
        <f>ROUND(E143*J143,2)</f>
        <v>0</v>
      </c>
      <c r="L143" s="256">
        <v>21</v>
      </c>
      <c r="M143" s="256">
        <f>G143*(1+L143/100)</f>
        <v>0</v>
      </c>
      <c r="N143" s="254">
        <v>0</v>
      </c>
      <c r="O143" s="254">
        <f>ROUND(E143*N143,2)</f>
        <v>0</v>
      </c>
      <c r="P143" s="254">
        <v>0</v>
      </c>
      <c r="Q143" s="254">
        <f>ROUND(E143*P143,2)</f>
        <v>0</v>
      </c>
      <c r="R143" s="256"/>
      <c r="S143" s="256" t="s">
        <v>427</v>
      </c>
      <c r="T143" s="257" t="s">
        <v>347</v>
      </c>
      <c r="U143" s="223">
        <v>0</v>
      </c>
      <c r="V143" s="223">
        <f>ROUND(E143*U143,2)</f>
        <v>0</v>
      </c>
      <c r="W143" s="223"/>
      <c r="X143" s="223" t="s">
        <v>433</v>
      </c>
      <c r="Y143" s="223" t="s">
        <v>349</v>
      </c>
      <c r="Z143" s="212"/>
      <c r="AA143" s="212"/>
      <c r="AB143" s="212"/>
      <c r="AC143" s="212"/>
      <c r="AD143" s="212"/>
      <c r="AE143" s="212"/>
      <c r="AF143" s="212"/>
      <c r="AG143" s="212" t="s">
        <v>1498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123</v>
      </c>
      <c r="B144" s="252" t="s">
        <v>4083</v>
      </c>
      <c r="C144" s="268" t="s">
        <v>3662</v>
      </c>
      <c r="D144" s="253" t="s">
        <v>1583</v>
      </c>
      <c r="E144" s="254">
        <v>1</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427</v>
      </c>
      <c r="T144" s="257" t="s">
        <v>347</v>
      </c>
      <c r="U144" s="223">
        <v>0</v>
      </c>
      <c r="V144" s="223">
        <f>ROUND(E144*U144,2)</f>
        <v>0</v>
      </c>
      <c r="W144" s="223"/>
      <c r="X144" s="223" t="s">
        <v>433</v>
      </c>
      <c r="Y144" s="223" t="s">
        <v>349</v>
      </c>
      <c r="Z144" s="212"/>
      <c r="AA144" s="212"/>
      <c r="AB144" s="212"/>
      <c r="AC144" s="212"/>
      <c r="AD144" s="212"/>
      <c r="AE144" s="212"/>
      <c r="AF144" s="212"/>
      <c r="AG144" s="212" t="s">
        <v>1498</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124</v>
      </c>
      <c r="B145" s="252" t="s">
        <v>4084</v>
      </c>
      <c r="C145" s="268" t="s">
        <v>4008</v>
      </c>
      <c r="D145" s="253" t="s">
        <v>1583</v>
      </c>
      <c r="E145" s="254">
        <v>1</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427</v>
      </c>
      <c r="T145" s="257" t="s">
        <v>347</v>
      </c>
      <c r="U145" s="223">
        <v>0</v>
      </c>
      <c r="V145" s="223">
        <f>ROUND(E145*U145,2)</f>
        <v>0</v>
      </c>
      <c r="W145" s="223"/>
      <c r="X145" s="223" t="s">
        <v>433</v>
      </c>
      <c r="Y145" s="223" t="s">
        <v>349</v>
      </c>
      <c r="Z145" s="212"/>
      <c r="AA145" s="212"/>
      <c r="AB145" s="212"/>
      <c r="AC145" s="212"/>
      <c r="AD145" s="212"/>
      <c r="AE145" s="212"/>
      <c r="AF145" s="212"/>
      <c r="AG145" s="212" t="s">
        <v>1498</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51">
        <v>125</v>
      </c>
      <c r="B146" s="252" t="s">
        <v>4085</v>
      </c>
      <c r="C146" s="268" t="s">
        <v>4010</v>
      </c>
      <c r="D146" s="253" t="s">
        <v>1583</v>
      </c>
      <c r="E146" s="254">
        <v>4</v>
      </c>
      <c r="F146" s="255"/>
      <c r="G146" s="256">
        <f>ROUND(E146*F146,2)</f>
        <v>0</v>
      </c>
      <c r="H146" s="255"/>
      <c r="I146" s="256">
        <f>ROUND(E146*H146,2)</f>
        <v>0</v>
      </c>
      <c r="J146" s="255"/>
      <c r="K146" s="256">
        <f>ROUND(E146*J146,2)</f>
        <v>0</v>
      </c>
      <c r="L146" s="256">
        <v>21</v>
      </c>
      <c r="M146" s="256">
        <f>G146*(1+L146/100)</f>
        <v>0</v>
      </c>
      <c r="N146" s="254">
        <v>0</v>
      </c>
      <c r="O146" s="254">
        <f>ROUND(E146*N146,2)</f>
        <v>0</v>
      </c>
      <c r="P146" s="254">
        <v>0</v>
      </c>
      <c r="Q146" s="254">
        <f>ROUND(E146*P146,2)</f>
        <v>0</v>
      </c>
      <c r="R146" s="256"/>
      <c r="S146" s="256" t="s">
        <v>427</v>
      </c>
      <c r="T146" s="257" t="s">
        <v>347</v>
      </c>
      <c r="U146" s="223">
        <v>0</v>
      </c>
      <c r="V146" s="223">
        <f>ROUND(E146*U146,2)</f>
        <v>0</v>
      </c>
      <c r="W146" s="223"/>
      <c r="X146" s="223" t="s">
        <v>433</v>
      </c>
      <c r="Y146" s="223" t="s">
        <v>349</v>
      </c>
      <c r="Z146" s="212"/>
      <c r="AA146" s="212"/>
      <c r="AB146" s="212"/>
      <c r="AC146" s="212"/>
      <c r="AD146" s="212"/>
      <c r="AE146" s="212"/>
      <c r="AF146" s="212"/>
      <c r="AG146" s="212" t="s">
        <v>1498</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0.399999999999999" outlineLevel="1" x14ac:dyDescent="0.25">
      <c r="A147" s="251">
        <v>126</v>
      </c>
      <c r="B147" s="252" t="s">
        <v>4086</v>
      </c>
      <c r="C147" s="268" t="s">
        <v>4087</v>
      </c>
      <c r="D147" s="253" t="s">
        <v>455</v>
      </c>
      <c r="E147" s="254">
        <v>50</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427</v>
      </c>
      <c r="T147" s="257" t="s">
        <v>347</v>
      </c>
      <c r="U147" s="223">
        <v>0</v>
      </c>
      <c r="V147" s="223">
        <f>ROUND(E147*U147,2)</f>
        <v>0</v>
      </c>
      <c r="W147" s="223"/>
      <c r="X147" s="223" t="s">
        <v>433</v>
      </c>
      <c r="Y147" s="223" t="s">
        <v>349</v>
      </c>
      <c r="Z147" s="212"/>
      <c r="AA147" s="212"/>
      <c r="AB147" s="212"/>
      <c r="AC147" s="212"/>
      <c r="AD147" s="212"/>
      <c r="AE147" s="212"/>
      <c r="AF147" s="212"/>
      <c r="AG147" s="212" t="s">
        <v>1498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0.399999999999999" outlineLevel="1" x14ac:dyDescent="0.25">
      <c r="A148" s="251">
        <v>127</v>
      </c>
      <c r="B148" s="252" t="s">
        <v>4088</v>
      </c>
      <c r="C148" s="268" t="s">
        <v>4089</v>
      </c>
      <c r="D148" s="253" t="s">
        <v>1583</v>
      </c>
      <c r="E148" s="254">
        <v>150</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427</v>
      </c>
      <c r="T148" s="257" t="s">
        <v>347</v>
      </c>
      <c r="U148" s="223">
        <v>0</v>
      </c>
      <c r="V148" s="223">
        <f>ROUND(E148*U148,2)</f>
        <v>0</v>
      </c>
      <c r="W148" s="223"/>
      <c r="X148" s="223" t="s">
        <v>433</v>
      </c>
      <c r="Y148" s="223" t="s">
        <v>349</v>
      </c>
      <c r="Z148" s="212"/>
      <c r="AA148" s="212"/>
      <c r="AB148" s="212"/>
      <c r="AC148" s="212"/>
      <c r="AD148" s="212"/>
      <c r="AE148" s="212"/>
      <c r="AF148" s="212"/>
      <c r="AG148" s="212" t="s">
        <v>1498</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51">
        <v>128</v>
      </c>
      <c r="B149" s="252" t="s">
        <v>4090</v>
      </c>
      <c r="C149" s="268" t="s">
        <v>3702</v>
      </c>
      <c r="D149" s="253" t="s">
        <v>455</v>
      </c>
      <c r="E149" s="254">
        <v>260</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427</v>
      </c>
      <c r="T149" s="257" t="s">
        <v>347</v>
      </c>
      <c r="U149" s="223">
        <v>0</v>
      </c>
      <c r="V149" s="223">
        <f>ROUND(E149*U149,2)</f>
        <v>0</v>
      </c>
      <c r="W149" s="223"/>
      <c r="X149" s="223" t="s">
        <v>433</v>
      </c>
      <c r="Y149" s="223" t="s">
        <v>349</v>
      </c>
      <c r="Z149" s="212"/>
      <c r="AA149" s="212"/>
      <c r="AB149" s="212"/>
      <c r="AC149" s="212"/>
      <c r="AD149" s="212"/>
      <c r="AE149" s="212"/>
      <c r="AF149" s="212"/>
      <c r="AG149" s="212" t="s">
        <v>1498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0.399999999999999" outlineLevel="1" x14ac:dyDescent="0.25">
      <c r="A150" s="251">
        <v>129</v>
      </c>
      <c r="B150" s="252" t="s">
        <v>4091</v>
      </c>
      <c r="C150" s="268" t="s">
        <v>3708</v>
      </c>
      <c r="D150" s="253" t="s">
        <v>1583</v>
      </c>
      <c r="E150" s="254">
        <v>780</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427</v>
      </c>
      <c r="T150" s="257" t="s">
        <v>347</v>
      </c>
      <c r="U150" s="223">
        <v>0</v>
      </c>
      <c r="V150" s="223">
        <f>ROUND(E150*U150,2)</f>
        <v>0</v>
      </c>
      <c r="W150" s="223"/>
      <c r="X150" s="223" t="s">
        <v>433</v>
      </c>
      <c r="Y150" s="223" t="s">
        <v>349</v>
      </c>
      <c r="Z150" s="212"/>
      <c r="AA150" s="212"/>
      <c r="AB150" s="212"/>
      <c r="AC150" s="212"/>
      <c r="AD150" s="212"/>
      <c r="AE150" s="212"/>
      <c r="AF150" s="212"/>
      <c r="AG150" s="212" t="s">
        <v>1498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130</v>
      </c>
      <c r="B151" s="252" t="s">
        <v>4092</v>
      </c>
      <c r="C151" s="268" t="s">
        <v>3763</v>
      </c>
      <c r="D151" s="253" t="s">
        <v>1583</v>
      </c>
      <c r="E151" s="254">
        <v>10</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427</v>
      </c>
      <c r="T151" s="257" t="s">
        <v>347</v>
      </c>
      <c r="U151" s="223">
        <v>0</v>
      </c>
      <c r="V151" s="223">
        <f>ROUND(E151*U151,2)</f>
        <v>0</v>
      </c>
      <c r="W151" s="223"/>
      <c r="X151" s="223" t="s">
        <v>433</v>
      </c>
      <c r="Y151" s="223" t="s">
        <v>349</v>
      </c>
      <c r="Z151" s="212"/>
      <c r="AA151" s="212"/>
      <c r="AB151" s="212"/>
      <c r="AC151" s="212"/>
      <c r="AD151" s="212"/>
      <c r="AE151" s="212"/>
      <c r="AF151" s="212"/>
      <c r="AG151" s="212" t="s">
        <v>1498</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131</v>
      </c>
      <c r="B152" s="252" t="s">
        <v>4093</v>
      </c>
      <c r="C152" s="268" t="s">
        <v>3765</v>
      </c>
      <c r="D152" s="253" t="s">
        <v>1583</v>
      </c>
      <c r="E152" s="254">
        <v>884</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427</v>
      </c>
      <c r="T152" s="257" t="s">
        <v>347</v>
      </c>
      <c r="U152" s="223">
        <v>0</v>
      </c>
      <c r="V152" s="223">
        <f>ROUND(E152*U152,2)</f>
        <v>0</v>
      </c>
      <c r="W152" s="223"/>
      <c r="X152" s="223" t="s">
        <v>433</v>
      </c>
      <c r="Y152" s="223" t="s">
        <v>349</v>
      </c>
      <c r="Z152" s="212"/>
      <c r="AA152" s="212"/>
      <c r="AB152" s="212"/>
      <c r="AC152" s="212"/>
      <c r="AD152" s="212"/>
      <c r="AE152" s="212"/>
      <c r="AF152" s="212"/>
      <c r="AG152" s="212" t="s">
        <v>1498</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132</v>
      </c>
      <c r="B153" s="252" t="s">
        <v>4094</v>
      </c>
      <c r="C153" s="268" t="s">
        <v>3767</v>
      </c>
      <c r="D153" s="253" t="s">
        <v>1583</v>
      </c>
      <c r="E153" s="254">
        <v>884</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427</v>
      </c>
      <c r="T153" s="257" t="s">
        <v>347</v>
      </c>
      <c r="U153" s="223">
        <v>0</v>
      </c>
      <c r="V153" s="223">
        <f>ROUND(E153*U153,2)</f>
        <v>0</v>
      </c>
      <c r="W153" s="223"/>
      <c r="X153" s="223" t="s">
        <v>433</v>
      </c>
      <c r="Y153" s="223" t="s">
        <v>349</v>
      </c>
      <c r="Z153" s="212"/>
      <c r="AA153" s="212"/>
      <c r="AB153" s="212"/>
      <c r="AC153" s="212"/>
      <c r="AD153" s="212"/>
      <c r="AE153" s="212"/>
      <c r="AF153" s="212"/>
      <c r="AG153" s="212" t="s">
        <v>1498</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133</v>
      </c>
      <c r="B154" s="241" t="s">
        <v>4095</v>
      </c>
      <c r="C154" s="261" t="s">
        <v>1890</v>
      </c>
      <c r="D154" s="242" t="s">
        <v>1583</v>
      </c>
      <c r="E154" s="243">
        <v>1</v>
      </c>
      <c r="F154" s="244"/>
      <c r="G154" s="245">
        <f>ROUND(E154*F154,2)</f>
        <v>0</v>
      </c>
      <c r="H154" s="244"/>
      <c r="I154" s="245">
        <f>ROUND(E154*H154,2)</f>
        <v>0</v>
      </c>
      <c r="J154" s="244"/>
      <c r="K154" s="245">
        <f>ROUND(E154*J154,2)</f>
        <v>0</v>
      </c>
      <c r="L154" s="245">
        <v>21</v>
      </c>
      <c r="M154" s="245">
        <f>G154*(1+L154/100)</f>
        <v>0</v>
      </c>
      <c r="N154" s="243">
        <v>0</v>
      </c>
      <c r="O154" s="243">
        <f>ROUND(E154*N154,2)</f>
        <v>0</v>
      </c>
      <c r="P154" s="243">
        <v>0</v>
      </c>
      <c r="Q154" s="243">
        <f>ROUND(E154*P154,2)</f>
        <v>0</v>
      </c>
      <c r="R154" s="245"/>
      <c r="S154" s="245" t="s">
        <v>427</v>
      </c>
      <c r="T154" s="246" t="s">
        <v>347</v>
      </c>
      <c r="U154" s="223">
        <v>0</v>
      </c>
      <c r="V154" s="223">
        <f>ROUND(E154*U154,2)</f>
        <v>0</v>
      </c>
      <c r="W154" s="223"/>
      <c r="X154" s="223" t="s">
        <v>433</v>
      </c>
      <c r="Y154" s="223" t="s">
        <v>349</v>
      </c>
      <c r="Z154" s="212"/>
      <c r="AA154" s="212"/>
      <c r="AB154" s="212"/>
      <c r="AC154" s="212"/>
      <c r="AD154" s="212"/>
      <c r="AE154" s="212"/>
      <c r="AF154" s="212"/>
      <c r="AG154" s="212" t="s">
        <v>1498</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x14ac:dyDescent="0.25">
      <c r="A155" s="3"/>
      <c r="B155" s="4"/>
      <c r="C155" s="271"/>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326</v>
      </c>
    </row>
    <row r="156" spans="1:60" x14ac:dyDescent="0.25">
      <c r="A156" s="215"/>
      <c r="B156" s="216" t="s">
        <v>29</v>
      </c>
      <c r="C156" s="272"/>
      <c r="D156" s="217"/>
      <c r="E156" s="218"/>
      <c r="F156" s="218"/>
      <c r="G156" s="239">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1488</v>
      </c>
    </row>
    <row r="157" spans="1:60" x14ac:dyDescent="0.25">
      <c r="C157" s="273"/>
      <c r="D157" s="10"/>
      <c r="AG157" t="s">
        <v>1489</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x6b+z9YU6RS3BaFaLJvoxQFwFTrv2WtLf0Q0A1KV7RaEl4uXPhmXgSdfvdVNyAux4TJUk8iAcvFRxa5nTL4ag==" saltValue="6txTmbARCdWBXSf09lCO1g==" spinCount="100000" sheet="1" formatRows="0"/>
  <mergeCells count="6">
    <mergeCell ref="A1:G1"/>
    <mergeCell ref="C2:G2"/>
    <mergeCell ref="C3:G3"/>
    <mergeCell ref="C4:G4"/>
    <mergeCell ref="C95:G95"/>
    <mergeCell ref="C99:G9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6A7D8-712B-4158-AAED-0DBD44CE968B}">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74</v>
      </c>
      <c r="C4" s="204" t="s">
        <v>75</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307</v>
      </c>
      <c r="C8" s="260" t="s">
        <v>308</v>
      </c>
      <c r="D8" s="235"/>
      <c r="E8" s="236"/>
      <c r="F8" s="237"/>
      <c r="G8" s="237">
        <f>SUMIF(AG9:AG21,"&lt;&gt;NOR",G9:G21)</f>
        <v>0</v>
      </c>
      <c r="H8" s="237"/>
      <c r="I8" s="237">
        <f>SUM(I9:I21)</f>
        <v>0</v>
      </c>
      <c r="J8" s="237"/>
      <c r="K8" s="237">
        <f>SUM(K9:K21)</f>
        <v>0</v>
      </c>
      <c r="L8" s="237"/>
      <c r="M8" s="237">
        <f>SUM(M9:M21)</f>
        <v>0</v>
      </c>
      <c r="N8" s="236"/>
      <c r="O8" s="236">
        <f>SUM(O9:O21)</f>
        <v>0</v>
      </c>
      <c r="P8" s="236"/>
      <c r="Q8" s="236">
        <f>SUM(Q9:Q21)</f>
        <v>0</v>
      </c>
      <c r="R8" s="237"/>
      <c r="S8" s="237"/>
      <c r="T8" s="238"/>
      <c r="U8" s="232"/>
      <c r="V8" s="232">
        <f>SUM(V9:V21)</f>
        <v>0</v>
      </c>
      <c r="W8" s="232"/>
      <c r="X8" s="232"/>
      <c r="Y8" s="232"/>
      <c r="AG8" t="s">
        <v>341</v>
      </c>
    </row>
    <row r="9" spans="1:60" outlineLevel="1" x14ac:dyDescent="0.25">
      <c r="A9" s="251">
        <v>1</v>
      </c>
      <c r="B9" s="252" t="s">
        <v>4096</v>
      </c>
      <c r="C9" s="268" t="s">
        <v>4097</v>
      </c>
      <c r="D9" s="253" t="s">
        <v>1583</v>
      </c>
      <c r="E9" s="254">
        <v>55</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1814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1">
        <v>2</v>
      </c>
      <c r="B10" s="252" t="s">
        <v>4098</v>
      </c>
      <c r="C10" s="268" t="s">
        <v>4099</v>
      </c>
      <c r="D10" s="253" t="s">
        <v>1583</v>
      </c>
      <c r="E10" s="254">
        <v>14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1814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51">
        <v>3</v>
      </c>
      <c r="B11" s="252" t="s">
        <v>4100</v>
      </c>
      <c r="C11" s="268" t="s">
        <v>4101</v>
      </c>
      <c r="D11" s="253" t="s">
        <v>1583</v>
      </c>
      <c r="E11" s="254">
        <v>277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1814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4102</v>
      </c>
      <c r="C12" s="268" t="s">
        <v>4103</v>
      </c>
      <c r="D12" s="253" t="s">
        <v>1583</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1814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4104</v>
      </c>
      <c r="C13" s="268" t="s">
        <v>4103</v>
      </c>
      <c r="D13" s="253" t="s">
        <v>1583</v>
      </c>
      <c r="E13" s="254">
        <v>6</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1814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4105</v>
      </c>
      <c r="C14" s="268" t="s">
        <v>4106</v>
      </c>
      <c r="D14" s="253" t="s">
        <v>455</v>
      </c>
      <c r="E14" s="254">
        <v>794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1814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4107</v>
      </c>
      <c r="C15" s="268" t="s">
        <v>4108</v>
      </c>
      <c r="D15" s="253" t="s">
        <v>455</v>
      </c>
      <c r="E15" s="254">
        <v>117</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4109</v>
      </c>
      <c r="C16" s="268" t="s">
        <v>4110</v>
      </c>
      <c r="D16" s="253" t="s">
        <v>455</v>
      </c>
      <c r="E16" s="254">
        <v>513</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1814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4111</v>
      </c>
      <c r="C17" s="268" t="s">
        <v>4112</v>
      </c>
      <c r="D17" s="253" t="s">
        <v>455</v>
      </c>
      <c r="E17" s="254">
        <v>89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1814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4113</v>
      </c>
      <c r="C18" s="268" t="s">
        <v>4114</v>
      </c>
      <c r="D18" s="253" t="s">
        <v>455</v>
      </c>
      <c r="E18" s="254">
        <v>463</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1814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4115</v>
      </c>
      <c r="C19" s="268" t="s">
        <v>4116</v>
      </c>
      <c r="D19" s="253" t="s">
        <v>1583</v>
      </c>
      <c r="E19" s="254">
        <v>2997</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1814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4117</v>
      </c>
      <c r="C20" s="268" t="s">
        <v>4118</v>
      </c>
      <c r="D20" s="253" t="s">
        <v>455</v>
      </c>
      <c r="E20" s="254">
        <v>463</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1814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4119</v>
      </c>
      <c r="C21" s="268" t="s">
        <v>4120</v>
      </c>
      <c r="D21" s="253" t="s">
        <v>455</v>
      </c>
      <c r="E21" s="254">
        <v>794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1814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233" t="s">
        <v>340</v>
      </c>
      <c r="B22" s="234" t="s">
        <v>305</v>
      </c>
      <c r="C22" s="260" t="s">
        <v>306</v>
      </c>
      <c r="D22" s="235"/>
      <c r="E22" s="236"/>
      <c r="F22" s="237"/>
      <c r="G22" s="237">
        <f>SUMIF(AG23:AG51,"&lt;&gt;NOR",G23:G51)</f>
        <v>0</v>
      </c>
      <c r="H22" s="237"/>
      <c r="I22" s="237">
        <f>SUM(I23:I51)</f>
        <v>0</v>
      </c>
      <c r="J22" s="237"/>
      <c r="K22" s="237">
        <f>SUM(K23:K51)</f>
        <v>0</v>
      </c>
      <c r="L22" s="237"/>
      <c r="M22" s="237">
        <f>SUM(M23:M51)</f>
        <v>0</v>
      </c>
      <c r="N22" s="236"/>
      <c r="O22" s="236">
        <f>SUM(O23:O51)</f>
        <v>0</v>
      </c>
      <c r="P22" s="236"/>
      <c r="Q22" s="236">
        <f>SUM(Q23:Q51)</f>
        <v>0</v>
      </c>
      <c r="R22" s="237"/>
      <c r="S22" s="237"/>
      <c r="T22" s="238"/>
      <c r="U22" s="232"/>
      <c r="V22" s="232">
        <f>SUM(V23:V51)</f>
        <v>0</v>
      </c>
      <c r="W22" s="232"/>
      <c r="X22" s="232"/>
      <c r="Y22" s="232"/>
      <c r="AG22" t="s">
        <v>341</v>
      </c>
    </row>
    <row r="23" spans="1:60" outlineLevel="1" x14ac:dyDescent="0.25">
      <c r="A23" s="240">
        <v>14</v>
      </c>
      <c r="B23" s="241" t="s">
        <v>4121</v>
      </c>
      <c r="C23" s="261" t="s">
        <v>4122</v>
      </c>
      <c r="D23" s="242" t="s">
        <v>4123</v>
      </c>
      <c r="E23" s="243">
        <v>0.158</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427</v>
      </c>
      <c r="T23" s="246" t="s">
        <v>347</v>
      </c>
      <c r="U23" s="223">
        <v>0</v>
      </c>
      <c r="V23" s="223">
        <f>ROUND(E23*U23,2)</f>
        <v>0</v>
      </c>
      <c r="W23" s="223"/>
      <c r="X23" s="223" t="s">
        <v>348</v>
      </c>
      <c r="Y23" s="223" t="s">
        <v>349</v>
      </c>
      <c r="Z23" s="212"/>
      <c r="AA23" s="212"/>
      <c r="AB23" s="212"/>
      <c r="AC23" s="212"/>
      <c r="AD23" s="212"/>
      <c r="AE23" s="212"/>
      <c r="AF23" s="212"/>
      <c r="AG23" s="212" t="s">
        <v>1814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67" t="s">
        <v>4124</v>
      </c>
      <c r="D24" s="250"/>
      <c r="E24" s="250"/>
      <c r="F24" s="250"/>
      <c r="G24" s="250"/>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0">
        <v>15</v>
      </c>
      <c r="B25" s="241" t="s">
        <v>4121</v>
      </c>
      <c r="C25" s="261" t="s">
        <v>4125</v>
      </c>
      <c r="D25" s="242" t="s">
        <v>1583</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427</v>
      </c>
      <c r="T25" s="246" t="s">
        <v>347</v>
      </c>
      <c r="U25" s="223">
        <v>0</v>
      </c>
      <c r="V25" s="223">
        <f>ROUND(E25*U25,2)</f>
        <v>0</v>
      </c>
      <c r="W25" s="223"/>
      <c r="X25" s="223" t="s">
        <v>1742</v>
      </c>
      <c r="Y25" s="223" t="s">
        <v>349</v>
      </c>
      <c r="Z25" s="212"/>
      <c r="AA25" s="212"/>
      <c r="AB25" s="212"/>
      <c r="AC25" s="212"/>
      <c r="AD25" s="212"/>
      <c r="AE25" s="212"/>
      <c r="AF25" s="212"/>
      <c r="AG25" s="212" t="s">
        <v>3580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7" t="s">
        <v>4126</v>
      </c>
      <c r="D26" s="250"/>
      <c r="E26" s="250"/>
      <c r="F26" s="250"/>
      <c r="G26" s="250"/>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16</v>
      </c>
      <c r="B27" s="241" t="s">
        <v>4127</v>
      </c>
      <c r="C27" s="261" t="s">
        <v>4128</v>
      </c>
      <c r="D27" s="242" t="s">
        <v>407</v>
      </c>
      <c r="E27" s="243">
        <v>112.5</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c r="S27" s="245" t="s">
        <v>427</v>
      </c>
      <c r="T27" s="246" t="s">
        <v>347</v>
      </c>
      <c r="U27" s="223">
        <v>0</v>
      </c>
      <c r="V27" s="223">
        <f>ROUND(E27*U27,2)</f>
        <v>0</v>
      </c>
      <c r="W27" s="223"/>
      <c r="X27" s="223" t="s">
        <v>348</v>
      </c>
      <c r="Y27" s="223" t="s">
        <v>349</v>
      </c>
      <c r="Z27" s="212"/>
      <c r="AA27" s="212"/>
      <c r="AB27" s="212"/>
      <c r="AC27" s="212"/>
      <c r="AD27" s="212"/>
      <c r="AE27" s="212"/>
      <c r="AF27" s="212"/>
      <c r="AG27" s="212" t="s">
        <v>1814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7" t="s">
        <v>4129</v>
      </c>
      <c r="D28" s="250"/>
      <c r="E28" s="250"/>
      <c r="F28" s="250"/>
      <c r="G28" s="250"/>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0">
        <v>17</v>
      </c>
      <c r="B29" s="241" t="s">
        <v>4130</v>
      </c>
      <c r="C29" s="261" t="s">
        <v>4131</v>
      </c>
      <c r="D29" s="242" t="s">
        <v>455</v>
      </c>
      <c r="E29" s="243">
        <v>187</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c r="S29" s="245" t="s">
        <v>427</v>
      </c>
      <c r="T29" s="246" t="s">
        <v>347</v>
      </c>
      <c r="U29" s="223">
        <v>0</v>
      </c>
      <c r="V29" s="223">
        <f>ROUND(E29*U29,2)</f>
        <v>0</v>
      </c>
      <c r="W29" s="223"/>
      <c r="X29" s="223" t="s">
        <v>348</v>
      </c>
      <c r="Y29" s="223" t="s">
        <v>349</v>
      </c>
      <c r="Z29" s="212"/>
      <c r="AA29" s="212"/>
      <c r="AB29" s="212"/>
      <c r="AC29" s="212"/>
      <c r="AD29" s="212"/>
      <c r="AE29" s="212"/>
      <c r="AF29" s="212"/>
      <c r="AG29" s="212" t="s">
        <v>1814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7" t="s">
        <v>4132</v>
      </c>
      <c r="D30" s="250"/>
      <c r="E30" s="250"/>
      <c r="F30" s="250"/>
      <c r="G30" s="250"/>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18</v>
      </c>
      <c r="B31" s="241" t="s">
        <v>4133</v>
      </c>
      <c r="C31" s="261" t="s">
        <v>4134</v>
      </c>
      <c r="D31" s="242" t="s">
        <v>455</v>
      </c>
      <c r="E31" s="243">
        <v>26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427</v>
      </c>
      <c r="T31" s="246" t="s">
        <v>347</v>
      </c>
      <c r="U31" s="223">
        <v>0</v>
      </c>
      <c r="V31" s="223">
        <f>ROUND(E31*U31,2)</f>
        <v>0</v>
      </c>
      <c r="W31" s="223"/>
      <c r="X31" s="223" t="s">
        <v>348</v>
      </c>
      <c r="Y31" s="223" t="s">
        <v>349</v>
      </c>
      <c r="Z31" s="212"/>
      <c r="AA31" s="212"/>
      <c r="AB31" s="212"/>
      <c r="AC31" s="212"/>
      <c r="AD31" s="212"/>
      <c r="AE31" s="212"/>
      <c r="AF31" s="212"/>
      <c r="AG31" s="212" t="s">
        <v>1814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7" t="s">
        <v>4135</v>
      </c>
      <c r="D32" s="250"/>
      <c r="E32" s="250"/>
      <c r="F32" s="250"/>
      <c r="G32" s="250"/>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19</v>
      </c>
      <c r="B33" s="241" t="s">
        <v>4136</v>
      </c>
      <c r="C33" s="261" t="s">
        <v>4137</v>
      </c>
      <c r="D33" s="242" t="s">
        <v>365</v>
      </c>
      <c r="E33" s="243">
        <v>4</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c r="S33" s="245" t="s">
        <v>427</v>
      </c>
      <c r="T33" s="246" t="s">
        <v>347</v>
      </c>
      <c r="U33" s="223">
        <v>0</v>
      </c>
      <c r="V33" s="223">
        <f>ROUND(E33*U33,2)</f>
        <v>0</v>
      </c>
      <c r="W33" s="223"/>
      <c r="X33" s="223" t="s">
        <v>348</v>
      </c>
      <c r="Y33" s="223" t="s">
        <v>349</v>
      </c>
      <c r="Z33" s="212"/>
      <c r="AA33" s="212"/>
      <c r="AB33" s="212"/>
      <c r="AC33" s="212"/>
      <c r="AD33" s="212"/>
      <c r="AE33" s="212"/>
      <c r="AF33" s="212"/>
      <c r="AG33" s="212" t="s">
        <v>1814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7" t="s">
        <v>4138</v>
      </c>
      <c r="D34" s="250"/>
      <c r="E34" s="250"/>
      <c r="F34" s="250"/>
      <c r="G34" s="250"/>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20</v>
      </c>
      <c r="B35" s="241" t="s">
        <v>4136</v>
      </c>
      <c r="C35" s="261" t="s">
        <v>4139</v>
      </c>
      <c r="D35" s="242" t="s">
        <v>365</v>
      </c>
      <c r="E35" s="243">
        <v>2</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c r="S35" s="245" t="s">
        <v>427</v>
      </c>
      <c r="T35" s="246" t="s">
        <v>347</v>
      </c>
      <c r="U35" s="223">
        <v>0</v>
      </c>
      <c r="V35" s="223">
        <f>ROUND(E35*U35,2)</f>
        <v>0</v>
      </c>
      <c r="W35" s="223"/>
      <c r="X35" s="223" t="s">
        <v>1742</v>
      </c>
      <c r="Y35" s="223" t="s">
        <v>349</v>
      </c>
      <c r="Z35" s="212"/>
      <c r="AA35" s="212"/>
      <c r="AB35" s="212"/>
      <c r="AC35" s="212"/>
      <c r="AD35" s="212"/>
      <c r="AE35" s="212"/>
      <c r="AF35" s="212"/>
      <c r="AG35" s="212" t="s">
        <v>3580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7" t="s">
        <v>4140</v>
      </c>
      <c r="D36" s="250"/>
      <c r="E36" s="250"/>
      <c r="F36" s="250"/>
      <c r="G36" s="250"/>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0">
        <v>21</v>
      </c>
      <c r="B37" s="241" t="s">
        <v>4141</v>
      </c>
      <c r="C37" s="261" t="s">
        <v>4142</v>
      </c>
      <c r="D37" s="242" t="s">
        <v>455</v>
      </c>
      <c r="E37" s="243">
        <v>9</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c r="S37" s="245" t="s">
        <v>427</v>
      </c>
      <c r="T37" s="246" t="s">
        <v>347</v>
      </c>
      <c r="U37" s="223">
        <v>0</v>
      </c>
      <c r="V37" s="223">
        <f>ROUND(E37*U37,2)</f>
        <v>0</v>
      </c>
      <c r="W37" s="223"/>
      <c r="X37" s="223" t="s">
        <v>348</v>
      </c>
      <c r="Y37" s="223" t="s">
        <v>349</v>
      </c>
      <c r="Z37" s="212"/>
      <c r="AA37" s="212"/>
      <c r="AB37" s="212"/>
      <c r="AC37" s="212"/>
      <c r="AD37" s="212"/>
      <c r="AE37" s="212"/>
      <c r="AF37" s="212"/>
      <c r="AG37" s="212" t="s">
        <v>1814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7" t="s">
        <v>4143</v>
      </c>
      <c r="D38" s="250"/>
      <c r="E38" s="250"/>
      <c r="F38" s="250"/>
      <c r="G38" s="250"/>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0">
        <v>22</v>
      </c>
      <c r="B39" s="241" t="s">
        <v>4144</v>
      </c>
      <c r="C39" s="261" t="s">
        <v>4145</v>
      </c>
      <c r="D39" s="242" t="s">
        <v>455</v>
      </c>
      <c r="E39" s="243">
        <v>187</v>
      </c>
      <c r="F39" s="244"/>
      <c r="G39" s="245">
        <f>ROUND(E39*F39,2)</f>
        <v>0</v>
      </c>
      <c r="H39" s="244"/>
      <c r="I39" s="245">
        <f>ROUND(E39*H39,2)</f>
        <v>0</v>
      </c>
      <c r="J39" s="244"/>
      <c r="K39" s="245">
        <f>ROUND(E39*J39,2)</f>
        <v>0</v>
      </c>
      <c r="L39" s="245">
        <v>21</v>
      </c>
      <c r="M39" s="245">
        <f>G39*(1+L39/100)</f>
        <v>0</v>
      </c>
      <c r="N39" s="243">
        <v>0</v>
      </c>
      <c r="O39" s="243">
        <f>ROUND(E39*N39,2)</f>
        <v>0</v>
      </c>
      <c r="P39" s="243">
        <v>0</v>
      </c>
      <c r="Q39" s="243">
        <f>ROUND(E39*P39,2)</f>
        <v>0</v>
      </c>
      <c r="R39" s="245"/>
      <c r="S39" s="245" t="s">
        <v>427</v>
      </c>
      <c r="T39" s="246" t="s">
        <v>347</v>
      </c>
      <c r="U39" s="223">
        <v>0</v>
      </c>
      <c r="V39" s="223">
        <f>ROUND(E39*U39,2)</f>
        <v>0</v>
      </c>
      <c r="W39" s="223"/>
      <c r="X39" s="223" t="s">
        <v>348</v>
      </c>
      <c r="Y39" s="223" t="s">
        <v>349</v>
      </c>
      <c r="Z39" s="212"/>
      <c r="AA39" s="212"/>
      <c r="AB39" s="212"/>
      <c r="AC39" s="212"/>
      <c r="AD39" s="212"/>
      <c r="AE39" s="212"/>
      <c r="AF39" s="212"/>
      <c r="AG39" s="212" t="s">
        <v>1814</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7" t="s">
        <v>4132</v>
      </c>
      <c r="D40" s="250"/>
      <c r="E40" s="250"/>
      <c r="F40" s="250"/>
      <c r="G40" s="250"/>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0">
        <v>23</v>
      </c>
      <c r="B41" s="241" t="s">
        <v>4146</v>
      </c>
      <c r="C41" s="261" t="s">
        <v>4147</v>
      </c>
      <c r="D41" s="242" t="s">
        <v>455</v>
      </c>
      <c r="E41" s="243">
        <v>26</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c r="S41" s="245" t="s">
        <v>427</v>
      </c>
      <c r="T41" s="246" t="s">
        <v>347</v>
      </c>
      <c r="U41" s="223">
        <v>0</v>
      </c>
      <c r="V41" s="223">
        <f>ROUND(E41*U41,2)</f>
        <v>0</v>
      </c>
      <c r="W41" s="223"/>
      <c r="X41" s="223" t="s">
        <v>348</v>
      </c>
      <c r="Y41" s="223" t="s">
        <v>349</v>
      </c>
      <c r="Z41" s="212"/>
      <c r="AA41" s="212"/>
      <c r="AB41" s="212"/>
      <c r="AC41" s="212"/>
      <c r="AD41" s="212"/>
      <c r="AE41" s="212"/>
      <c r="AF41" s="212"/>
      <c r="AG41" s="212" t="s">
        <v>1814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7" t="s">
        <v>4135</v>
      </c>
      <c r="D42" s="250"/>
      <c r="E42" s="250"/>
      <c r="F42" s="250"/>
      <c r="G42" s="250"/>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24</v>
      </c>
      <c r="B43" s="241" t="s">
        <v>4148</v>
      </c>
      <c r="C43" s="261" t="s">
        <v>4149</v>
      </c>
      <c r="D43" s="242" t="s">
        <v>365</v>
      </c>
      <c r="E43" s="243">
        <v>6</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427</v>
      </c>
      <c r="T43" s="246" t="s">
        <v>347</v>
      </c>
      <c r="U43" s="223">
        <v>0</v>
      </c>
      <c r="V43" s="223">
        <f>ROUND(E43*U43,2)</f>
        <v>0</v>
      </c>
      <c r="W43" s="223"/>
      <c r="X43" s="223" t="s">
        <v>348</v>
      </c>
      <c r="Y43" s="223" t="s">
        <v>349</v>
      </c>
      <c r="Z43" s="212"/>
      <c r="AA43" s="212"/>
      <c r="AB43" s="212"/>
      <c r="AC43" s="212"/>
      <c r="AD43" s="212"/>
      <c r="AE43" s="212"/>
      <c r="AF43" s="212"/>
      <c r="AG43" s="212" t="s">
        <v>1814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7" t="s">
        <v>4150</v>
      </c>
      <c r="D44" s="250"/>
      <c r="E44" s="250"/>
      <c r="F44" s="250"/>
      <c r="G44" s="250"/>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0">
        <v>25</v>
      </c>
      <c r="B45" s="241" t="s">
        <v>4151</v>
      </c>
      <c r="C45" s="261" t="s">
        <v>4152</v>
      </c>
      <c r="D45" s="242" t="s">
        <v>407</v>
      </c>
      <c r="E45" s="243">
        <v>84.45</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c r="S45" s="245" t="s">
        <v>427</v>
      </c>
      <c r="T45" s="246" t="s">
        <v>347</v>
      </c>
      <c r="U45" s="223">
        <v>0</v>
      </c>
      <c r="V45" s="223">
        <f>ROUND(E45*U45,2)</f>
        <v>0</v>
      </c>
      <c r="W45" s="223"/>
      <c r="X45" s="223" t="s">
        <v>348</v>
      </c>
      <c r="Y45" s="223" t="s">
        <v>349</v>
      </c>
      <c r="Z45" s="212"/>
      <c r="AA45" s="212"/>
      <c r="AB45" s="212"/>
      <c r="AC45" s="212"/>
      <c r="AD45" s="212"/>
      <c r="AE45" s="212"/>
      <c r="AF45" s="212"/>
      <c r="AG45" s="212" t="s">
        <v>1814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7" t="s">
        <v>4153</v>
      </c>
      <c r="D46" s="250"/>
      <c r="E46" s="250"/>
      <c r="F46" s="250"/>
      <c r="G46" s="250"/>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0">
        <v>26</v>
      </c>
      <c r="B47" s="241" t="s">
        <v>4154</v>
      </c>
      <c r="C47" s="261" t="s">
        <v>4155</v>
      </c>
      <c r="D47" s="242" t="s">
        <v>407</v>
      </c>
      <c r="E47" s="243">
        <v>112.5</v>
      </c>
      <c r="F47" s="244"/>
      <c r="G47" s="245">
        <f>ROUND(E47*F47,2)</f>
        <v>0</v>
      </c>
      <c r="H47" s="244"/>
      <c r="I47" s="245">
        <f>ROUND(E47*H47,2)</f>
        <v>0</v>
      </c>
      <c r="J47" s="244"/>
      <c r="K47" s="245">
        <f>ROUND(E47*J47,2)</f>
        <v>0</v>
      </c>
      <c r="L47" s="245">
        <v>21</v>
      </c>
      <c r="M47" s="245">
        <f>G47*(1+L47/100)</f>
        <v>0</v>
      </c>
      <c r="N47" s="243">
        <v>0</v>
      </c>
      <c r="O47" s="243">
        <f>ROUND(E47*N47,2)</f>
        <v>0</v>
      </c>
      <c r="P47" s="243">
        <v>0</v>
      </c>
      <c r="Q47" s="243">
        <f>ROUND(E47*P47,2)</f>
        <v>0</v>
      </c>
      <c r="R47" s="245"/>
      <c r="S47" s="245" t="s">
        <v>427</v>
      </c>
      <c r="T47" s="246" t="s">
        <v>347</v>
      </c>
      <c r="U47" s="223">
        <v>0</v>
      </c>
      <c r="V47" s="223">
        <f>ROUND(E47*U47,2)</f>
        <v>0</v>
      </c>
      <c r="W47" s="223"/>
      <c r="X47" s="223" t="s">
        <v>348</v>
      </c>
      <c r="Y47" s="223" t="s">
        <v>349</v>
      </c>
      <c r="Z47" s="212"/>
      <c r="AA47" s="212"/>
      <c r="AB47" s="212"/>
      <c r="AC47" s="212"/>
      <c r="AD47" s="212"/>
      <c r="AE47" s="212"/>
      <c r="AF47" s="212"/>
      <c r="AG47" s="212" t="s">
        <v>1814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7" t="s">
        <v>4129</v>
      </c>
      <c r="D48" s="250"/>
      <c r="E48" s="250"/>
      <c r="F48" s="250"/>
      <c r="G48" s="250"/>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27</v>
      </c>
      <c r="B49" s="252" t="s">
        <v>4156</v>
      </c>
      <c r="C49" s="268" t="s">
        <v>4157</v>
      </c>
      <c r="D49" s="253" t="s">
        <v>1583</v>
      </c>
      <c r="E49" s="254">
        <v>1</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348</v>
      </c>
      <c r="Y49" s="223" t="s">
        <v>349</v>
      </c>
      <c r="Z49" s="212"/>
      <c r="AA49" s="212"/>
      <c r="AB49" s="212"/>
      <c r="AC49" s="212"/>
      <c r="AD49" s="212"/>
      <c r="AE49" s="212"/>
      <c r="AF49" s="212"/>
      <c r="AG49" s="212" t="s">
        <v>1814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28</v>
      </c>
      <c r="B50" s="252" t="s">
        <v>4158</v>
      </c>
      <c r="C50" s="268" t="s">
        <v>4159</v>
      </c>
      <c r="D50" s="253" t="s">
        <v>1583</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348</v>
      </c>
      <c r="Y50" s="223" t="s">
        <v>349</v>
      </c>
      <c r="Z50" s="212"/>
      <c r="AA50" s="212"/>
      <c r="AB50" s="212"/>
      <c r="AC50" s="212"/>
      <c r="AD50" s="212"/>
      <c r="AE50" s="212"/>
      <c r="AF50" s="212"/>
      <c r="AG50" s="212" t="s">
        <v>1814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29</v>
      </c>
      <c r="B51" s="252" t="s">
        <v>4160</v>
      </c>
      <c r="C51" s="268" t="s">
        <v>4161</v>
      </c>
      <c r="D51" s="253" t="s">
        <v>455</v>
      </c>
      <c r="E51" s="254">
        <v>26</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348</v>
      </c>
      <c r="Y51" s="223" t="s">
        <v>349</v>
      </c>
      <c r="Z51" s="212"/>
      <c r="AA51" s="212"/>
      <c r="AB51" s="212"/>
      <c r="AC51" s="212"/>
      <c r="AD51" s="212"/>
      <c r="AE51" s="212"/>
      <c r="AF51" s="212"/>
      <c r="AG51" s="212" t="s">
        <v>1814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3" t="s">
        <v>340</v>
      </c>
      <c r="B52" s="234" t="s">
        <v>310</v>
      </c>
      <c r="C52" s="260" t="s">
        <v>311</v>
      </c>
      <c r="D52" s="235"/>
      <c r="E52" s="236"/>
      <c r="F52" s="237"/>
      <c r="G52" s="237">
        <f>SUMIF(AG53:AG55,"&lt;&gt;NOR",G53:G55)</f>
        <v>0</v>
      </c>
      <c r="H52" s="237"/>
      <c r="I52" s="237">
        <f>SUM(I53:I55)</f>
        <v>0</v>
      </c>
      <c r="J52" s="237"/>
      <c r="K52" s="237">
        <f>SUM(K53:K55)</f>
        <v>0</v>
      </c>
      <c r="L52" s="237"/>
      <c r="M52" s="237">
        <f>SUM(M53:M55)</f>
        <v>0</v>
      </c>
      <c r="N52" s="236"/>
      <c r="O52" s="236">
        <f>SUM(O53:O55)</f>
        <v>0</v>
      </c>
      <c r="P52" s="236"/>
      <c r="Q52" s="236">
        <f>SUM(Q53:Q55)</f>
        <v>0</v>
      </c>
      <c r="R52" s="237"/>
      <c r="S52" s="237"/>
      <c r="T52" s="238"/>
      <c r="U52" s="232"/>
      <c r="V52" s="232">
        <f>SUM(V53:V55)</f>
        <v>0</v>
      </c>
      <c r="W52" s="232"/>
      <c r="X52" s="232"/>
      <c r="Y52" s="232"/>
      <c r="AG52" t="s">
        <v>341</v>
      </c>
    </row>
    <row r="53" spans="1:60" outlineLevel="1" x14ac:dyDescent="0.25">
      <c r="A53" s="251">
        <v>30</v>
      </c>
      <c r="B53" s="252" t="s">
        <v>4162</v>
      </c>
      <c r="C53" s="268" t="s">
        <v>4163</v>
      </c>
      <c r="D53" s="253" t="s">
        <v>4164</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348</v>
      </c>
      <c r="Y53" s="223" t="s">
        <v>349</v>
      </c>
      <c r="Z53" s="212"/>
      <c r="AA53" s="212"/>
      <c r="AB53" s="212"/>
      <c r="AC53" s="212"/>
      <c r="AD53" s="212"/>
      <c r="AE53" s="212"/>
      <c r="AF53" s="212"/>
      <c r="AG53" s="212" t="s">
        <v>350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31</v>
      </c>
      <c r="B54" s="252" t="s">
        <v>4165</v>
      </c>
      <c r="C54" s="268" t="s">
        <v>4166</v>
      </c>
      <c r="D54" s="253" t="s">
        <v>4164</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350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32</v>
      </c>
      <c r="B55" s="252" t="s">
        <v>4167</v>
      </c>
      <c r="C55" s="268" t="s">
        <v>4168</v>
      </c>
      <c r="D55" s="253" t="s">
        <v>4164</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350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5">
      <c r="A56" s="233" t="s">
        <v>340</v>
      </c>
      <c r="B56" s="234" t="s">
        <v>307</v>
      </c>
      <c r="C56" s="260" t="s">
        <v>308</v>
      </c>
      <c r="D56" s="235"/>
      <c r="E56" s="236"/>
      <c r="F56" s="237"/>
      <c r="G56" s="237">
        <f>SUMIF(AG57:AG64,"&lt;&gt;NOR",G57:G64)</f>
        <v>0</v>
      </c>
      <c r="H56" s="237"/>
      <c r="I56" s="237">
        <f>SUM(I57:I64)</f>
        <v>0</v>
      </c>
      <c r="J56" s="237"/>
      <c r="K56" s="237">
        <f>SUM(K57:K64)</f>
        <v>0</v>
      </c>
      <c r="L56" s="237"/>
      <c r="M56" s="237">
        <f>SUM(M57:M64)</f>
        <v>0</v>
      </c>
      <c r="N56" s="236"/>
      <c r="O56" s="236">
        <f>SUM(O57:O64)</f>
        <v>0</v>
      </c>
      <c r="P56" s="236"/>
      <c r="Q56" s="236">
        <f>SUM(Q57:Q64)</f>
        <v>0</v>
      </c>
      <c r="R56" s="237"/>
      <c r="S56" s="237"/>
      <c r="T56" s="238"/>
      <c r="U56" s="232"/>
      <c r="V56" s="232">
        <f>SUM(V57:V64)</f>
        <v>3.59</v>
      </c>
      <c r="W56" s="232"/>
      <c r="X56" s="232"/>
      <c r="Y56" s="232"/>
      <c r="AG56" t="s">
        <v>341</v>
      </c>
    </row>
    <row r="57" spans="1:60" outlineLevel="1" x14ac:dyDescent="0.25">
      <c r="A57" s="251">
        <v>33</v>
      </c>
      <c r="B57" s="252" t="s">
        <v>4169</v>
      </c>
      <c r="C57" s="268" t="s">
        <v>4170</v>
      </c>
      <c r="D57" s="253" t="s">
        <v>455</v>
      </c>
      <c r="E57" s="254">
        <v>117</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348</v>
      </c>
      <c r="Y57" s="223" t="s">
        <v>349</v>
      </c>
      <c r="Z57" s="212"/>
      <c r="AA57" s="212"/>
      <c r="AB57" s="212"/>
      <c r="AC57" s="212"/>
      <c r="AD57" s="212"/>
      <c r="AE57" s="212"/>
      <c r="AF57" s="212"/>
      <c r="AG57" s="212" t="s">
        <v>1814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34</v>
      </c>
      <c r="B58" s="252" t="s">
        <v>4171</v>
      </c>
      <c r="C58" s="268" t="s">
        <v>4172</v>
      </c>
      <c r="D58" s="253" t="s">
        <v>455</v>
      </c>
      <c r="E58" s="254">
        <v>513</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348</v>
      </c>
      <c r="Y58" s="223" t="s">
        <v>349</v>
      </c>
      <c r="Z58" s="212"/>
      <c r="AA58" s="212"/>
      <c r="AB58" s="212"/>
      <c r="AC58" s="212"/>
      <c r="AD58" s="212"/>
      <c r="AE58" s="212"/>
      <c r="AF58" s="212"/>
      <c r="AG58" s="212" t="s">
        <v>1814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35</v>
      </c>
      <c r="B59" s="252" t="s">
        <v>4173</v>
      </c>
      <c r="C59" s="268" t="s">
        <v>4174</v>
      </c>
      <c r="D59" s="253" t="s">
        <v>455</v>
      </c>
      <c r="E59" s="254">
        <v>89</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348</v>
      </c>
      <c r="Y59" s="223" t="s">
        <v>349</v>
      </c>
      <c r="Z59" s="212"/>
      <c r="AA59" s="212"/>
      <c r="AB59" s="212"/>
      <c r="AC59" s="212"/>
      <c r="AD59" s="212"/>
      <c r="AE59" s="212"/>
      <c r="AF59" s="212"/>
      <c r="AG59" s="212" t="s">
        <v>1814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36</v>
      </c>
      <c r="B60" s="252" t="s">
        <v>4175</v>
      </c>
      <c r="C60" s="268" t="s">
        <v>4176</v>
      </c>
      <c r="D60" s="253" t="s">
        <v>1583</v>
      </c>
      <c r="E60" s="254">
        <v>14</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37</v>
      </c>
      <c r="B61" s="252" t="s">
        <v>4177</v>
      </c>
      <c r="C61" s="268" t="s">
        <v>4178</v>
      </c>
      <c r="D61" s="253" t="s">
        <v>407</v>
      </c>
      <c r="E61" s="254">
        <v>176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427</v>
      </c>
      <c r="T61" s="257" t="s">
        <v>347</v>
      </c>
      <c r="U61" s="223">
        <v>0</v>
      </c>
      <c r="V61" s="223">
        <f>ROUND(E61*U61,2)</f>
        <v>0</v>
      </c>
      <c r="W61" s="223"/>
      <c r="X61" s="223" t="s">
        <v>348</v>
      </c>
      <c r="Y61" s="223" t="s">
        <v>349</v>
      </c>
      <c r="Z61" s="212"/>
      <c r="AA61" s="212"/>
      <c r="AB61" s="212"/>
      <c r="AC61" s="212"/>
      <c r="AD61" s="212"/>
      <c r="AE61" s="212"/>
      <c r="AF61" s="212"/>
      <c r="AG61" s="212" t="s">
        <v>1814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38</v>
      </c>
      <c r="B62" s="252" t="s">
        <v>2643</v>
      </c>
      <c r="C62" s="268" t="s">
        <v>2644</v>
      </c>
      <c r="D62" s="253" t="s">
        <v>2645</v>
      </c>
      <c r="E62" s="254">
        <v>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t="s">
        <v>759</v>
      </c>
      <c r="S62" s="256" t="s">
        <v>346</v>
      </c>
      <c r="T62" s="257" t="s">
        <v>347</v>
      </c>
      <c r="U62" s="223">
        <v>2.024</v>
      </c>
      <c r="V62" s="223">
        <f>ROUND(E62*U62,2)</f>
        <v>2.02</v>
      </c>
      <c r="W62" s="223"/>
      <c r="X62" s="223" t="s">
        <v>348</v>
      </c>
      <c r="Y62" s="223" t="s">
        <v>349</v>
      </c>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39</v>
      </c>
      <c r="B63" s="252" t="s">
        <v>2646</v>
      </c>
      <c r="C63" s="268" t="s">
        <v>2647</v>
      </c>
      <c r="D63" s="253" t="s">
        <v>359</v>
      </c>
      <c r="E63" s="254">
        <v>30</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t="s">
        <v>759</v>
      </c>
      <c r="S63" s="256" t="s">
        <v>346</v>
      </c>
      <c r="T63" s="257" t="s">
        <v>347</v>
      </c>
      <c r="U63" s="223">
        <v>0</v>
      </c>
      <c r="V63" s="223">
        <f>ROUND(E63*U63,2)</f>
        <v>0</v>
      </c>
      <c r="W63" s="223"/>
      <c r="X63" s="223" t="s">
        <v>348</v>
      </c>
      <c r="Y63" s="223" t="s">
        <v>349</v>
      </c>
      <c r="Z63" s="212"/>
      <c r="AA63" s="212"/>
      <c r="AB63" s="212"/>
      <c r="AC63" s="212"/>
      <c r="AD63" s="212"/>
      <c r="AE63" s="212"/>
      <c r="AF63" s="212"/>
      <c r="AG63" s="212" t="s">
        <v>366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40">
        <v>40</v>
      </c>
      <c r="B64" s="241" t="s">
        <v>2649</v>
      </c>
      <c r="C64" s="261" t="s">
        <v>2650</v>
      </c>
      <c r="D64" s="242" t="s">
        <v>2645</v>
      </c>
      <c r="E64" s="243">
        <v>1</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t="s">
        <v>759</v>
      </c>
      <c r="S64" s="245" t="s">
        <v>346</v>
      </c>
      <c r="T64" s="246" t="s">
        <v>347</v>
      </c>
      <c r="U64" s="223">
        <v>1.57</v>
      </c>
      <c r="V64" s="223">
        <f>ROUND(E64*U64,2)</f>
        <v>1.57</v>
      </c>
      <c r="W64" s="223"/>
      <c r="X64" s="223" t="s">
        <v>348</v>
      </c>
      <c r="Y64" s="223" t="s">
        <v>349</v>
      </c>
      <c r="Z64" s="212"/>
      <c r="AA64" s="212"/>
      <c r="AB64" s="212"/>
      <c r="AC64" s="212"/>
      <c r="AD64" s="212"/>
      <c r="AE64" s="212"/>
      <c r="AF64" s="212"/>
      <c r="AG64" s="212" t="s">
        <v>366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33" x14ac:dyDescent="0.25">
      <c r="A65" s="3"/>
      <c r="B65" s="4"/>
      <c r="C65" s="271"/>
      <c r="D65" s="6"/>
      <c r="E65" s="3"/>
      <c r="F65" s="3"/>
      <c r="G65" s="3"/>
      <c r="H65" s="3"/>
      <c r="I65" s="3"/>
      <c r="J65" s="3"/>
      <c r="K65" s="3"/>
      <c r="L65" s="3"/>
      <c r="M65" s="3"/>
      <c r="N65" s="3"/>
      <c r="O65" s="3"/>
      <c r="P65" s="3"/>
      <c r="Q65" s="3"/>
      <c r="R65" s="3"/>
      <c r="S65" s="3"/>
      <c r="T65" s="3"/>
      <c r="U65" s="3"/>
      <c r="V65" s="3"/>
      <c r="W65" s="3"/>
      <c r="X65" s="3"/>
      <c r="Y65" s="3"/>
      <c r="AE65">
        <v>12</v>
      </c>
      <c r="AF65">
        <v>21</v>
      </c>
      <c r="AG65" t="s">
        <v>326</v>
      </c>
    </row>
    <row r="66" spans="1:33" x14ac:dyDescent="0.25">
      <c r="A66" s="215"/>
      <c r="B66" s="216" t="s">
        <v>29</v>
      </c>
      <c r="C66" s="272"/>
      <c r="D66" s="217"/>
      <c r="E66" s="218"/>
      <c r="F66" s="218"/>
      <c r="G66" s="239">
        <f>G8+G22+G52+G56</f>
        <v>0</v>
      </c>
      <c r="H66" s="3"/>
      <c r="I66" s="3"/>
      <c r="J66" s="3"/>
      <c r="K66" s="3"/>
      <c r="L66" s="3"/>
      <c r="M66" s="3"/>
      <c r="N66" s="3"/>
      <c r="O66" s="3"/>
      <c r="P66" s="3"/>
      <c r="Q66" s="3"/>
      <c r="R66" s="3"/>
      <c r="S66" s="3"/>
      <c r="T66" s="3"/>
      <c r="U66" s="3"/>
      <c r="V66" s="3"/>
      <c r="W66" s="3"/>
      <c r="X66" s="3"/>
      <c r="Y66" s="3"/>
      <c r="AE66">
        <f>SUMIF(L7:L64,AE65,G7:G64)</f>
        <v>0</v>
      </c>
      <c r="AF66">
        <f>SUMIF(L7:L64,AF65,G7:G64)</f>
        <v>0</v>
      </c>
      <c r="AG66" t="s">
        <v>1488</v>
      </c>
    </row>
    <row r="67" spans="1:33" x14ac:dyDescent="0.25">
      <c r="C67" s="273"/>
      <c r="D67" s="10"/>
      <c r="AG67" t="s">
        <v>1489</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Ohz8kAfffblOO9Nlw4OKFgCv3ZmyT3bczwF8MVejcgq/rAcg6dJ07K3azbML6LjspqYJhyUpyIvnJmmRqnTKQ==" saltValue="daCEW05acJQZi6wHU9qyig==" spinCount="100000" sheet="1" formatRows="0"/>
  <mergeCells count="17">
    <mergeCell ref="C40:G40"/>
    <mergeCell ref="C42:G42"/>
    <mergeCell ref="C44:G44"/>
    <mergeCell ref="C46:G46"/>
    <mergeCell ref="C48:G48"/>
    <mergeCell ref="C28:G28"/>
    <mergeCell ref="C30:G30"/>
    <mergeCell ref="C32:G32"/>
    <mergeCell ref="C34:G34"/>
    <mergeCell ref="C36:G36"/>
    <mergeCell ref="C38:G38"/>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97A0C-7854-49F4-819F-4ADC575886FF}">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76</v>
      </c>
      <c r="C4" s="204" t="s">
        <v>77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204</v>
      </c>
      <c r="C8" s="260" t="s">
        <v>205</v>
      </c>
      <c r="D8" s="235"/>
      <c r="E8" s="236"/>
      <c r="F8" s="237"/>
      <c r="G8" s="237">
        <f>SUMIF(AG9:AG32,"&lt;&gt;NOR",G9:G32)</f>
        <v>0</v>
      </c>
      <c r="H8" s="237"/>
      <c r="I8" s="237">
        <f>SUM(I9:I32)</f>
        <v>0</v>
      </c>
      <c r="J8" s="237"/>
      <c r="K8" s="237">
        <f>SUM(K9:K32)</f>
        <v>0</v>
      </c>
      <c r="L8" s="237"/>
      <c r="M8" s="237">
        <f>SUM(M9:M32)</f>
        <v>0</v>
      </c>
      <c r="N8" s="236"/>
      <c r="O8" s="236">
        <f>SUM(O9:O32)</f>
        <v>30.160000000000007</v>
      </c>
      <c r="P8" s="236"/>
      <c r="Q8" s="236">
        <f>SUM(Q9:Q32)</f>
        <v>0</v>
      </c>
      <c r="R8" s="237"/>
      <c r="S8" s="237"/>
      <c r="T8" s="238"/>
      <c r="U8" s="232"/>
      <c r="V8" s="232">
        <f>SUM(V9:V32)</f>
        <v>0</v>
      </c>
      <c r="W8" s="232"/>
      <c r="X8" s="232"/>
      <c r="Y8" s="232"/>
      <c r="AG8" t="s">
        <v>341</v>
      </c>
    </row>
    <row r="9" spans="1:60" outlineLevel="1" x14ac:dyDescent="0.25">
      <c r="A9" s="251">
        <v>1</v>
      </c>
      <c r="B9" s="252" t="s">
        <v>4179</v>
      </c>
      <c r="C9" s="268" t="s">
        <v>4180</v>
      </c>
      <c r="D9" s="253" t="s">
        <v>1583</v>
      </c>
      <c r="E9" s="254">
        <v>1</v>
      </c>
      <c r="F9" s="255"/>
      <c r="G9" s="256">
        <f>ROUND(E9*F9,2)</f>
        <v>0</v>
      </c>
      <c r="H9" s="255"/>
      <c r="I9" s="256">
        <f>ROUND(E9*H9,2)</f>
        <v>0</v>
      </c>
      <c r="J9" s="255"/>
      <c r="K9" s="256">
        <f>ROUND(E9*J9,2)</f>
        <v>0</v>
      </c>
      <c r="L9" s="256">
        <v>21</v>
      </c>
      <c r="M9" s="256">
        <f>G9*(1+L9/100)</f>
        <v>0</v>
      </c>
      <c r="N9" s="254">
        <v>1.7000000000000001E-4</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985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4181</v>
      </c>
      <c r="C10" s="268" t="s">
        <v>4182</v>
      </c>
      <c r="D10" s="253" t="s">
        <v>1583</v>
      </c>
      <c r="E10" s="254">
        <v>1</v>
      </c>
      <c r="F10" s="255"/>
      <c r="G10" s="256">
        <f>ROUND(E10*F10,2)</f>
        <v>0</v>
      </c>
      <c r="H10" s="255"/>
      <c r="I10" s="256">
        <f>ROUND(E10*H10,2)</f>
        <v>0</v>
      </c>
      <c r="J10" s="255"/>
      <c r="K10" s="256">
        <f>ROUND(E10*J10,2)</f>
        <v>0</v>
      </c>
      <c r="L10" s="256">
        <v>21</v>
      </c>
      <c r="M10" s="256">
        <f>G10*(1+L10/100)</f>
        <v>0</v>
      </c>
      <c r="N10" s="254">
        <v>3.8999999999999999E-4</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985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4183</v>
      </c>
      <c r="C11" s="268" t="s">
        <v>4184</v>
      </c>
      <c r="D11" s="253" t="s">
        <v>455</v>
      </c>
      <c r="E11" s="254">
        <v>80</v>
      </c>
      <c r="F11" s="255"/>
      <c r="G11" s="256">
        <f>ROUND(E11*F11,2)</f>
        <v>0</v>
      </c>
      <c r="H11" s="255"/>
      <c r="I11" s="256">
        <f>ROUND(E11*H11,2)</f>
        <v>0</v>
      </c>
      <c r="J11" s="255"/>
      <c r="K11" s="256">
        <f>ROUND(E11*J11,2)</f>
        <v>0</v>
      </c>
      <c r="L11" s="256">
        <v>21</v>
      </c>
      <c r="M11" s="256">
        <f>G11*(1+L11/100)</f>
        <v>0</v>
      </c>
      <c r="N11" s="254">
        <v>3.1199999999999999E-2</v>
      </c>
      <c r="O11" s="254">
        <f>ROUND(E11*N11,2)</f>
        <v>2.5</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985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4185</v>
      </c>
      <c r="C12" s="268" t="s">
        <v>4186</v>
      </c>
      <c r="D12" s="253" t="s">
        <v>455</v>
      </c>
      <c r="E12" s="254">
        <v>15</v>
      </c>
      <c r="F12" s="255"/>
      <c r="G12" s="256">
        <f>ROUND(E12*F12,2)</f>
        <v>0</v>
      </c>
      <c r="H12" s="255"/>
      <c r="I12" s="256">
        <f>ROUND(E12*H12,2)</f>
        <v>0</v>
      </c>
      <c r="J12" s="255"/>
      <c r="K12" s="256">
        <f>ROUND(E12*J12,2)</f>
        <v>0</v>
      </c>
      <c r="L12" s="256">
        <v>21</v>
      </c>
      <c r="M12" s="256">
        <f>G12*(1+L12/100)</f>
        <v>0</v>
      </c>
      <c r="N12" s="254">
        <v>2.8500000000000001E-2</v>
      </c>
      <c r="O12" s="254">
        <f>ROUND(E12*N12,2)</f>
        <v>0.43</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985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4187</v>
      </c>
      <c r="C13" s="268" t="s">
        <v>4188</v>
      </c>
      <c r="D13" s="253" t="s">
        <v>455</v>
      </c>
      <c r="E13" s="254">
        <v>10</v>
      </c>
      <c r="F13" s="255"/>
      <c r="G13" s="256">
        <f>ROUND(E13*F13,2)</f>
        <v>0</v>
      </c>
      <c r="H13" s="255"/>
      <c r="I13" s="256">
        <f>ROUND(E13*H13,2)</f>
        <v>0</v>
      </c>
      <c r="J13" s="255"/>
      <c r="K13" s="256">
        <f>ROUND(E13*J13,2)</f>
        <v>0</v>
      </c>
      <c r="L13" s="256">
        <v>21</v>
      </c>
      <c r="M13" s="256">
        <f>G13*(1+L13/100)</f>
        <v>0</v>
      </c>
      <c r="N13" s="254">
        <v>1.24E-2</v>
      </c>
      <c r="O13" s="254">
        <f>ROUND(E13*N13,2)</f>
        <v>0.12</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985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4189</v>
      </c>
      <c r="C14" s="268" t="s">
        <v>4190</v>
      </c>
      <c r="D14" s="253" t="s">
        <v>455</v>
      </c>
      <c r="E14" s="254">
        <v>30</v>
      </c>
      <c r="F14" s="255"/>
      <c r="G14" s="256">
        <f>ROUND(E14*F14,2)</f>
        <v>0</v>
      </c>
      <c r="H14" s="255"/>
      <c r="I14" s="256">
        <f>ROUND(E14*H14,2)</f>
        <v>0</v>
      </c>
      <c r="J14" s="255"/>
      <c r="K14" s="256">
        <f>ROUND(E14*J14,2)</f>
        <v>0</v>
      </c>
      <c r="L14" s="256">
        <v>21</v>
      </c>
      <c r="M14" s="256">
        <f>G14*(1+L14/100)</f>
        <v>0</v>
      </c>
      <c r="N14" s="254">
        <v>4.8300000000000003E-2</v>
      </c>
      <c r="O14" s="254">
        <f>ROUND(E14*N14,2)</f>
        <v>1.45</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985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4191</v>
      </c>
      <c r="C15" s="268" t="s">
        <v>4192</v>
      </c>
      <c r="D15" s="253" t="s">
        <v>455</v>
      </c>
      <c r="E15" s="254">
        <v>40</v>
      </c>
      <c r="F15" s="255"/>
      <c r="G15" s="256">
        <f>ROUND(E15*F15,2)</f>
        <v>0</v>
      </c>
      <c r="H15" s="255"/>
      <c r="I15" s="256">
        <f>ROUND(E15*H15,2)</f>
        <v>0</v>
      </c>
      <c r="J15" s="255"/>
      <c r="K15" s="256">
        <f>ROUND(E15*J15,2)</f>
        <v>0</v>
      </c>
      <c r="L15" s="256">
        <v>21</v>
      </c>
      <c r="M15" s="256">
        <f>G15*(1+L15/100)</f>
        <v>0</v>
      </c>
      <c r="N15" s="254">
        <v>7.8399999999999997E-2</v>
      </c>
      <c r="O15" s="254">
        <f>ROUND(E15*N15,2)</f>
        <v>3.14</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985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4193</v>
      </c>
      <c r="C16" s="268" t="s">
        <v>4194</v>
      </c>
      <c r="D16" s="253" t="s">
        <v>455</v>
      </c>
      <c r="E16" s="254">
        <v>80</v>
      </c>
      <c r="F16" s="255"/>
      <c r="G16" s="256">
        <f>ROUND(E16*F16,2)</f>
        <v>0</v>
      </c>
      <c r="H16" s="255"/>
      <c r="I16" s="256">
        <f>ROUND(E16*H16,2)</f>
        <v>0</v>
      </c>
      <c r="J16" s="255"/>
      <c r="K16" s="256">
        <f>ROUND(E16*J16,2)</f>
        <v>0</v>
      </c>
      <c r="L16" s="256">
        <v>21</v>
      </c>
      <c r="M16" s="256">
        <f>G16*(1+L16/100)</f>
        <v>0</v>
      </c>
      <c r="N16" s="254">
        <v>0.27600000000000002</v>
      </c>
      <c r="O16" s="254">
        <f>ROUND(E16*N16,2)</f>
        <v>22.08</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985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4195</v>
      </c>
      <c r="C17" s="268" t="s">
        <v>4196</v>
      </c>
      <c r="D17" s="253" t="s">
        <v>438</v>
      </c>
      <c r="E17" s="254">
        <v>4</v>
      </c>
      <c r="F17" s="255"/>
      <c r="G17" s="256">
        <f>ROUND(E17*F17,2)</f>
        <v>0</v>
      </c>
      <c r="H17" s="255"/>
      <c r="I17" s="256">
        <f>ROUND(E17*H17,2)</f>
        <v>0</v>
      </c>
      <c r="J17" s="255"/>
      <c r="K17" s="256">
        <f>ROUND(E17*J17,2)</f>
        <v>0</v>
      </c>
      <c r="L17" s="256">
        <v>21</v>
      </c>
      <c r="M17" s="256">
        <f>G17*(1+L17/100)</f>
        <v>0</v>
      </c>
      <c r="N17" s="254">
        <v>2.716E-2</v>
      </c>
      <c r="O17" s="254">
        <f>ROUND(E17*N17,2)</f>
        <v>0.11</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985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4197</v>
      </c>
      <c r="C18" s="268" t="s">
        <v>1540</v>
      </c>
      <c r="D18" s="253" t="s">
        <v>438</v>
      </c>
      <c r="E18" s="254">
        <v>2</v>
      </c>
      <c r="F18" s="255"/>
      <c r="G18" s="256">
        <f>ROUND(E18*F18,2)</f>
        <v>0</v>
      </c>
      <c r="H18" s="255"/>
      <c r="I18" s="256">
        <f>ROUND(E18*H18,2)</f>
        <v>0</v>
      </c>
      <c r="J18" s="255"/>
      <c r="K18" s="256">
        <f>ROUND(E18*J18,2)</f>
        <v>0</v>
      </c>
      <c r="L18" s="256">
        <v>21</v>
      </c>
      <c r="M18" s="256">
        <f>G18*(1+L18/100)</f>
        <v>0</v>
      </c>
      <c r="N18" s="254">
        <v>4.1599999999999996E-3</v>
      </c>
      <c r="O18" s="254">
        <f>ROUND(E18*N18,2)</f>
        <v>0.01</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985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4198</v>
      </c>
      <c r="C19" s="268" t="s">
        <v>4199</v>
      </c>
      <c r="D19" s="253" t="s">
        <v>438</v>
      </c>
      <c r="E19" s="254">
        <v>4</v>
      </c>
      <c r="F19" s="255"/>
      <c r="G19" s="256">
        <f>ROUND(E19*F19,2)</f>
        <v>0</v>
      </c>
      <c r="H19" s="255"/>
      <c r="I19" s="256">
        <f>ROUND(E19*H19,2)</f>
        <v>0</v>
      </c>
      <c r="J19" s="255"/>
      <c r="K19" s="256">
        <f>ROUND(E19*J19,2)</f>
        <v>0</v>
      </c>
      <c r="L19" s="256">
        <v>21</v>
      </c>
      <c r="M19" s="256">
        <f>G19*(1+L19/100)</f>
        <v>0</v>
      </c>
      <c r="N19" s="254">
        <v>3.5200000000000001E-3</v>
      </c>
      <c r="O19" s="254">
        <f>ROUND(E19*N19,2)</f>
        <v>0.01</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985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4200</v>
      </c>
      <c r="C20" s="268" t="s">
        <v>4201</v>
      </c>
      <c r="D20" s="253" t="s">
        <v>438</v>
      </c>
      <c r="E20" s="254">
        <v>2</v>
      </c>
      <c r="F20" s="255"/>
      <c r="G20" s="256">
        <f>ROUND(E20*F20,2)</f>
        <v>0</v>
      </c>
      <c r="H20" s="255"/>
      <c r="I20" s="256">
        <f>ROUND(E20*H20,2)</f>
        <v>0</v>
      </c>
      <c r="J20" s="255"/>
      <c r="K20" s="256">
        <f>ROUND(E20*J20,2)</f>
        <v>0</v>
      </c>
      <c r="L20" s="256">
        <v>21</v>
      </c>
      <c r="M20" s="256">
        <f>G20*(1+L20/100)</f>
        <v>0</v>
      </c>
      <c r="N20" s="254">
        <v>4.1599999999999996E-3</v>
      </c>
      <c r="O20" s="254">
        <f>ROUND(E20*N20,2)</f>
        <v>0.01</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985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4202</v>
      </c>
      <c r="C21" s="268" t="s">
        <v>4203</v>
      </c>
      <c r="D21" s="253" t="s">
        <v>496</v>
      </c>
      <c r="E21" s="254">
        <v>0.1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985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4204</v>
      </c>
      <c r="C22" s="268" t="s">
        <v>4205</v>
      </c>
      <c r="D22" s="253" t="s">
        <v>438</v>
      </c>
      <c r="E22" s="254">
        <v>1</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366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4206</v>
      </c>
      <c r="C23" s="268" t="s">
        <v>4207</v>
      </c>
      <c r="D23" s="253" t="s">
        <v>455</v>
      </c>
      <c r="E23" s="254">
        <v>100</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4208</v>
      </c>
      <c r="C24" s="268" t="s">
        <v>4209</v>
      </c>
      <c r="D24" s="253" t="s">
        <v>438</v>
      </c>
      <c r="E24" s="254">
        <v>1</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366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4210</v>
      </c>
      <c r="C25" s="268" t="s">
        <v>4211</v>
      </c>
      <c r="D25" s="253" t="s">
        <v>438</v>
      </c>
      <c r="E25" s="254">
        <v>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348</v>
      </c>
      <c r="Y25" s="223" t="s">
        <v>349</v>
      </c>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4212</v>
      </c>
      <c r="C26" s="268" t="s">
        <v>4213</v>
      </c>
      <c r="D26" s="253" t="s">
        <v>496</v>
      </c>
      <c r="E26" s="254">
        <v>0.60499999999999998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985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4214</v>
      </c>
      <c r="C27" s="268" t="s">
        <v>4215</v>
      </c>
      <c r="D27" s="253" t="s">
        <v>496</v>
      </c>
      <c r="E27" s="254">
        <v>0.60499999999999998</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348</v>
      </c>
      <c r="Y27" s="223" t="s">
        <v>349</v>
      </c>
      <c r="Z27" s="212"/>
      <c r="AA27" s="212"/>
      <c r="AB27" s="212"/>
      <c r="AC27" s="212"/>
      <c r="AD27" s="212"/>
      <c r="AE27" s="212"/>
      <c r="AF27" s="212"/>
      <c r="AG27" s="212" t="s">
        <v>985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4216</v>
      </c>
      <c r="C28" s="268" t="s">
        <v>4217</v>
      </c>
      <c r="D28" s="253" t="s">
        <v>438</v>
      </c>
      <c r="E28" s="254">
        <v>1</v>
      </c>
      <c r="F28" s="255"/>
      <c r="G28" s="256">
        <f>ROUND(E28*F28,2)</f>
        <v>0</v>
      </c>
      <c r="H28" s="255"/>
      <c r="I28" s="256">
        <f>ROUND(E28*H28,2)</f>
        <v>0</v>
      </c>
      <c r="J28" s="255"/>
      <c r="K28" s="256">
        <f>ROUND(E28*J28,2)</f>
        <v>0</v>
      </c>
      <c r="L28" s="256">
        <v>21</v>
      </c>
      <c r="M28" s="256">
        <f>G28*(1+L28/100)</f>
        <v>0</v>
      </c>
      <c r="N28" s="254">
        <v>9.0200000000000002E-3</v>
      </c>
      <c r="O28" s="254">
        <f>ROUND(E28*N28,2)</f>
        <v>0.01</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4218</v>
      </c>
      <c r="C29" s="268" t="s">
        <v>4219</v>
      </c>
      <c r="D29" s="253" t="s">
        <v>438</v>
      </c>
      <c r="E29" s="254">
        <v>4</v>
      </c>
      <c r="F29" s="255"/>
      <c r="G29" s="256">
        <f>ROUND(E29*F29,2)</f>
        <v>0</v>
      </c>
      <c r="H29" s="255"/>
      <c r="I29" s="256">
        <f>ROUND(E29*H29,2)</f>
        <v>0</v>
      </c>
      <c r="J29" s="255"/>
      <c r="K29" s="256">
        <f>ROUND(E29*J29,2)</f>
        <v>0</v>
      </c>
      <c r="L29" s="256">
        <v>21</v>
      </c>
      <c r="M29" s="256">
        <f>G29*(1+L29/100)</f>
        <v>0</v>
      </c>
      <c r="N29" s="254">
        <v>3.6080000000000001E-2</v>
      </c>
      <c r="O29" s="254">
        <f>ROUND(E29*N29,2)</f>
        <v>0.14000000000000001</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4220</v>
      </c>
      <c r="C30" s="268" t="s">
        <v>4221</v>
      </c>
      <c r="D30" s="253" t="s">
        <v>438</v>
      </c>
      <c r="E30" s="254">
        <v>1</v>
      </c>
      <c r="F30" s="255"/>
      <c r="G30" s="256">
        <f>ROUND(E30*F30,2)</f>
        <v>0</v>
      </c>
      <c r="H30" s="255"/>
      <c r="I30" s="256">
        <f>ROUND(E30*H30,2)</f>
        <v>0</v>
      </c>
      <c r="J30" s="255"/>
      <c r="K30" s="256">
        <f>ROUND(E30*J30,2)</f>
        <v>0</v>
      </c>
      <c r="L30" s="256">
        <v>21</v>
      </c>
      <c r="M30" s="256">
        <f>G30*(1+L30/100)</f>
        <v>0</v>
      </c>
      <c r="N30" s="254">
        <v>9.0200000000000002E-3</v>
      </c>
      <c r="O30" s="254">
        <f>ROUND(E30*N30,2)</f>
        <v>0.01</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23</v>
      </c>
      <c r="B31" s="241" t="s">
        <v>4222</v>
      </c>
      <c r="C31" s="261" t="s">
        <v>4223</v>
      </c>
      <c r="D31" s="242" t="s">
        <v>438</v>
      </c>
      <c r="E31" s="243">
        <v>4</v>
      </c>
      <c r="F31" s="244"/>
      <c r="G31" s="245">
        <f>ROUND(E31*F31,2)</f>
        <v>0</v>
      </c>
      <c r="H31" s="244"/>
      <c r="I31" s="245">
        <f>ROUND(E31*H31,2)</f>
        <v>0</v>
      </c>
      <c r="J31" s="244"/>
      <c r="K31" s="245">
        <f>ROUND(E31*J31,2)</f>
        <v>0</v>
      </c>
      <c r="L31" s="245">
        <v>21</v>
      </c>
      <c r="M31" s="245">
        <f>G31*(1+L31/100)</f>
        <v>0</v>
      </c>
      <c r="N31" s="243">
        <v>3.6080000000000001E-2</v>
      </c>
      <c r="O31" s="243">
        <f>ROUND(E31*N31,2)</f>
        <v>0.14000000000000001</v>
      </c>
      <c r="P31" s="243">
        <v>0</v>
      </c>
      <c r="Q31" s="243">
        <f>ROUND(E31*P31,2)</f>
        <v>0</v>
      </c>
      <c r="R31" s="245"/>
      <c r="S31" s="245" t="s">
        <v>427</v>
      </c>
      <c r="T31" s="246" t="s">
        <v>347</v>
      </c>
      <c r="U31" s="223">
        <v>0</v>
      </c>
      <c r="V31" s="223">
        <f>ROUND(E31*U31,2)</f>
        <v>0</v>
      </c>
      <c r="W31" s="223"/>
      <c r="X31" s="223" t="s">
        <v>433</v>
      </c>
      <c r="Y31" s="223" t="s">
        <v>349</v>
      </c>
      <c r="Z31" s="212"/>
      <c r="AA31" s="212"/>
      <c r="AB31" s="212"/>
      <c r="AC31" s="212"/>
      <c r="AD31" s="212"/>
      <c r="AE31" s="212"/>
      <c r="AF31" s="212"/>
      <c r="AG31" s="212" t="s">
        <v>1498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7" t="s">
        <v>4224</v>
      </c>
      <c r="D32" s="250"/>
      <c r="E32" s="250"/>
      <c r="F32" s="250"/>
      <c r="G32" s="250"/>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33" x14ac:dyDescent="0.25">
      <c r="A33" s="3"/>
      <c r="B33" s="4"/>
      <c r="C33" s="271"/>
      <c r="D33" s="6"/>
      <c r="E33" s="3"/>
      <c r="F33" s="3"/>
      <c r="G33" s="3"/>
      <c r="H33" s="3"/>
      <c r="I33" s="3"/>
      <c r="J33" s="3"/>
      <c r="K33" s="3"/>
      <c r="L33" s="3"/>
      <c r="M33" s="3"/>
      <c r="N33" s="3"/>
      <c r="O33" s="3"/>
      <c r="P33" s="3"/>
      <c r="Q33" s="3"/>
      <c r="R33" s="3"/>
      <c r="S33" s="3"/>
      <c r="T33" s="3"/>
      <c r="U33" s="3"/>
      <c r="V33" s="3"/>
      <c r="W33" s="3"/>
      <c r="X33" s="3"/>
      <c r="Y33" s="3"/>
      <c r="AE33">
        <v>12</v>
      </c>
      <c r="AF33">
        <v>21</v>
      </c>
      <c r="AG33" t="s">
        <v>326</v>
      </c>
    </row>
    <row r="34" spans="1:33" x14ac:dyDescent="0.25">
      <c r="A34" s="215"/>
      <c r="B34" s="216" t="s">
        <v>29</v>
      </c>
      <c r="C34" s="272"/>
      <c r="D34" s="217"/>
      <c r="E34" s="218"/>
      <c r="F34" s="218"/>
      <c r="G34" s="239">
        <f>G8</f>
        <v>0</v>
      </c>
      <c r="H34" s="3"/>
      <c r="I34" s="3"/>
      <c r="J34" s="3"/>
      <c r="K34" s="3"/>
      <c r="L34" s="3"/>
      <c r="M34" s="3"/>
      <c r="N34" s="3"/>
      <c r="O34" s="3"/>
      <c r="P34" s="3"/>
      <c r="Q34" s="3"/>
      <c r="R34" s="3"/>
      <c r="S34" s="3"/>
      <c r="T34" s="3"/>
      <c r="U34" s="3"/>
      <c r="V34" s="3"/>
      <c r="W34" s="3"/>
      <c r="X34" s="3"/>
      <c r="Y34" s="3"/>
      <c r="AE34">
        <f>SUMIF(L7:L32,AE33,G7:G32)</f>
        <v>0</v>
      </c>
      <c r="AF34">
        <f>SUMIF(L7:L32,AF33,G7:G32)</f>
        <v>0</v>
      </c>
      <c r="AG34" t="s">
        <v>1488</v>
      </c>
    </row>
    <row r="35" spans="1:33" x14ac:dyDescent="0.25">
      <c r="C35" s="273"/>
      <c r="D35" s="10"/>
      <c r="AG35" t="s">
        <v>1489</v>
      </c>
    </row>
    <row r="36" spans="1:33" x14ac:dyDescent="0.25">
      <c r="D36" s="10"/>
    </row>
    <row r="37" spans="1:33" x14ac:dyDescent="0.25">
      <c r="D37" s="10"/>
    </row>
    <row r="38" spans="1:33" x14ac:dyDescent="0.25">
      <c r="D38" s="10"/>
    </row>
    <row r="39" spans="1:33" x14ac:dyDescent="0.25">
      <c r="D39" s="10"/>
    </row>
    <row r="40" spans="1:33" x14ac:dyDescent="0.25">
      <c r="D40" s="10"/>
    </row>
    <row r="41" spans="1:33" x14ac:dyDescent="0.25">
      <c r="D41" s="10"/>
    </row>
    <row r="42" spans="1:33" x14ac:dyDescent="0.25">
      <c r="D42" s="10"/>
    </row>
    <row r="43" spans="1:33" x14ac:dyDescent="0.25">
      <c r="D43" s="10"/>
    </row>
    <row r="44" spans="1:33" x14ac:dyDescent="0.25">
      <c r="D44" s="10"/>
    </row>
    <row r="45" spans="1:33" x14ac:dyDescent="0.25">
      <c r="D45" s="10"/>
    </row>
    <row r="46" spans="1:33" x14ac:dyDescent="0.25">
      <c r="D46" s="10"/>
    </row>
    <row r="47" spans="1:33" x14ac:dyDescent="0.25">
      <c r="D47" s="10"/>
    </row>
    <row r="48" spans="1: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DMpiDKBoFYYuegMDvTqObhHarJv6jaSvkCIzChhYdPkp8B8wdCrIdzBC0ZcrDgA+CbUjzfoxNsEwwIMnfmnqZg==" saltValue="vbaiUB/aVwSiz/3jnpRPdg==" spinCount="100000" sheet="1" formatRows="0"/>
  <mergeCells count="5">
    <mergeCell ref="A1:G1"/>
    <mergeCell ref="C2:G2"/>
    <mergeCell ref="C3:G3"/>
    <mergeCell ref="C4:G4"/>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CA113-D5C3-4F36-AE67-8F737A9F6813}">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63</v>
      </c>
      <c r="C3" s="201" t="s">
        <v>78</v>
      </c>
      <c r="D3" s="199"/>
      <c r="E3" s="199"/>
      <c r="F3" s="199"/>
      <c r="G3" s="200"/>
      <c r="AC3" s="176" t="s">
        <v>315</v>
      </c>
      <c r="AG3" t="s">
        <v>316</v>
      </c>
    </row>
    <row r="4" spans="1:60" ht="25.05" customHeight="1" x14ac:dyDescent="0.25">
      <c r="A4" s="202" t="s">
        <v>9</v>
      </c>
      <c r="B4" s="203" t="s">
        <v>79</v>
      </c>
      <c r="C4" s="204" t="s">
        <v>80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309</v>
      </c>
      <c r="C8" s="260" t="s">
        <v>27</v>
      </c>
      <c r="D8" s="235"/>
      <c r="E8" s="236"/>
      <c r="F8" s="237"/>
      <c r="G8" s="237">
        <f>SUMIF(AG9:AG14,"&lt;&gt;NOR",G9:G14)</f>
        <v>0</v>
      </c>
      <c r="H8" s="237"/>
      <c r="I8" s="237">
        <f>SUM(I9:I14)</f>
        <v>0</v>
      </c>
      <c r="J8" s="237"/>
      <c r="K8" s="237">
        <f>SUM(K9:K14)</f>
        <v>0</v>
      </c>
      <c r="L8" s="237"/>
      <c r="M8" s="237">
        <f>SUM(M9:M14)</f>
        <v>0</v>
      </c>
      <c r="N8" s="236"/>
      <c r="O8" s="236">
        <f>SUM(O9:O14)</f>
        <v>0</v>
      </c>
      <c r="P8" s="236"/>
      <c r="Q8" s="236">
        <f>SUM(Q9:Q14)</f>
        <v>0</v>
      </c>
      <c r="R8" s="237"/>
      <c r="S8" s="237"/>
      <c r="T8" s="238"/>
      <c r="U8" s="232"/>
      <c r="V8" s="232">
        <f>SUM(V9:V14)</f>
        <v>0</v>
      </c>
      <c r="W8" s="232"/>
      <c r="X8" s="232"/>
      <c r="Y8" s="232"/>
      <c r="AG8" t="s">
        <v>341</v>
      </c>
    </row>
    <row r="9" spans="1:60" outlineLevel="1" x14ac:dyDescent="0.25">
      <c r="A9" s="240">
        <v>1</v>
      </c>
      <c r="B9" s="241" t="s">
        <v>4225</v>
      </c>
      <c r="C9" s="261" t="s">
        <v>4226</v>
      </c>
      <c r="D9" s="242" t="s">
        <v>4227</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346</v>
      </c>
      <c r="T9" s="246" t="s">
        <v>347</v>
      </c>
      <c r="U9" s="223">
        <v>0</v>
      </c>
      <c r="V9" s="223">
        <f>ROUND(E9*U9,2)</f>
        <v>0</v>
      </c>
      <c r="W9" s="223"/>
      <c r="X9" s="223" t="s">
        <v>4228</v>
      </c>
      <c r="Y9" s="223" t="s">
        <v>349</v>
      </c>
      <c r="Z9" s="212"/>
      <c r="AA9" s="212"/>
      <c r="AB9" s="212"/>
      <c r="AC9" s="212"/>
      <c r="AD9" s="212"/>
      <c r="AE9" s="212"/>
      <c r="AF9" s="212"/>
      <c r="AG9" s="212" t="s">
        <v>4229</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61.8" outlineLevel="2" x14ac:dyDescent="0.25">
      <c r="A10" s="219"/>
      <c r="B10" s="220"/>
      <c r="C10" s="267" t="s">
        <v>4230</v>
      </c>
      <c r="D10" s="250"/>
      <c r="E10" s="250"/>
      <c r="F10" s="250"/>
      <c r="G10" s="250"/>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354</v>
      </c>
      <c r="AH10" s="212"/>
      <c r="AI10" s="212"/>
      <c r="AJ10" s="212"/>
      <c r="AK10" s="212"/>
      <c r="AL10" s="212"/>
      <c r="AM10" s="212"/>
      <c r="AN10" s="212"/>
      <c r="AO10" s="212"/>
      <c r="AP10" s="212"/>
      <c r="AQ10" s="212"/>
      <c r="AR10" s="212"/>
      <c r="AS10" s="212"/>
      <c r="AT10" s="212"/>
      <c r="AU10" s="212"/>
      <c r="AV10" s="212"/>
      <c r="AW10" s="212"/>
      <c r="AX10" s="212"/>
      <c r="AY10" s="212"/>
      <c r="AZ10" s="212"/>
      <c r="BA10" s="247"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212"/>
      <c r="BC10" s="212"/>
      <c r="BD10" s="212"/>
      <c r="BE10" s="212"/>
      <c r="BF10" s="212"/>
      <c r="BG10" s="212"/>
      <c r="BH10" s="212"/>
    </row>
    <row r="11" spans="1:60" outlineLevel="1" x14ac:dyDescent="0.25">
      <c r="A11" s="240">
        <v>2</v>
      </c>
      <c r="B11" s="241" t="s">
        <v>4231</v>
      </c>
      <c r="C11" s="261" t="s">
        <v>4232</v>
      </c>
      <c r="D11" s="242" t="s">
        <v>4227</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346</v>
      </c>
      <c r="T11" s="246" t="s">
        <v>347</v>
      </c>
      <c r="U11" s="223">
        <v>0</v>
      </c>
      <c r="V11" s="223">
        <f>ROUND(E11*U11,2)</f>
        <v>0</v>
      </c>
      <c r="W11" s="223"/>
      <c r="X11" s="223" t="s">
        <v>4228</v>
      </c>
      <c r="Y11" s="223" t="s">
        <v>349</v>
      </c>
      <c r="Z11" s="212"/>
      <c r="AA11" s="212"/>
      <c r="AB11" s="212"/>
      <c r="AC11" s="212"/>
      <c r="AD11" s="212"/>
      <c r="AE11" s="212"/>
      <c r="AF11" s="212"/>
      <c r="AG11" s="212" t="s">
        <v>4229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7" t="s">
        <v>4233</v>
      </c>
      <c r="D12" s="250"/>
      <c r="E12" s="250"/>
      <c r="F12" s="250"/>
      <c r="G12" s="250"/>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0">
        <v>3</v>
      </c>
      <c r="B13" s="241" t="s">
        <v>4234</v>
      </c>
      <c r="C13" s="261" t="s">
        <v>4235</v>
      </c>
      <c r="D13" s="242" t="s">
        <v>4227</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346</v>
      </c>
      <c r="T13" s="246" t="s">
        <v>347</v>
      </c>
      <c r="U13" s="223">
        <v>0</v>
      </c>
      <c r="V13" s="223">
        <f>ROUND(E13*U13,2)</f>
        <v>0</v>
      </c>
      <c r="W13" s="223"/>
      <c r="X13" s="223" t="s">
        <v>4228</v>
      </c>
      <c r="Y13" s="223" t="s">
        <v>349</v>
      </c>
      <c r="Z13" s="212"/>
      <c r="AA13" s="212"/>
      <c r="AB13" s="212"/>
      <c r="AC13" s="212"/>
      <c r="AD13" s="212"/>
      <c r="AE13" s="212"/>
      <c r="AF13" s="212"/>
      <c r="AG13" s="212" t="s">
        <v>4229</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1.2" outlineLevel="2" x14ac:dyDescent="0.25">
      <c r="A14" s="219"/>
      <c r="B14" s="220"/>
      <c r="C14" s="267" t="s">
        <v>4236</v>
      </c>
      <c r="D14" s="250"/>
      <c r="E14" s="250"/>
      <c r="F14" s="250"/>
      <c r="G14" s="250"/>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354</v>
      </c>
      <c r="AH14" s="212"/>
      <c r="AI14" s="212"/>
      <c r="AJ14" s="212"/>
      <c r="AK14" s="212"/>
      <c r="AL14" s="212"/>
      <c r="AM14" s="212"/>
      <c r="AN14" s="212"/>
      <c r="AO14" s="212"/>
      <c r="AP14" s="212"/>
      <c r="AQ14" s="212"/>
      <c r="AR14" s="212"/>
      <c r="AS14" s="212"/>
      <c r="AT14" s="212"/>
      <c r="AU14" s="212"/>
      <c r="AV14" s="212"/>
      <c r="AW14" s="212"/>
      <c r="AX14" s="212"/>
      <c r="AY14" s="212"/>
      <c r="AZ14" s="212"/>
      <c r="BA14" s="247"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212"/>
      <c r="BC14" s="212"/>
      <c r="BD14" s="212"/>
      <c r="BE14" s="212"/>
      <c r="BF14" s="212"/>
      <c r="BG14" s="212"/>
      <c r="BH14" s="212"/>
    </row>
    <row r="15" spans="1:60" x14ac:dyDescent="0.25">
      <c r="A15" s="233" t="s">
        <v>340</v>
      </c>
      <c r="B15" s="234" t="s">
        <v>312</v>
      </c>
      <c r="C15" s="260" t="s">
        <v>28</v>
      </c>
      <c r="D15" s="235"/>
      <c r="E15" s="236"/>
      <c r="F15" s="237"/>
      <c r="G15" s="237">
        <f>SUMIF(AG16:AG59,"&lt;&gt;NOR",G16:G59)</f>
        <v>0</v>
      </c>
      <c r="H15" s="237"/>
      <c r="I15" s="237">
        <f>SUM(I16:I59)</f>
        <v>0</v>
      </c>
      <c r="J15" s="237"/>
      <c r="K15" s="237">
        <f>SUM(K16:K59)</f>
        <v>0</v>
      </c>
      <c r="L15" s="237"/>
      <c r="M15" s="237">
        <f>SUM(M16:M59)</f>
        <v>0</v>
      </c>
      <c r="N15" s="236"/>
      <c r="O15" s="236">
        <f>SUM(O16:O59)</f>
        <v>0</v>
      </c>
      <c r="P15" s="236"/>
      <c r="Q15" s="236">
        <f>SUM(Q16:Q59)</f>
        <v>0</v>
      </c>
      <c r="R15" s="237"/>
      <c r="S15" s="237"/>
      <c r="T15" s="238"/>
      <c r="U15" s="232"/>
      <c r="V15" s="232">
        <f>SUM(V16:V59)</f>
        <v>0</v>
      </c>
      <c r="W15" s="232"/>
      <c r="X15" s="232"/>
      <c r="Y15" s="232"/>
      <c r="AG15" t="s">
        <v>341</v>
      </c>
    </row>
    <row r="16" spans="1:60" outlineLevel="1" x14ac:dyDescent="0.25">
      <c r="A16" s="240">
        <v>4</v>
      </c>
      <c r="B16" s="241" t="s">
        <v>4237</v>
      </c>
      <c r="C16" s="261" t="s">
        <v>4238</v>
      </c>
      <c r="D16" s="242" t="s">
        <v>4227</v>
      </c>
      <c r="E16" s="243">
        <v>1</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c r="S16" s="245" t="s">
        <v>427</v>
      </c>
      <c r="T16" s="246" t="s">
        <v>347</v>
      </c>
      <c r="U16" s="223">
        <v>0</v>
      </c>
      <c r="V16" s="223">
        <f>ROUND(E16*U16,2)</f>
        <v>0</v>
      </c>
      <c r="W16" s="223"/>
      <c r="X16" s="223" t="s">
        <v>348</v>
      </c>
      <c r="Y16" s="223" t="s">
        <v>349</v>
      </c>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5">
      <c r="A17" s="219"/>
      <c r="B17" s="220"/>
      <c r="C17" s="267" t="s">
        <v>4239</v>
      </c>
      <c r="D17" s="250"/>
      <c r="E17" s="250"/>
      <c r="F17" s="250"/>
      <c r="G17" s="250"/>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354</v>
      </c>
      <c r="AH17" s="212"/>
      <c r="AI17" s="212"/>
      <c r="AJ17" s="212"/>
      <c r="AK17" s="212"/>
      <c r="AL17" s="212"/>
      <c r="AM17" s="212"/>
      <c r="AN17" s="212"/>
      <c r="AO17" s="212"/>
      <c r="AP17" s="212"/>
      <c r="AQ17" s="212"/>
      <c r="AR17" s="212"/>
      <c r="AS17" s="212"/>
      <c r="AT17" s="212"/>
      <c r="AU17" s="212"/>
      <c r="AV17" s="212"/>
      <c r="AW17" s="212"/>
      <c r="AX17" s="212"/>
      <c r="AY17" s="212"/>
      <c r="AZ17" s="212"/>
      <c r="BA17" s="247" t="str">
        <f>C17</f>
        <v>Náklady spojené se zabezpečením stavby proti klimatickým vlivům - zakrývání střech a otvorů, provizorní odvod děšťových vod, apod.</v>
      </c>
      <c r="BB17" s="212"/>
      <c r="BC17" s="212"/>
      <c r="BD17" s="212"/>
      <c r="BE17" s="212"/>
      <c r="BF17" s="212"/>
      <c r="BG17" s="212"/>
      <c r="BH17" s="212"/>
    </row>
    <row r="18" spans="1:60" outlineLevel="1" x14ac:dyDescent="0.25">
      <c r="A18" s="240">
        <v>5</v>
      </c>
      <c r="B18" s="241" t="s">
        <v>4240</v>
      </c>
      <c r="C18" s="261" t="s">
        <v>4241</v>
      </c>
      <c r="D18" s="242" t="s">
        <v>4227</v>
      </c>
      <c r="E18" s="243">
        <v>1</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c r="S18" s="245" t="s">
        <v>346</v>
      </c>
      <c r="T18" s="246" t="s">
        <v>347</v>
      </c>
      <c r="U18" s="223">
        <v>0</v>
      </c>
      <c r="V18" s="223">
        <f>ROUND(E18*U18,2)</f>
        <v>0</v>
      </c>
      <c r="W18" s="223"/>
      <c r="X18" s="223" t="s">
        <v>4228</v>
      </c>
      <c r="Y18" s="223" t="s">
        <v>349</v>
      </c>
      <c r="Z18" s="212"/>
      <c r="AA18" s="212"/>
      <c r="AB18" s="212"/>
      <c r="AC18" s="212"/>
      <c r="AD18" s="212"/>
      <c r="AE18" s="212"/>
      <c r="AF18" s="212"/>
      <c r="AG18" s="212" t="s">
        <v>4229</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7" t="s">
        <v>4291</v>
      </c>
      <c r="D19" s="250"/>
      <c r="E19" s="250"/>
      <c r="F19" s="250"/>
      <c r="G19" s="250"/>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3" t="s">
        <v>4242</v>
      </c>
      <c r="D20" s="249"/>
      <c r="E20" s="249"/>
      <c r="F20" s="249"/>
      <c r="G20" s="249"/>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c r="AI20" s="212"/>
      <c r="AJ20" s="212"/>
      <c r="AK20" s="212"/>
      <c r="AL20" s="212"/>
      <c r="AM20" s="212"/>
      <c r="AN20" s="212"/>
      <c r="AO20" s="212"/>
      <c r="AP20" s="212"/>
      <c r="AQ20" s="212"/>
      <c r="AR20" s="212"/>
      <c r="AS20" s="212"/>
      <c r="AT20" s="212"/>
      <c r="AU20" s="212"/>
      <c r="AV20" s="212"/>
      <c r="AW20" s="212"/>
      <c r="AX20" s="212"/>
      <c r="AY20" s="212"/>
      <c r="AZ20" s="212"/>
      <c r="BA20" s="247" t="str">
        <f>C20</f>
        <v>Vyhotovení protokolu o vytyčení stavby se seznamem souřadnic vytyčených bodů a jejich polohopisnými (S-JTSK) a výškopisnými (Bpv) hodnotami.</v>
      </c>
      <c r="BB20" s="212"/>
      <c r="BC20" s="212"/>
      <c r="BD20" s="212"/>
      <c r="BE20" s="212"/>
      <c r="BF20" s="212"/>
      <c r="BG20" s="212"/>
      <c r="BH20" s="212"/>
    </row>
    <row r="21" spans="1:60" outlineLevel="1" x14ac:dyDescent="0.25">
      <c r="A21" s="240">
        <v>6</v>
      </c>
      <c r="B21" s="241" t="s">
        <v>4243</v>
      </c>
      <c r="C21" s="261" t="s">
        <v>4244</v>
      </c>
      <c r="D21" s="242" t="s">
        <v>4227</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346</v>
      </c>
      <c r="T21" s="246" t="s">
        <v>347</v>
      </c>
      <c r="U21" s="223">
        <v>0</v>
      </c>
      <c r="V21" s="223">
        <f>ROUND(E21*U21,2)</f>
        <v>0</v>
      </c>
      <c r="W21" s="223"/>
      <c r="X21" s="223" t="s">
        <v>4228</v>
      </c>
      <c r="Y21" s="223" t="s">
        <v>349</v>
      </c>
      <c r="Z21" s="212"/>
      <c r="AA21" s="212"/>
      <c r="AB21" s="212"/>
      <c r="AC21" s="212"/>
      <c r="AD21" s="212"/>
      <c r="AE21" s="212"/>
      <c r="AF21" s="212"/>
      <c r="AG21" s="212" t="s">
        <v>4229</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7" t="s">
        <v>4245</v>
      </c>
      <c r="D22" s="250"/>
      <c r="E22" s="250"/>
      <c r="F22" s="250"/>
      <c r="G22" s="250"/>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354</v>
      </c>
      <c r="AH22" s="212"/>
      <c r="AI22" s="212"/>
      <c r="AJ22" s="212"/>
      <c r="AK22" s="212"/>
      <c r="AL22" s="212"/>
      <c r="AM22" s="212"/>
      <c r="AN22" s="212"/>
      <c r="AO22" s="212"/>
      <c r="AP22" s="212"/>
      <c r="AQ22" s="212"/>
      <c r="AR22" s="212"/>
      <c r="AS22" s="212"/>
      <c r="AT22" s="212"/>
      <c r="AU22" s="212"/>
      <c r="AV22" s="212"/>
      <c r="AW22" s="212"/>
      <c r="AX22" s="212"/>
      <c r="AY22" s="212"/>
      <c r="AZ22" s="212"/>
      <c r="BA22" s="247" t="str">
        <f>C22</f>
        <v>Zaměření a vytýčení stávajících inženýrských sítí v místě stavby z hlediska jejich ochrany při provádění stavby.</v>
      </c>
      <c r="BB22" s="212"/>
      <c r="BC22" s="212"/>
      <c r="BD22" s="212"/>
      <c r="BE22" s="212"/>
      <c r="BF22" s="212"/>
      <c r="BG22" s="212"/>
      <c r="BH22" s="212"/>
    </row>
    <row r="23" spans="1:60" outlineLevel="1" x14ac:dyDescent="0.25">
      <c r="A23" s="240">
        <v>7</v>
      </c>
      <c r="B23" s="241" t="s">
        <v>4246</v>
      </c>
      <c r="C23" s="261" t="s">
        <v>4247</v>
      </c>
      <c r="D23" s="242" t="s">
        <v>4227</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346</v>
      </c>
      <c r="T23" s="246" t="s">
        <v>347</v>
      </c>
      <c r="U23" s="223">
        <v>0</v>
      </c>
      <c r="V23" s="223">
        <f>ROUND(E23*U23,2)</f>
        <v>0</v>
      </c>
      <c r="W23" s="223"/>
      <c r="X23" s="223" t="s">
        <v>4228</v>
      </c>
      <c r="Y23" s="223" t="s">
        <v>349</v>
      </c>
      <c r="Z23" s="212"/>
      <c r="AA23" s="212"/>
      <c r="AB23" s="212"/>
      <c r="AC23" s="212"/>
      <c r="AD23" s="212"/>
      <c r="AE23" s="212"/>
      <c r="AF23" s="212"/>
      <c r="AG23" s="212" t="s">
        <v>4229</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67" t="s">
        <v>4248</v>
      </c>
      <c r="D24" s="250"/>
      <c r="E24" s="250"/>
      <c r="F24" s="250"/>
      <c r="G24" s="250"/>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354</v>
      </c>
      <c r="AH24" s="212"/>
      <c r="AI24" s="212"/>
      <c r="AJ24" s="212"/>
      <c r="AK24" s="212"/>
      <c r="AL24" s="212"/>
      <c r="AM24" s="212"/>
      <c r="AN24" s="212"/>
      <c r="AO24" s="212"/>
      <c r="AP24" s="212"/>
      <c r="AQ24" s="212"/>
      <c r="AR24" s="212"/>
      <c r="AS24" s="212"/>
      <c r="AT24" s="212"/>
      <c r="AU24" s="212"/>
      <c r="AV24" s="212"/>
      <c r="AW24" s="212"/>
      <c r="AX24" s="212"/>
      <c r="AY24" s="212"/>
      <c r="AZ24" s="212"/>
      <c r="BA24" s="247"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212"/>
      <c r="BC24" s="212"/>
      <c r="BD24" s="212"/>
      <c r="BE24" s="212"/>
      <c r="BF24" s="212"/>
      <c r="BG24" s="212"/>
      <c r="BH24" s="212"/>
    </row>
    <row r="25" spans="1:60" outlineLevel="1" x14ac:dyDescent="0.25">
      <c r="A25" s="240">
        <v>8</v>
      </c>
      <c r="B25" s="241" t="s">
        <v>4249</v>
      </c>
      <c r="C25" s="261" t="s">
        <v>4250</v>
      </c>
      <c r="D25" s="242" t="s">
        <v>4227</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346</v>
      </c>
      <c r="T25" s="246" t="s">
        <v>347</v>
      </c>
      <c r="U25" s="223">
        <v>0</v>
      </c>
      <c r="V25" s="223">
        <f>ROUND(E25*U25,2)</f>
        <v>0</v>
      </c>
      <c r="W25" s="223"/>
      <c r="X25" s="223" t="s">
        <v>4228</v>
      </c>
      <c r="Y25" s="223" t="s">
        <v>349</v>
      </c>
      <c r="Z25" s="212"/>
      <c r="AA25" s="212"/>
      <c r="AB25" s="212"/>
      <c r="AC25" s="212"/>
      <c r="AD25" s="212"/>
      <c r="AE25" s="212"/>
      <c r="AF25" s="212"/>
      <c r="AG25" s="212" t="s">
        <v>4229</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2" x14ac:dyDescent="0.25">
      <c r="A26" s="219"/>
      <c r="B26" s="220"/>
      <c r="C26" s="267" t="s">
        <v>4251</v>
      </c>
      <c r="D26" s="250"/>
      <c r="E26" s="250"/>
      <c r="F26" s="250"/>
      <c r="G26" s="250"/>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c r="AI26" s="212"/>
      <c r="AJ26" s="212"/>
      <c r="AK26" s="212"/>
      <c r="AL26" s="212"/>
      <c r="AM26" s="212"/>
      <c r="AN26" s="212"/>
      <c r="AO26" s="212"/>
      <c r="AP26" s="212"/>
      <c r="AQ26" s="212"/>
      <c r="AR26" s="212"/>
      <c r="AS26" s="212"/>
      <c r="AT26" s="212"/>
      <c r="AU26" s="212"/>
      <c r="AV26" s="212"/>
      <c r="AW26" s="212"/>
      <c r="AX26" s="212"/>
      <c r="AY26" s="212"/>
      <c r="AZ26" s="212"/>
      <c r="BA26" s="247" t="str">
        <f>C26</f>
        <v>Náklady zhotovitele související s prováděním zkoušek(stačitelnost a únosnost základové spáry, těsnosti izolací, tahové zkoušky, apod.) a revizí předepsaných technickými normami nebo objednatelem a které jsou pro provedení díla nezbytné.</v>
      </c>
      <c r="BB26" s="212"/>
      <c r="BC26" s="212"/>
      <c r="BD26" s="212"/>
      <c r="BE26" s="212"/>
      <c r="BF26" s="212"/>
      <c r="BG26" s="212"/>
      <c r="BH26" s="212"/>
    </row>
    <row r="27" spans="1:60" outlineLevel="3" x14ac:dyDescent="0.25">
      <c r="A27" s="219"/>
      <c r="B27" s="220"/>
      <c r="C27" s="263" t="s">
        <v>4252</v>
      </c>
      <c r="D27" s="249"/>
      <c r="E27" s="249"/>
      <c r="F27" s="249"/>
      <c r="G27" s="249"/>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3" t="s">
        <v>4292</v>
      </c>
      <c r="D28" s="249"/>
      <c r="E28" s="249"/>
      <c r="F28" s="249"/>
      <c r="G28" s="249"/>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3" t="s">
        <v>4293</v>
      </c>
      <c r="D29" s="249"/>
      <c r="E29" s="249"/>
      <c r="F29" s="249"/>
      <c r="G29" s="249"/>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3" t="s">
        <v>4294</v>
      </c>
      <c r="D30" s="249"/>
      <c r="E30" s="249"/>
      <c r="F30" s="249"/>
      <c r="G30" s="249"/>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3" t="s">
        <v>4253</v>
      </c>
      <c r="D31" s="249"/>
      <c r="E31" s="249"/>
      <c r="F31" s="249"/>
      <c r="G31" s="249"/>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3" t="s">
        <v>4295</v>
      </c>
      <c r="D32" s="249"/>
      <c r="E32" s="249"/>
      <c r="F32" s="249"/>
      <c r="G32" s="249"/>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3" t="s">
        <v>4296</v>
      </c>
      <c r="D33" s="249"/>
      <c r="E33" s="249"/>
      <c r="F33" s="249"/>
      <c r="G33" s="249"/>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74" t="s">
        <v>4254</v>
      </c>
      <c r="D34" s="225"/>
      <c r="E34" s="226"/>
      <c r="F34" s="227"/>
      <c r="G34" s="227"/>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63" t="s">
        <v>4297</v>
      </c>
      <c r="D35" s="249"/>
      <c r="E35" s="249"/>
      <c r="F35" s="249"/>
      <c r="G35" s="249"/>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63" t="s">
        <v>4255</v>
      </c>
      <c r="D36" s="249"/>
      <c r="E36" s="249"/>
      <c r="F36" s="249"/>
      <c r="G36" s="249"/>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3" t="s">
        <v>4256</v>
      </c>
      <c r="D37" s="249"/>
      <c r="E37" s="249"/>
      <c r="F37" s="249"/>
      <c r="G37" s="249"/>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3" t="s">
        <v>4257</v>
      </c>
      <c r="D38" s="249"/>
      <c r="E38" s="249"/>
      <c r="F38" s="249"/>
      <c r="G38" s="249"/>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3" t="s">
        <v>4258</v>
      </c>
      <c r="D39" s="249"/>
      <c r="E39" s="249"/>
      <c r="F39" s="249"/>
      <c r="G39" s="249"/>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354</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0">
        <v>9</v>
      </c>
      <c r="B40" s="241" t="s">
        <v>4259</v>
      </c>
      <c r="C40" s="261" t="s">
        <v>4260</v>
      </c>
      <c r="D40" s="242" t="s">
        <v>4227</v>
      </c>
      <c r="E40" s="243">
        <v>1</v>
      </c>
      <c r="F40" s="244"/>
      <c r="G40" s="245">
        <f>ROUND(E40*F40,2)</f>
        <v>0</v>
      </c>
      <c r="H40" s="244"/>
      <c r="I40" s="245">
        <f>ROUND(E40*H40,2)</f>
        <v>0</v>
      </c>
      <c r="J40" s="244"/>
      <c r="K40" s="245">
        <f>ROUND(E40*J40,2)</f>
        <v>0</v>
      </c>
      <c r="L40" s="245">
        <v>21</v>
      </c>
      <c r="M40" s="245">
        <f>G40*(1+L40/100)</f>
        <v>0</v>
      </c>
      <c r="N40" s="243">
        <v>0</v>
      </c>
      <c r="O40" s="243">
        <f>ROUND(E40*N40,2)</f>
        <v>0</v>
      </c>
      <c r="P40" s="243">
        <v>0</v>
      </c>
      <c r="Q40" s="243">
        <f>ROUND(E40*P40,2)</f>
        <v>0</v>
      </c>
      <c r="R40" s="245"/>
      <c r="S40" s="245" t="s">
        <v>346</v>
      </c>
      <c r="T40" s="246" t="s">
        <v>347</v>
      </c>
      <c r="U40" s="223">
        <v>0</v>
      </c>
      <c r="V40" s="223">
        <f>ROUND(E40*U40,2)</f>
        <v>0</v>
      </c>
      <c r="W40" s="223"/>
      <c r="X40" s="223" t="s">
        <v>4228</v>
      </c>
      <c r="Y40" s="223" t="s">
        <v>349</v>
      </c>
      <c r="Z40" s="212"/>
      <c r="AA40" s="212"/>
      <c r="AB40" s="212"/>
      <c r="AC40" s="212"/>
      <c r="AD40" s="212"/>
      <c r="AE40" s="212"/>
      <c r="AF40" s="212"/>
      <c r="AG40" s="212" t="s">
        <v>4229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2" x14ac:dyDescent="0.25">
      <c r="A41" s="219"/>
      <c r="B41" s="220"/>
      <c r="C41" s="267" t="s">
        <v>4261</v>
      </c>
      <c r="D41" s="250"/>
      <c r="E41" s="250"/>
      <c r="F41" s="250"/>
      <c r="G41" s="250"/>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c r="AI41" s="212"/>
      <c r="AJ41" s="212"/>
      <c r="AK41" s="212"/>
      <c r="AL41" s="212"/>
      <c r="AM41" s="212"/>
      <c r="AN41" s="212"/>
      <c r="AO41" s="212"/>
      <c r="AP41" s="212"/>
      <c r="AQ41" s="212"/>
      <c r="AR41" s="212"/>
      <c r="AS41" s="212"/>
      <c r="AT41" s="212"/>
      <c r="AU41" s="212"/>
      <c r="AV41" s="212"/>
      <c r="AW41" s="212"/>
      <c r="AX41" s="212"/>
      <c r="AY41" s="212"/>
      <c r="AZ41" s="212"/>
      <c r="BA41" s="247" t="str">
        <f>C41</f>
        <v>Náklady zhotovitele, které vzniknou v souvislosti s povinnostmi zhotovitele při předání a převzetí díla - podklady ke kolaudaci(vč. doložení o měření hluku, osvětlení, apod.).</v>
      </c>
      <c r="BB41" s="212"/>
      <c r="BC41" s="212"/>
      <c r="BD41" s="212"/>
      <c r="BE41" s="212"/>
      <c r="BF41" s="212"/>
      <c r="BG41" s="212"/>
      <c r="BH41" s="212"/>
    </row>
    <row r="42" spans="1:60" outlineLevel="1" x14ac:dyDescent="0.25">
      <c r="A42" s="240">
        <v>10</v>
      </c>
      <c r="B42" s="241" t="s">
        <v>4262</v>
      </c>
      <c r="C42" s="261" t="s">
        <v>4263</v>
      </c>
      <c r="D42" s="242" t="s">
        <v>4227</v>
      </c>
      <c r="E42" s="243">
        <v>1</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c r="S42" s="245" t="s">
        <v>346</v>
      </c>
      <c r="T42" s="246" t="s">
        <v>347</v>
      </c>
      <c r="U42" s="223">
        <v>0</v>
      </c>
      <c r="V42" s="223">
        <f>ROUND(E42*U42,2)</f>
        <v>0</v>
      </c>
      <c r="W42" s="223"/>
      <c r="X42" s="223" t="s">
        <v>4228</v>
      </c>
      <c r="Y42" s="223" t="s">
        <v>349</v>
      </c>
      <c r="Z42" s="212"/>
      <c r="AA42" s="212"/>
      <c r="AB42" s="212"/>
      <c r="AC42" s="212"/>
      <c r="AD42" s="212"/>
      <c r="AE42" s="212"/>
      <c r="AF42" s="212"/>
      <c r="AG42" s="212" t="s">
        <v>4229</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7" t="s">
        <v>4264</v>
      </c>
      <c r="D43" s="250"/>
      <c r="E43" s="250"/>
      <c r="F43" s="250"/>
      <c r="G43" s="250"/>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354</v>
      </c>
      <c r="AH43" s="212"/>
      <c r="AI43" s="212"/>
      <c r="AJ43" s="212"/>
      <c r="AK43" s="212"/>
      <c r="AL43" s="212"/>
      <c r="AM43" s="212"/>
      <c r="AN43" s="212"/>
      <c r="AO43" s="212"/>
      <c r="AP43" s="212"/>
      <c r="AQ43" s="212"/>
      <c r="AR43" s="212"/>
      <c r="AS43" s="212"/>
      <c r="AT43" s="212"/>
      <c r="AU43" s="212"/>
      <c r="AV43" s="212"/>
      <c r="AW43" s="212"/>
      <c r="AX43" s="212"/>
      <c r="AY43" s="212"/>
      <c r="AZ43" s="212"/>
      <c r="BA43" s="247" t="str">
        <f>C43</f>
        <v>Náklady na vyhotovení dokumentace skutečného provedení stavby a její předání objednateli v požadované formě a požadovaném počtu.</v>
      </c>
      <c r="BB43" s="212"/>
      <c r="BC43" s="212"/>
      <c r="BD43" s="212"/>
      <c r="BE43" s="212"/>
      <c r="BF43" s="212"/>
      <c r="BG43" s="212"/>
      <c r="BH43" s="212"/>
    </row>
    <row r="44" spans="1:60" outlineLevel="1" x14ac:dyDescent="0.25">
      <c r="A44" s="240">
        <v>11</v>
      </c>
      <c r="B44" s="241" t="s">
        <v>4265</v>
      </c>
      <c r="C44" s="261" t="s">
        <v>4266</v>
      </c>
      <c r="D44" s="242" t="s">
        <v>4227</v>
      </c>
      <c r="E44" s="243">
        <v>1</v>
      </c>
      <c r="F44" s="244"/>
      <c r="G44" s="245">
        <f>ROUND(E44*F44,2)</f>
        <v>0</v>
      </c>
      <c r="H44" s="244"/>
      <c r="I44" s="245">
        <f>ROUND(E44*H44,2)</f>
        <v>0</v>
      </c>
      <c r="J44" s="244"/>
      <c r="K44" s="245">
        <f>ROUND(E44*J44,2)</f>
        <v>0</v>
      </c>
      <c r="L44" s="245">
        <v>21</v>
      </c>
      <c r="M44" s="245">
        <f>G44*(1+L44/100)</f>
        <v>0</v>
      </c>
      <c r="N44" s="243">
        <v>0</v>
      </c>
      <c r="O44" s="243">
        <f>ROUND(E44*N44,2)</f>
        <v>0</v>
      </c>
      <c r="P44" s="243">
        <v>0</v>
      </c>
      <c r="Q44" s="243">
        <f>ROUND(E44*P44,2)</f>
        <v>0</v>
      </c>
      <c r="R44" s="245"/>
      <c r="S44" s="245" t="s">
        <v>346</v>
      </c>
      <c r="T44" s="246" t="s">
        <v>347</v>
      </c>
      <c r="U44" s="223">
        <v>0</v>
      </c>
      <c r="V44" s="223">
        <f>ROUND(E44*U44,2)</f>
        <v>0</v>
      </c>
      <c r="W44" s="223"/>
      <c r="X44" s="223" t="s">
        <v>4228</v>
      </c>
      <c r="Y44" s="223" t="s">
        <v>349</v>
      </c>
      <c r="Z44" s="212"/>
      <c r="AA44" s="212"/>
      <c r="AB44" s="212"/>
      <c r="AC44" s="212"/>
      <c r="AD44" s="212"/>
      <c r="AE44" s="212"/>
      <c r="AF44" s="212"/>
      <c r="AG44" s="212" t="s">
        <v>4229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7" t="s">
        <v>4267</v>
      </c>
      <c r="D45" s="250"/>
      <c r="E45" s="250"/>
      <c r="F45" s="250"/>
      <c r="G45" s="250"/>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c r="AI45" s="212"/>
      <c r="AJ45" s="212"/>
      <c r="AK45" s="212"/>
      <c r="AL45" s="212"/>
      <c r="AM45" s="212"/>
      <c r="AN45" s="212"/>
      <c r="AO45" s="212"/>
      <c r="AP45" s="212"/>
      <c r="AQ45" s="212"/>
      <c r="AR45" s="212"/>
      <c r="AS45" s="212"/>
      <c r="AT45" s="212"/>
      <c r="AU45" s="212"/>
      <c r="AV45" s="212"/>
      <c r="AW45" s="212"/>
      <c r="AX45" s="212"/>
      <c r="AY45" s="212"/>
      <c r="AZ45" s="212"/>
      <c r="BA45" s="247" t="str">
        <f>C45</f>
        <v>Náklady na provedení skutečného zaměření stavby v rozsahu nezbytném pro zápis změny do katastru nemovitostí.</v>
      </c>
      <c r="BB45" s="212"/>
      <c r="BC45" s="212"/>
      <c r="BD45" s="212"/>
      <c r="BE45" s="212"/>
      <c r="BF45" s="212"/>
      <c r="BG45" s="212"/>
      <c r="BH45" s="212"/>
    </row>
    <row r="46" spans="1:60" outlineLevel="1" x14ac:dyDescent="0.25">
      <c r="A46" s="240">
        <v>12</v>
      </c>
      <c r="B46" s="241" t="s">
        <v>4268</v>
      </c>
      <c r="C46" s="261" t="s">
        <v>4269</v>
      </c>
      <c r="D46" s="242" t="s">
        <v>4227</v>
      </c>
      <c r="E46" s="243">
        <v>1</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c r="S46" s="245" t="s">
        <v>346</v>
      </c>
      <c r="T46" s="246" t="s">
        <v>347</v>
      </c>
      <c r="U46" s="223">
        <v>0</v>
      </c>
      <c r="V46" s="223">
        <f>ROUND(E46*U46,2)</f>
        <v>0</v>
      </c>
      <c r="W46" s="223"/>
      <c r="X46" s="223" t="s">
        <v>4228</v>
      </c>
      <c r="Y46" s="223" t="s">
        <v>349</v>
      </c>
      <c r="Z46" s="212"/>
      <c r="AA46" s="212"/>
      <c r="AB46" s="212"/>
      <c r="AC46" s="212"/>
      <c r="AD46" s="212"/>
      <c r="AE46" s="212"/>
      <c r="AF46" s="212"/>
      <c r="AG46" s="212" t="s">
        <v>4229</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7" t="s">
        <v>4270</v>
      </c>
      <c r="D47" s="250"/>
      <c r="E47" s="250"/>
      <c r="F47" s="250"/>
      <c r="G47" s="250"/>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354</v>
      </c>
      <c r="AH47" s="212"/>
      <c r="AI47" s="212"/>
      <c r="AJ47" s="212"/>
      <c r="AK47" s="212"/>
      <c r="AL47" s="212"/>
      <c r="AM47" s="212"/>
      <c r="AN47" s="212"/>
      <c r="AO47" s="212"/>
      <c r="AP47" s="212"/>
      <c r="AQ47" s="212"/>
      <c r="AR47" s="212"/>
      <c r="AS47" s="212"/>
      <c r="AT47" s="212"/>
      <c r="AU47" s="212"/>
      <c r="AV47" s="212"/>
      <c r="AW47" s="212"/>
      <c r="AX47" s="212"/>
      <c r="AY47" s="212"/>
      <c r="AZ47" s="212"/>
      <c r="BA47" s="247" t="str">
        <f>C47</f>
        <v>Náklady spojené s povinným pojištěním dodavatele, nebo stavebního díla či jeho části, v rozsahu obchodních podmínek.</v>
      </c>
      <c r="BB47" s="212"/>
      <c r="BC47" s="212"/>
      <c r="BD47" s="212"/>
      <c r="BE47" s="212"/>
      <c r="BF47" s="212"/>
      <c r="BG47" s="212"/>
      <c r="BH47" s="212"/>
    </row>
    <row r="48" spans="1:60" outlineLevel="1" x14ac:dyDescent="0.25">
      <c r="A48" s="240">
        <v>13</v>
      </c>
      <c r="B48" s="241" t="s">
        <v>4271</v>
      </c>
      <c r="C48" s="261" t="s">
        <v>4272</v>
      </c>
      <c r="D48" s="242" t="s">
        <v>4227</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346</v>
      </c>
      <c r="T48" s="246" t="s">
        <v>347</v>
      </c>
      <c r="U48" s="223">
        <v>0</v>
      </c>
      <c r="V48" s="223">
        <f>ROUND(E48*U48,2)</f>
        <v>0</v>
      </c>
      <c r="W48" s="223"/>
      <c r="X48" s="223" t="s">
        <v>4228</v>
      </c>
      <c r="Y48" s="223" t="s">
        <v>349</v>
      </c>
      <c r="Z48" s="212"/>
      <c r="AA48" s="212"/>
      <c r="AB48" s="212"/>
      <c r="AC48" s="212"/>
      <c r="AD48" s="212"/>
      <c r="AE48" s="212"/>
      <c r="AF48" s="212"/>
      <c r="AG48" s="212" t="s">
        <v>4229</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5">
      <c r="A49" s="219"/>
      <c r="B49" s="220"/>
      <c r="C49" s="267" t="s">
        <v>4273</v>
      </c>
      <c r="D49" s="250"/>
      <c r="E49" s="250"/>
      <c r="F49" s="250"/>
      <c r="G49" s="250"/>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0">
        <v>14</v>
      </c>
      <c r="B50" s="241" t="s">
        <v>4274</v>
      </c>
      <c r="C50" s="261" t="s">
        <v>4275</v>
      </c>
      <c r="D50" s="242" t="s">
        <v>4227</v>
      </c>
      <c r="E50" s="243">
        <v>1</v>
      </c>
      <c r="F50" s="244"/>
      <c r="G50" s="245">
        <f>ROUND(E50*F50,2)</f>
        <v>0</v>
      </c>
      <c r="H50" s="244"/>
      <c r="I50" s="245">
        <f>ROUND(E50*H50,2)</f>
        <v>0</v>
      </c>
      <c r="J50" s="244"/>
      <c r="K50" s="245">
        <f>ROUND(E50*J50,2)</f>
        <v>0</v>
      </c>
      <c r="L50" s="245">
        <v>21</v>
      </c>
      <c r="M50" s="245">
        <f>G50*(1+L50/100)</f>
        <v>0</v>
      </c>
      <c r="N50" s="243">
        <v>0</v>
      </c>
      <c r="O50" s="243">
        <f>ROUND(E50*N50,2)</f>
        <v>0</v>
      </c>
      <c r="P50" s="243">
        <v>0</v>
      </c>
      <c r="Q50" s="243">
        <f>ROUND(E50*P50,2)</f>
        <v>0</v>
      </c>
      <c r="R50" s="245"/>
      <c r="S50" s="245" t="s">
        <v>346</v>
      </c>
      <c r="T50" s="246" t="s">
        <v>347</v>
      </c>
      <c r="U50" s="223">
        <v>0</v>
      </c>
      <c r="V50" s="223">
        <f>ROUND(E50*U50,2)</f>
        <v>0</v>
      </c>
      <c r="W50" s="223"/>
      <c r="X50" s="223" t="s">
        <v>4228</v>
      </c>
      <c r="Y50" s="223" t="s">
        <v>349</v>
      </c>
      <c r="Z50" s="212"/>
      <c r="AA50" s="212"/>
      <c r="AB50" s="212"/>
      <c r="AC50" s="212"/>
      <c r="AD50" s="212"/>
      <c r="AE50" s="212"/>
      <c r="AF50" s="212"/>
      <c r="AG50" s="212" t="s">
        <v>4229</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1" outlineLevel="2" x14ac:dyDescent="0.25">
      <c r="A51" s="219"/>
      <c r="B51" s="220"/>
      <c r="C51" s="267" t="s">
        <v>4276</v>
      </c>
      <c r="D51" s="250"/>
      <c r="E51" s="250"/>
      <c r="F51" s="250"/>
      <c r="G51" s="250"/>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354</v>
      </c>
      <c r="AH51" s="212"/>
      <c r="AI51" s="212"/>
      <c r="AJ51" s="212"/>
      <c r="AK51" s="212"/>
      <c r="AL51" s="212"/>
      <c r="AM51" s="212"/>
      <c r="AN51" s="212"/>
      <c r="AO51" s="212"/>
      <c r="AP51" s="212"/>
      <c r="AQ51" s="212"/>
      <c r="AR51" s="212"/>
      <c r="AS51" s="212"/>
      <c r="AT51" s="212"/>
      <c r="AU51" s="212"/>
      <c r="AV51" s="212"/>
      <c r="AW51" s="212"/>
      <c r="AX51" s="212"/>
      <c r="AY51" s="212"/>
      <c r="AZ51" s="212"/>
      <c r="BA51" s="247" t="str">
        <f>C51</f>
        <v>Náklady spojené s povinnou publicitou, pokud ji objednatel požaduje. Zahrnuje zejména náklady na propagační a informační billboardy, tabule, internetovou propagaci, tiskoviny apod.</v>
      </c>
      <c r="BB51" s="212"/>
      <c r="BC51" s="212"/>
      <c r="BD51" s="212"/>
      <c r="BE51" s="212"/>
      <c r="BF51" s="212"/>
      <c r="BG51" s="212"/>
      <c r="BH51" s="212"/>
    </row>
    <row r="52" spans="1:60" outlineLevel="1" x14ac:dyDescent="0.25">
      <c r="A52" s="240">
        <v>15</v>
      </c>
      <c r="B52" s="241" t="s">
        <v>4277</v>
      </c>
      <c r="C52" s="261" t="s">
        <v>4278</v>
      </c>
      <c r="D52" s="242" t="s">
        <v>4279</v>
      </c>
      <c r="E52" s="243">
        <v>1</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c r="S52" s="245" t="s">
        <v>427</v>
      </c>
      <c r="T52" s="246" t="s">
        <v>347</v>
      </c>
      <c r="U52" s="223">
        <v>0</v>
      </c>
      <c r="V52" s="223">
        <f>ROUND(E52*U52,2)</f>
        <v>0</v>
      </c>
      <c r="W52" s="223"/>
      <c r="X52" s="223" t="s">
        <v>4228</v>
      </c>
      <c r="Y52" s="223" t="s">
        <v>349</v>
      </c>
      <c r="Z52" s="212"/>
      <c r="AA52" s="212"/>
      <c r="AB52" s="212"/>
      <c r="AC52" s="212"/>
      <c r="AD52" s="212"/>
      <c r="AE52" s="212"/>
      <c r="AF52" s="212"/>
      <c r="AG52" s="212" t="s">
        <v>4229</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7" t="s">
        <v>4280</v>
      </c>
      <c r="D53" s="250"/>
      <c r="E53" s="250"/>
      <c r="F53" s="250"/>
      <c r="G53" s="250"/>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16</v>
      </c>
      <c r="B54" s="241" t="s">
        <v>4281</v>
      </c>
      <c r="C54" s="261" t="s">
        <v>4282</v>
      </c>
      <c r="D54" s="242" t="s">
        <v>4227</v>
      </c>
      <c r="E54" s="243">
        <v>1</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c r="S54" s="245" t="s">
        <v>427</v>
      </c>
      <c r="T54" s="246" t="s">
        <v>347</v>
      </c>
      <c r="U54" s="223">
        <v>0</v>
      </c>
      <c r="V54" s="223">
        <f>ROUND(E54*U54,2)</f>
        <v>0</v>
      </c>
      <c r="W54" s="223"/>
      <c r="X54" s="223" t="s">
        <v>4228</v>
      </c>
      <c r="Y54" s="223" t="s">
        <v>349</v>
      </c>
      <c r="Z54" s="212"/>
      <c r="AA54" s="212"/>
      <c r="AB54" s="212"/>
      <c r="AC54" s="212"/>
      <c r="AD54" s="212"/>
      <c r="AE54" s="212"/>
      <c r="AF54" s="212"/>
      <c r="AG54" s="212" t="s">
        <v>4229</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7" t="s">
        <v>4283</v>
      </c>
      <c r="D55" s="250"/>
      <c r="E55" s="250"/>
      <c r="F55" s="250"/>
      <c r="G55" s="250"/>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0">
        <v>17</v>
      </c>
      <c r="B56" s="241" t="s">
        <v>4284</v>
      </c>
      <c r="C56" s="261" t="s">
        <v>4285</v>
      </c>
      <c r="D56" s="242" t="s">
        <v>4286</v>
      </c>
      <c r="E56" s="243">
        <v>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c r="S56" s="245" t="s">
        <v>427</v>
      </c>
      <c r="T56" s="246" t="s">
        <v>347</v>
      </c>
      <c r="U56" s="223">
        <v>0</v>
      </c>
      <c r="V56" s="223">
        <f>ROUND(E56*U56,2)</f>
        <v>0</v>
      </c>
      <c r="W56" s="223"/>
      <c r="X56" s="223" t="s">
        <v>4228</v>
      </c>
      <c r="Y56" s="223" t="s">
        <v>349</v>
      </c>
      <c r="Z56" s="212"/>
      <c r="AA56" s="212"/>
      <c r="AB56" s="212"/>
      <c r="AC56" s="212"/>
      <c r="AD56" s="212"/>
      <c r="AE56" s="212"/>
      <c r="AF56" s="212"/>
      <c r="AG56" s="212" t="s">
        <v>4229</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1" outlineLevel="2" x14ac:dyDescent="0.25">
      <c r="A57" s="219"/>
      <c r="B57" s="220"/>
      <c r="C57" s="267" t="s">
        <v>4287</v>
      </c>
      <c r="D57" s="250"/>
      <c r="E57" s="250"/>
      <c r="F57" s="250"/>
      <c r="G57" s="250"/>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c r="AI57" s="212"/>
      <c r="AJ57" s="212"/>
      <c r="AK57" s="212"/>
      <c r="AL57" s="212"/>
      <c r="AM57" s="212"/>
      <c r="AN57" s="212"/>
      <c r="AO57" s="212"/>
      <c r="AP57" s="212"/>
      <c r="AQ57" s="212"/>
      <c r="AR57" s="212"/>
      <c r="AS57" s="212"/>
      <c r="AT57" s="212"/>
      <c r="AU57" s="212"/>
      <c r="AV57" s="212"/>
      <c r="AW57" s="212"/>
      <c r="AX57" s="212"/>
      <c r="AY57" s="212"/>
      <c r="AZ57" s="212"/>
      <c r="BA57" s="247" t="str">
        <f>C57</f>
        <v>Náklady spojené s ochranou stávajícíhch zachovávaných prvků a částí stavby - sedačky, balkóny, zábradlí, stáv. režné zdivo, kamenná a betonová dlžba, apod., vč. následného odstranění.</v>
      </c>
      <c r="BB57" s="212"/>
      <c r="BC57" s="212"/>
      <c r="BD57" s="212"/>
      <c r="BE57" s="212"/>
      <c r="BF57" s="212"/>
      <c r="BG57" s="212"/>
      <c r="BH57" s="212"/>
    </row>
    <row r="58" spans="1:60" outlineLevel="1" x14ac:dyDescent="0.25">
      <c r="A58" s="240">
        <v>18</v>
      </c>
      <c r="B58" s="241" t="s">
        <v>4288</v>
      </c>
      <c r="C58" s="261" t="s">
        <v>4289</v>
      </c>
      <c r="D58" s="242" t="s">
        <v>4286</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427</v>
      </c>
      <c r="T58" s="246" t="s">
        <v>347</v>
      </c>
      <c r="U58" s="223">
        <v>0</v>
      </c>
      <c r="V58" s="223">
        <f>ROUND(E58*U58,2)</f>
        <v>0</v>
      </c>
      <c r="W58" s="223"/>
      <c r="X58" s="223" t="s">
        <v>4228</v>
      </c>
      <c r="Y58" s="223" t="s">
        <v>349</v>
      </c>
      <c r="Z58" s="212"/>
      <c r="AA58" s="212"/>
      <c r="AB58" s="212"/>
      <c r="AC58" s="212"/>
      <c r="AD58" s="212"/>
      <c r="AE58" s="212"/>
      <c r="AF58" s="212"/>
      <c r="AG58" s="212" t="s">
        <v>4229</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7" t="s">
        <v>4290</v>
      </c>
      <c r="D59" s="250"/>
      <c r="E59" s="250"/>
      <c r="F59" s="250"/>
      <c r="G59" s="250"/>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3"/>
      <c r="B60" s="4"/>
      <c r="C60" s="271"/>
      <c r="D60" s="6"/>
      <c r="E60" s="3"/>
      <c r="F60" s="3"/>
      <c r="G60" s="3"/>
      <c r="H60" s="3"/>
      <c r="I60" s="3"/>
      <c r="J60" s="3"/>
      <c r="K60" s="3"/>
      <c r="L60" s="3"/>
      <c r="M60" s="3"/>
      <c r="N60" s="3"/>
      <c r="O60" s="3"/>
      <c r="P60" s="3"/>
      <c r="Q60" s="3"/>
      <c r="R60" s="3"/>
      <c r="S60" s="3"/>
      <c r="T60" s="3"/>
      <c r="U60" s="3"/>
      <c r="V60" s="3"/>
      <c r="W60" s="3"/>
      <c r="X60" s="3"/>
      <c r="Y60" s="3"/>
      <c r="AE60">
        <v>15</v>
      </c>
      <c r="AF60">
        <v>21</v>
      </c>
      <c r="AG60" t="s">
        <v>326</v>
      </c>
    </row>
    <row r="61" spans="1:60" x14ac:dyDescent="0.25">
      <c r="A61" s="215"/>
      <c r="B61" s="216" t="s">
        <v>29</v>
      </c>
      <c r="C61" s="272"/>
      <c r="D61" s="217"/>
      <c r="E61" s="218"/>
      <c r="F61" s="218"/>
      <c r="G61" s="239">
        <f>G8+G15</f>
        <v>0</v>
      </c>
      <c r="H61" s="3"/>
      <c r="I61" s="3"/>
      <c r="J61" s="3"/>
      <c r="K61" s="3"/>
      <c r="L61" s="3"/>
      <c r="M61" s="3"/>
      <c r="N61" s="3"/>
      <c r="O61" s="3"/>
      <c r="P61" s="3"/>
      <c r="Q61" s="3"/>
      <c r="R61" s="3"/>
      <c r="S61" s="3"/>
      <c r="T61" s="3"/>
      <c r="U61" s="3"/>
      <c r="V61" s="3"/>
      <c r="W61" s="3"/>
      <c r="X61" s="3"/>
      <c r="Y61" s="3"/>
      <c r="AE61">
        <f>SUMIF(L7:L59,AE60,G7:G59)</f>
        <v>0</v>
      </c>
      <c r="AF61">
        <f>SUMIF(L7:L59,AF60,G7:G59)</f>
        <v>0</v>
      </c>
      <c r="AG61" t="s">
        <v>1488</v>
      </c>
    </row>
    <row r="62" spans="1:60" x14ac:dyDescent="0.25">
      <c r="C62" s="273"/>
      <c r="D62" s="10"/>
      <c r="AG62" t="s">
        <v>1489</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giW6snu0UrZDB+e2l2n5HM9nEgBcb5hPaO0HmoU4qWURDcrDMLJZ9mekZFZqxygZJ62pm+ZanQHCFRR3PA0aQ==" saltValue="U4IA0PKwvg+XlkGLjfFUjQ==" spinCount="100000" sheet="1" formatRows="0"/>
  <mergeCells count="35">
    <mergeCell ref="C51:G51"/>
    <mergeCell ref="C53:G53"/>
    <mergeCell ref="C55:G55"/>
    <mergeCell ref="C57:G57"/>
    <mergeCell ref="C59:G59"/>
    <mergeCell ref="C39:G39"/>
    <mergeCell ref="C41:G41"/>
    <mergeCell ref="C43:G43"/>
    <mergeCell ref="C45:G45"/>
    <mergeCell ref="C47:G47"/>
    <mergeCell ref="C49:G49"/>
    <mergeCell ref="C32:G32"/>
    <mergeCell ref="C33:G33"/>
    <mergeCell ref="C35:G35"/>
    <mergeCell ref="C36:G36"/>
    <mergeCell ref="C37:G37"/>
    <mergeCell ref="C38:G38"/>
    <mergeCell ref="C26:G26"/>
    <mergeCell ref="C27:G27"/>
    <mergeCell ref="C28:G28"/>
    <mergeCell ref="C29:G29"/>
    <mergeCell ref="C30:G30"/>
    <mergeCell ref="C31:G31"/>
    <mergeCell ref="C14:G14"/>
    <mergeCell ref="C17:G17"/>
    <mergeCell ref="C19:G19"/>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2024-04-11T08:05:15Z</dcterms:modified>
</cp:coreProperties>
</file>